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่อสร้างปีงบประมาณ 2569\ปรับปรุงโครงสร้างหลังคาและปรับปรุงระบบท่อระบายน้ำฝน อาคารศึกษาทั่วไป (รอบ 4)\"/>
    </mc:Choice>
  </mc:AlternateContent>
  <xr:revisionPtr revIDLastSave="0" documentId="13_ncr:1_{755641D7-2067-4558-B84B-D95857353900}" xr6:coauthVersionLast="47" xr6:coauthVersionMax="47" xr10:uidLastSave="{00000000-0000-0000-0000-000000000000}"/>
  <bookViews>
    <workbookView xWindow="-120" yWindow="-120" windowWidth="38640" windowHeight="21120" tabRatio="831" activeTab="13" xr2:uid="{00000000-000D-0000-FFFF-FFFF00000000}"/>
  </bookViews>
  <sheets>
    <sheet name="ปร.4" sheetId="69" r:id="rId1"/>
    <sheet name="ปร.3" sheetId="67" r:id="rId2"/>
    <sheet name="แบบแสดงเหตุผล" sheetId="68" r:id="rId3"/>
    <sheet name="ปร.1(ก)" sheetId="58" r:id="rId4"/>
    <sheet name="1.โครงสร้างกันสาดชั้นล่าง" sheetId="46" r:id="rId5"/>
    <sheet name="งวดงาน01" sheetId="48" state="hidden" r:id="rId6"/>
    <sheet name="Sheet2" sheetId="51" state="hidden" r:id="rId7"/>
    <sheet name="Sheet1" sheetId="50" state="hidden" r:id="rId8"/>
    <sheet name="Sheet3" sheetId="52" state="hidden" r:id="rId9"/>
    <sheet name="งวดงานล่าสุด" sheetId="54" state="hidden" r:id="rId10"/>
    <sheet name="2.งานรื้อถอนบริเวณชั้นดาดฟ้า" sheetId="60" r:id="rId11"/>
    <sheet name="3.งานปรับปรุงหลังคาชั้นดาดฟ้า" sheetId="59" r:id="rId12"/>
    <sheet name="4.งานซ่อมแซมต่างๆภายในอาคาร" sheetId="61" r:id="rId13"/>
    <sheet name="5.งานระบบไฟฟ้า" sheetId="62" r:id="rId14"/>
    <sheet name="6.งานเปลี่ยนหน้าต่างเดิม" sheetId="63" r:id="rId15"/>
    <sheet name="7.งานสกิมผิว" sheetId="65" r:id="rId16"/>
    <sheet name="8.งานกันสาดโครงเหล็ก" sheetId="64" r:id="rId17"/>
    <sheet name="9.งานรางน้ำหน้าตึกศึกษาทั่วไป" sheetId="66" r:id="rId18"/>
    <sheet name="Sheet5" sheetId="57" r:id="rId19"/>
    <sheet name="Sheet4" sheetId="56" state="hidden" r:id="rId20"/>
  </sheets>
  <externalReferences>
    <externalReference r:id="rId21"/>
    <externalReference r:id="rId22"/>
    <externalReference r:id="rId23"/>
    <externalReference r:id="rId24"/>
  </externalReferences>
  <definedNames>
    <definedName name="a">#REF!</definedName>
    <definedName name="_xlnm.Print_Area" localSheetId="4">'1.โครงสร้างกันสาดชั้นล่าง'!$A$1:$K$54</definedName>
    <definedName name="_xlnm.Print_Area" localSheetId="10">'2.งานรื้อถอนบริเวณชั้นดาดฟ้า'!$A$1:$K$55</definedName>
    <definedName name="_xlnm.Print_Area" localSheetId="11">'3.งานปรับปรุงหลังคาชั้นดาดฟ้า'!$A$1:$K$97</definedName>
    <definedName name="_xlnm.Print_Area" localSheetId="12">'4.งานซ่อมแซมต่างๆภายในอาคาร'!$A$1:$K$55</definedName>
    <definedName name="_xlnm.Print_Area" localSheetId="13">'5.งานระบบไฟฟ้า'!$A$1:$K$54</definedName>
    <definedName name="_xlnm.Print_Area" localSheetId="14">'6.งานเปลี่ยนหน้าต่างเดิม'!$A$1:$K$55</definedName>
    <definedName name="_xlnm.Print_Area" localSheetId="15">'7.งานสกิมผิว'!$A$1:$K$55</definedName>
    <definedName name="_xlnm.Print_Area" localSheetId="16">'8.งานกันสาดโครงเหล็ก'!$A$1:$K$54</definedName>
    <definedName name="_xlnm.Print_Area" localSheetId="17">'9.งานรางน้ำหน้าตึกศึกษาทั่วไป'!$A$1:$K$55</definedName>
    <definedName name="_xlnm.Print_Area" localSheetId="2">แบบแสดงเหตุผล!$A$1:$F$47</definedName>
    <definedName name="_xlnm.Print_Area" localSheetId="5">งวดงาน01!$A$1:$I$127</definedName>
    <definedName name="_xlnm.Print_Area" localSheetId="9">งวดงานล่าสุด!$A$1:$R$128</definedName>
    <definedName name="_xlnm.Print_Area" localSheetId="3">'ปร.1(ก)'!$A$1:$H$48</definedName>
    <definedName name="_xlnm.Print_Area" localSheetId="1">ปร.3!$A$1:$H$47</definedName>
    <definedName name="_xlnm.Print_Area" localSheetId="0">ปร.4!$A$1:$H$47</definedName>
    <definedName name="_xlnm.Print_Titles" localSheetId="4">'1.โครงสร้างกันสาดชั้นล่าง'!$1:$11</definedName>
    <definedName name="_xlnm.Print_Titles" localSheetId="10">'2.งานรื้อถอนบริเวณชั้นดาดฟ้า'!$1:$11</definedName>
    <definedName name="_xlnm.Print_Titles" localSheetId="11">'3.งานปรับปรุงหลังคาชั้นดาดฟ้า'!$1:$11</definedName>
    <definedName name="_xlnm.Print_Titles" localSheetId="12">'4.งานซ่อมแซมต่างๆภายในอาคาร'!$1:$11</definedName>
    <definedName name="_xlnm.Print_Titles" localSheetId="13">'5.งานระบบไฟฟ้า'!$1:$11</definedName>
    <definedName name="_xlnm.Print_Titles" localSheetId="14">'6.งานเปลี่ยนหน้าต่างเดิม'!$1:$11</definedName>
    <definedName name="_xlnm.Print_Titles" localSheetId="15">'7.งานสกิมผิว'!$1:$11</definedName>
    <definedName name="_xlnm.Print_Titles" localSheetId="16">'8.งานกันสาดโครงเหล็ก'!$1:$11</definedName>
    <definedName name="_xlnm.Print_Titles" localSheetId="17">'9.งานรางน้ำหน้าตึกศึกษาทั่วไป'!$1:$11</definedName>
    <definedName name="_xlnm.Print_Titles" localSheetId="5">งวดงาน01!$1:$7</definedName>
    <definedName name="_xlnm.Print_Titles" localSheetId="9">งวดงานล่าสุด!$1:$7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62" l="1"/>
  <c r="I23" i="62"/>
  <c r="I22" i="62"/>
  <c r="J22" i="62" s="1"/>
  <c r="G22" i="62"/>
  <c r="I21" i="62"/>
  <c r="J21" i="62" s="1"/>
  <c r="G21" i="62"/>
  <c r="I20" i="62"/>
  <c r="J20" i="62" s="1"/>
  <c r="G20" i="62"/>
  <c r="I19" i="62"/>
  <c r="J19" i="62" s="1"/>
  <c r="G19" i="62"/>
  <c r="I18" i="62"/>
  <c r="J18" i="62" s="1"/>
  <c r="G18" i="62"/>
  <c r="J17" i="62"/>
  <c r="I17" i="62"/>
  <c r="G17" i="62"/>
  <c r="I16" i="62"/>
  <c r="J16" i="62" s="1"/>
  <c r="G16" i="62"/>
  <c r="I15" i="62"/>
  <c r="J15" i="62" s="1"/>
  <c r="G15" i="62"/>
  <c r="I14" i="62"/>
  <c r="J14" i="62" s="1"/>
  <c r="G14" i="62"/>
  <c r="I13" i="62"/>
  <c r="J13" i="62" s="1"/>
  <c r="G13" i="62"/>
  <c r="G23" i="62" l="1"/>
  <c r="J23" i="62"/>
  <c r="G22" i="69" l="1"/>
  <c r="E20" i="68"/>
  <c r="C4" i="68"/>
  <c r="G10" i="67"/>
  <c r="G20" i="67"/>
  <c r="E22" i="68"/>
  <c r="J18" i="67"/>
  <c r="J17" i="67"/>
  <c r="J19" i="67" s="1"/>
  <c r="F35" i="59"/>
  <c r="H34" i="59"/>
  <c r="I34" i="59" s="1"/>
  <c r="B20" i="58"/>
  <c r="B19" i="58"/>
  <c r="B18" i="58"/>
  <c r="B17" i="58"/>
  <c r="B16" i="58"/>
  <c r="B15" i="58"/>
  <c r="B14" i="58"/>
  <c r="B13" i="58"/>
  <c r="B12" i="58"/>
  <c r="G16" i="63"/>
  <c r="G21" i="60"/>
  <c r="I27" i="66"/>
  <c r="G27" i="66"/>
  <c r="I26" i="66"/>
  <c r="G26" i="66"/>
  <c r="I25" i="66"/>
  <c r="G25" i="66"/>
  <c r="H24" i="66"/>
  <c r="F24" i="66"/>
  <c r="D24" i="66"/>
  <c r="I23" i="66"/>
  <c r="G23" i="66"/>
  <c r="F22" i="66"/>
  <c r="H22" i="66" s="1"/>
  <c r="I22" i="66" s="1"/>
  <c r="I21" i="66"/>
  <c r="G21" i="66"/>
  <c r="D20" i="66"/>
  <c r="G20" i="66" s="1"/>
  <c r="M19" i="66"/>
  <c r="D16" i="66" s="1"/>
  <c r="I16" i="66" s="1"/>
  <c r="L19" i="66"/>
  <c r="H19" i="66"/>
  <c r="F19" i="66"/>
  <c r="F18" i="66"/>
  <c r="D18" i="66"/>
  <c r="I17" i="66"/>
  <c r="F17" i="66"/>
  <c r="G17" i="66" s="1"/>
  <c r="M16" i="66"/>
  <c r="L16" i="66"/>
  <c r="F16" i="66"/>
  <c r="L15" i="66"/>
  <c r="F15" i="66"/>
  <c r="H14" i="66"/>
  <c r="D13" i="66"/>
  <c r="G13" i="66" s="1"/>
  <c r="H15" i="65"/>
  <c r="I15" i="65" s="1"/>
  <c r="F15" i="65"/>
  <c r="G15" i="65" s="1"/>
  <c r="G17" i="65" s="1"/>
  <c r="S14" i="65"/>
  <c r="T14" i="65" s="1"/>
  <c r="R14" i="65"/>
  <c r="H14" i="65"/>
  <c r="I14" i="65" s="1"/>
  <c r="G14" i="65"/>
  <c r="I13" i="65"/>
  <c r="G13" i="65"/>
  <c r="I20" i="64"/>
  <c r="F20" i="64"/>
  <c r="G20" i="64" s="1"/>
  <c r="J20" i="64" s="1"/>
  <c r="H19" i="64"/>
  <c r="I19" i="64" s="1"/>
  <c r="F19" i="64"/>
  <c r="G19" i="64" s="1"/>
  <c r="G22" i="64" s="1"/>
  <c r="H18" i="64"/>
  <c r="D18" i="64"/>
  <c r="G18" i="64" s="1"/>
  <c r="H17" i="64"/>
  <c r="I17" i="64" s="1"/>
  <c r="G17" i="64"/>
  <c r="F16" i="64"/>
  <c r="H16" i="64" s="1"/>
  <c r="I16" i="64" s="1"/>
  <c r="F15" i="64"/>
  <c r="D15" i="64"/>
  <c r="I15" i="64" s="1"/>
  <c r="F14" i="64"/>
  <c r="D14" i="64"/>
  <c r="I14" i="64" s="1"/>
  <c r="H13" i="64"/>
  <c r="H14" i="63"/>
  <c r="I14" i="63" s="1"/>
  <c r="G14" i="63"/>
  <c r="H13" i="63"/>
  <c r="G13" i="63"/>
  <c r="H20" i="61"/>
  <c r="I20" i="61" s="1"/>
  <c r="G20" i="61"/>
  <c r="I19" i="61"/>
  <c r="G19" i="61"/>
  <c r="H18" i="61"/>
  <c r="I18" i="61" s="1"/>
  <c r="F18" i="61"/>
  <c r="G18" i="61" s="1"/>
  <c r="F17" i="61"/>
  <c r="H17" i="61" s="1"/>
  <c r="I17" i="61" s="1"/>
  <c r="F16" i="61"/>
  <c r="H16" i="61" s="1"/>
  <c r="I16" i="61" s="1"/>
  <c r="H15" i="61"/>
  <c r="I15" i="61" s="1"/>
  <c r="G15" i="61"/>
  <c r="F14" i="61"/>
  <c r="H14" i="61" s="1"/>
  <c r="I14" i="61" s="1"/>
  <c r="I13" i="61"/>
  <c r="G13" i="61"/>
  <c r="J13" i="61" s="1"/>
  <c r="D19" i="60"/>
  <c r="G19" i="60" s="1"/>
  <c r="D18" i="60"/>
  <c r="I18" i="60" s="1"/>
  <c r="H17" i="60"/>
  <c r="I17" i="60" s="1"/>
  <c r="G17" i="60"/>
  <c r="H16" i="60"/>
  <c r="I16" i="60" s="1"/>
  <c r="G16" i="60"/>
  <c r="H15" i="60"/>
  <c r="D15" i="60"/>
  <c r="G15" i="60" s="1"/>
  <c r="H14" i="60"/>
  <c r="H13" i="60"/>
  <c r="D13" i="60"/>
  <c r="D14" i="60" s="1"/>
  <c r="G14" i="60" s="1"/>
  <c r="H64" i="59"/>
  <c r="F64" i="59"/>
  <c r="D64" i="59"/>
  <c r="I63" i="59"/>
  <c r="G63" i="59"/>
  <c r="F62" i="59"/>
  <c r="D62" i="59"/>
  <c r="H61" i="59"/>
  <c r="F61" i="59"/>
  <c r="D61" i="59"/>
  <c r="L60" i="59"/>
  <c r="H60" i="59"/>
  <c r="D60" i="59"/>
  <c r="F59" i="59"/>
  <c r="D59" i="59"/>
  <c r="I59" i="59" s="1"/>
  <c r="F58" i="59"/>
  <c r="H58" i="59" s="1"/>
  <c r="I58" i="59" s="1"/>
  <c r="H57" i="59"/>
  <c r="I57" i="59" s="1"/>
  <c r="G57" i="59"/>
  <c r="H56" i="59"/>
  <c r="I56" i="59" s="1"/>
  <c r="F56" i="59"/>
  <c r="G56" i="59" s="1"/>
  <c r="H55" i="59"/>
  <c r="I55" i="59" s="1"/>
  <c r="F55" i="59"/>
  <c r="G55" i="59" s="1"/>
  <c r="H54" i="59"/>
  <c r="I54" i="59" s="1"/>
  <c r="F54" i="59"/>
  <c r="G54" i="59" s="1"/>
  <c r="I43" i="59"/>
  <c r="G43" i="59"/>
  <c r="D42" i="59"/>
  <c r="I42" i="59" s="1"/>
  <c r="D41" i="59"/>
  <c r="G41" i="59" s="1"/>
  <c r="I40" i="59"/>
  <c r="G40" i="59"/>
  <c r="D39" i="59"/>
  <c r="G39" i="59" s="1"/>
  <c r="H38" i="59"/>
  <c r="F38" i="59"/>
  <c r="D38" i="59"/>
  <c r="G34" i="59"/>
  <c r="D33" i="59"/>
  <c r="I33" i="59" s="1"/>
  <c r="H29" i="59"/>
  <c r="D29" i="59"/>
  <c r="G29" i="59" s="1"/>
  <c r="H28" i="59"/>
  <c r="I28" i="59" s="1"/>
  <c r="F28" i="59"/>
  <c r="G28" i="59" s="1"/>
  <c r="H27" i="59"/>
  <c r="D27" i="59"/>
  <c r="G27" i="59" s="1"/>
  <c r="H26" i="59"/>
  <c r="D26" i="59"/>
  <c r="G26" i="59" s="1"/>
  <c r="H25" i="59"/>
  <c r="D25" i="59"/>
  <c r="G25" i="59" s="1"/>
  <c r="F24" i="59"/>
  <c r="D24" i="59"/>
  <c r="H23" i="59"/>
  <c r="I23" i="59" s="1"/>
  <c r="G23" i="59"/>
  <c r="F22" i="59"/>
  <c r="D22" i="59"/>
  <c r="I22" i="59" s="1"/>
  <c r="L21" i="59"/>
  <c r="F21" i="59" s="1"/>
  <c r="D21" i="59"/>
  <c r="I21" i="59" s="1"/>
  <c r="F20" i="59"/>
  <c r="D20" i="59"/>
  <c r="I20" i="59" s="1"/>
  <c r="F19" i="59"/>
  <c r="D19" i="59"/>
  <c r="I19" i="59" s="1"/>
  <c r="M18" i="59"/>
  <c r="N18" i="59" s="1"/>
  <c r="L18" i="59"/>
  <c r="F18" i="59"/>
  <c r="D18" i="59"/>
  <c r="I18" i="59" s="1"/>
  <c r="L17" i="59"/>
  <c r="F17" i="59"/>
  <c r="D17" i="59"/>
  <c r="F16" i="59"/>
  <c r="D16" i="59"/>
  <c r="I16" i="59" s="1"/>
  <c r="H15" i="59"/>
  <c r="H14" i="59"/>
  <c r="D14" i="59"/>
  <c r="G14" i="59" s="1"/>
  <c r="L13" i="59"/>
  <c r="I13" i="59"/>
  <c r="G13" i="59"/>
  <c r="I27" i="46"/>
  <c r="K36" i="46"/>
  <c r="F19" i="46"/>
  <c r="F27" i="46"/>
  <c r="G27" i="46" s="1"/>
  <c r="F23" i="46"/>
  <c r="L26" i="46"/>
  <c r="F26" i="46" s="1"/>
  <c r="M26" i="46"/>
  <c r="L24" i="46"/>
  <c r="F24" i="46" s="1"/>
  <c r="L25" i="46"/>
  <c r="F25" i="46" s="1"/>
  <c r="F32" i="46"/>
  <c r="G16" i="66" l="1"/>
  <c r="I24" i="66"/>
  <c r="J27" i="66"/>
  <c r="G18" i="66"/>
  <c r="H18" i="66"/>
  <c r="I18" i="66" s="1"/>
  <c r="J26" i="66"/>
  <c r="J23" i="66"/>
  <c r="N16" i="66"/>
  <c r="G22" i="66"/>
  <c r="J22" i="66" s="1"/>
  <c r="N19" i="66"/>
  <c r="G24" i="66"/>
  <c r="J25" i="66"/>
  <c r="J21" i="66"/>
  <c r="G15" i="64"/>
  <c r="J17" i="64"/>
  <c r="I18" i="64"/>
  <c r="J18" i="64" s="1"/>
  <c r="D13" i="64"/>
  <c r="G13" i="64" s="1"/>
  <c r="G14" i="64"/>
  <c r="J14" i="64"/>
  <c r="J15" i="64"/>
  <c r="J17" i="66"/>
  <c r="J16" i="66"/>
  <c r="I20" i="66"/>
  <c r="J20" i="66" s="1"/>
  <c r="D15" i="66"/>
  <c r="I13" i="66"/>
  <c r="J14" i="65"/>
  <c r="J15" i="65"/>
  <c r="U14" i="65"/>
  <c r="I17" i="65"/>
  <c r="J13" i="65"/>
  <c r="J19" i="64"/>
  <c r="G16" i="64"/>
  <c r="J16" i="64" s="1"/>
  <c r="J14" i="63"/>
  <c r="I13" i="63"/>
  <c r="I16" i="63" s="1"/>
  <c r="J19" i="61"/>
  <c r="J18" i="61"/>
  <c r="G14" i="61"/>
  <c r="J15" i="61"/>
  <c r="J20" i="61"/>
  <c r="G17" i="61"/>
  <c r="J17" i="61" s="1"/>
  <c r="G25" i="62"/>
  <c r="I25" i="62"/>
  <c r="F37" i="59"/>
  <c r="H37" i="59" s="1"/>
  <c r="I37" i="59" s="1"/>
  <c r="J57" i="59"/>
  <c r="I22" i="61"/>
  <c r="J14" i="61"/>
  <c r="G16" i="61"/>
  <c r="G16" i="59"/>
  <c r="J63" i="59"/>
  <c r="I25" i="59"/>
  <c r="J25" i="59" s="1"/>
  <c r="G64" i="59"/>
  <c r="G22" i="59"/>
  <c r="J40" i="59"/>
  <c r="G19" i="59"/>
  <c r="J19" i="59" s="1"/>
  <c r="I39" i="59"/>
  <c r="J39" i="59" s="1"/>
  <c r="G61" i="59"/>
  <c r="G20" i="59"/>
  <c r="J20" i="59" s="1"/>
  <c r="J16" i="60"/>
  <c r="J17" i="60"/>
  <c r="I19" i="60"/>
  <c r="J19" i="60" s="1"/>
  <c r="I15" i="60"/>
  <c r="I13" i="60"/>
  <c r="J15" i="60"/>
  <c r="I14" i="60"/>
  <c r="J14" i="60" s="1"/>
  <c r="G13" i="60"/>
  <c r="G18" i="60"/>
  <c r="J18" i="60" s="1"/>
  <c r="J43" i="59"/>
  <c r="G62" i="59"/>
  <c r="J54" i="59"/>
  <c r="H62" i="59"/>
  <c r="I62" i="59" s="1"/>
  <c r="I29" i="59"/>
  <c r="G21" i="59"/>
  <c r="J21" i="59" s="1"/>
  <c r="I14" i="59"/>
  <c r="J14" i="59" s="1"/>
  <c r="J34" i="59"/>
  <c r="J22" i="59"/>
  <c r="F36" i="59"/>
  <c r="G36" i="59" s="1"/>
  <c r="I64" i="59"/>
  <c r="I27" i="59"/>
  <c r="J27" i="59" s="1"/>
  <c r="J23" i="59"/>
  <c r="G17" i="59"/>
  <c r="I38" i="59"/>
  <c r="D15" i="59"/>
  <c r="I15" i="59" s="1"/>
  <c r="G38" i="59"/>
  <c r="G24" i="59"/>
  <c r="G59" i="59"/>
  <c r="J59" i="59" s="1"/>
  <c r="I60" i="59"/>
  <c r="I61" i="59"/>
  <c r="G18" i="59"/>
  <c r="J18" i="59" s="1"/>
  <c r="J28" i="59"/>
  <c r="H35" i="59"/>
  <c r="I35" i="59" s="1"/>
  <c r="G35" i="59"/>
  <c r="J56" i="59"/>
  <c r="J16" i="59"/>
  <c r="J29" i="59"/>
  <c r="F31" i="59"/>
  <c r="F30" i="59"/>
  <c r="F32" i="59"/>
  <c r="J55" i="59"/>
  <c r="H24" i="59"/>
  <c r="I24" i="59" s="1"/>
  <c r="J13" i="59"/>
  <c r="I17" i="59"/>
  <c r="I41" i="59"/>
  <c r="J41" i="59" s="1"/>
  <c r="G60" i="59"/>
  <c r="G33" i="59"/>
  <c r="J33" i="59" s="1"/>
  <c r="G42" i="59"/>
  <c r="J42" i="59" s="1"/>
  <c r="G58" i="59"/>
  <c r="J58" i="59" s="1"/>
  <c r="I26" i="59"/>
  <c r="J26" i="59" s="1"/>
  <c r="J27" i="46"/>
  <c r="F21" i="46"/>
  <c r="F20" i="46"/>
  <c r="F18" i="46"/>
  <c r="F17" i="46"/>
  <c r="F16" i="46"/>
  <c r="F15" i="46"/>
  <c r="F14" i="46"/>
  <c r="G66" i="59" l="1"/>
  <c r="J13" i="60"/>
  <c r="J21" i="60" s="1"/>
  <c r="E13" i="58" s="1"/>
  <c r="G13" i="58" s="1"/>
  <c r="G12" i="69" s="1"/>
  <c r="G22" i="61"/>
  <c r="I21" i="60"/>
  <c r="J24" i="66"/>
  <c r="G37" i="59"/>
  <c r="J37" i="59" s="1"/>
  <c r="J18" i="66"/>
  <c r="D19" i="66"/>
  <c r="I13" i="64"/>
  <c r="I22" i="64" s="1"/>
  <c r="J13" i="66"/>
  <c r="I15" i="66"/>
  <c r="D14" i="66"/>
  <c r="G15" i="66"/>
  <c r="J17" i="65"/>
  <c r="E18" i="58" s="1"/>
  <c r="G18" i="58" s="1"/>
  <c r="G17" i="69" s="1"/>
  <c r="J25" i="62"/>
  <c r="E16" i="58" s="1"/>
  <c r="G16" i="58" s="1"/>
  <c r="G15" i="69" s="1"/>
  <c r="J13" i="63"/>
  <c r="J16" i="63" s="1"/>
  <c r="E17" i="58" s="1"/>
  <c r="G17" i="58" s="1"/>
  <c r="G16" i="69" s="1"/>
  <c r="J16" i="61"/>
  <c r="J22" i="61" s="1"/>
  <c r="E15" i="58" s="1"/>
  <c r="G15" i="58" s="1"/>
  <c r="G14" i="69" s="1"/>
  <c r="J64" i="59"/>
  <c r="J62" i="59"/>
  <c r="H36" i="59"/>
  <c r="I36" i="59" s="1"/>
  <c r="J36" i="59" s="1"/>
  <c r="J61" i="59"/>
  <c r="J60" i="59"/>
  <c r="J24" i="59"/>
  <c r="G15" i="59"/>
  <c r="J38" i="59"/>
  <c r="J17" i="59"/>
  <c r="H31" i="59"/>
  <c r="I31" i="59" s="1"/>
  <c r="G31" i="59"/>
  <c r="J35" i="59"/>
  <c r="G32" i="59"/>
  <c r="H32" i="59"/>
  <c r="I32" i="59" s="1"/>
  <c r="J32" i="59" s="1"/>
  <c r="G30" i="59"/>
  <c r="H30" i="59"/>
  <c r="I30" i="59" s="1"/>
  <c r="D17" i="46"/>
  <c r="G17" i="46" s="1"/>
  <c r="I66" i="59" l="1"/>
  <c r="J15" i="59"/>
  <c r="L37" i="59"/>
  <c r="G19" i="66"/>
  <c r="G29" i="66" s="1"/>
  <c r="I19" i="66"/>
  <c r="J19" i="66" s="1"/>
  <c r="J13" i="64"/>
  <c r="J22" i="64" s="1"/>
  <c r="E19" i="58" s="1"/>
  <c r="G19" i="58" s="1"/>
  <c r="G18" i="69" s="1"/>
  <c r="J15" i="66"/>
  <c r="I14" i="66"/>
  <c r="G14" i="66"/>
  <c r="J30" i="59"/>
  <c r="J31" i="59"/>
  <c r="J66" i="59" l="1"/>
  <c r="E14" i="58" s="1"/>
  <c r="J14" i="66"/>
  <c r="J29" i="66" s="1"/>
  <c r="E20" i="58" s="1"/>
  <c r="G20" i="58" s="1"/>
  <c r="G19" i="69" s="1"/>
  <c r="I29" i="66"/>
  <c r="L12" i="64"/>
  <c r="F34" i="46"/>
  <c r="G34" i="46" s="1"/>
  <c r="F33" i="46"/>
  <c r="G33" i="46" s="1"/>
  <c r="H31" i="46"/>
  <c r="G14" i="58" l="1"/>
  <c r="H21" i="46"/>
  <c r="G13" i="69" l="1"/>
  <c r="H34" i="46" l="1"/>
  <c r="I34" i="46" s="1"/>
  <c r="J34" i="46" s="1"/>
  <c r="H33" i="46"/>
  <c r="I33" i="46" s="1"/>
  <c r="J33" i="46" s="1"/>
  <c r="H32" i="46"/>
  <c r="H30" i="46"/>
  <c r="H22" i="46"/>
  <c r="H19" i="46"/>
  <c r="H18" i="46"/>
  <c r="H17" i="46"/>
  <c r="I17" i="46" s="1"/>
  <c r="J17" i="46" s="1"/>
  <c r="H16" i="46"/>
  <c r="H15" i="46"/>
  <c r="H14" i="46"/>
  <c r="H13" i="46"/>
  <c r="H5" i="57" l="1"/>
  <c r="I4" i="57" l="1"/>
  <c r="I6" i="57"/>
  <c r="I7" i="57"/>
  <c r="H7" i="57"/>
  <c r="H4" i="57"/>
  <c r="H3" i="57"/>
  <c r="N5" i="57"/>
  <c r="N4" i="57"/>
  <c r="N6" i="57" s="1"/>
  <c r="G7" i="57"/>
  <c r="G6" i="57"/>
  <c r="G5" i="57"/>
  <c r="I5" i="57" s="1"/>
  <c r="G3" i="57"/>
  <c r="I3" i="57" s="1"/>
  <c r="I8" i="57" s="1"/>
  <c r="G4" i="57"/>
  <c r="C12" i="57"/>
  <c r="C9" i="57"/>
  <c r="C10" i="57"/>
  <c r="C8" i="57"/>
  <c r="A11" i="57"/>
  <c r="C11" i="57" s="1"/>
  <c r="D51" i="54"/>
  <c r="D49" i="54"/>
  <c r="C3" i="57"/>
  <c r="C2" i="57"/>
  <c r="C1" i="57"/>
  <c r="C2" i="56"/>
  <c r="C3" i="56"/>
  <c r="C4" i="56"/>
  <c r="C5" i="56"/>
  <c r="C6" i="56"/>
  <c r="C7" i="56"/>
  <c r="C8" i="56"/>
  <c r="C9" i="56"/>
  <c r="C10" i="56"/>
  <c r="C11" i="56"/>
  <c r="C12" i="56"/>
  <c r="C13" i="56"/>
  <c r="C1" i="56"/>
  <c r="C14" i="56" s="1"/>
  <c r="H57" i="54"/>
  <c r="I57" i="54" s="1"/>
  <c r="J57" i="54" s="1"/>
  <c r="G57" i="54"/>
  <c r="F61" i="54"/>
  <c r="F97" i="54"/>
  <c r="H63" i="54"/>
  <c r="I63" i="54" s="1"/>
  <c r="G63" i="54"/>
  <c r="I46" i="54"/>
  <c r="G46" i="54"/>
  <c r="I36" i="54"/>
  <c r="G36" i="54"/>
  <c r="I35" i="54"/>
  <c r="F35" i="54"/>
  <c r="G35" i="54" s="1"/>
  <c r="J35" i="54" s="1"/>
  <c r="C13" i="57" l="1"/>
  <c r="J46" i="54"/>
  <c r="J63" i="54"/>
  <c r="J36" i="54"/>
  <c r="D13" i="54" l="1"/>
  <c r="N112" i="54"/>
  <c r="I97" i="54"/>
  <c r="G97" i="54"/>
  <c r="I110" i="54"/>
  <c r="I109" i="54"/>
  <c r="G109" i="54"/>
  <c r="I108" i="54"/>
  <c r="G108" i="54"/>
  <c r="I107" i="54"/>
  <c r="G107" i="54"/>
  <c r="Q106" i="54"/>
  <c r="I106" i="54"/>
  <c r="G106" i="54"/>
  <c r="I105" i="54"/>
  <c r="G105" i="54"/>
  <c r="I104" i="54"/>
  <c r="G104" i="54"/>
  <c r="I103" i="54"/>
  <c r="G103" i="54"/>
  <c r="I102" i="54"/>
  <c r="G102" i="54"/>
  <c r="R101" i="54"/>
  <c r="I101" i="54"/>
  <c r="G101" i="54"/>
  <c r="I100" i="54"/>
  <c r="G100" i="54"/>
  <c r="R99" i="54"/>
  <c r="H96" i="54"/>
  <c r="I96" i="54" s="1"/>
  <c r="G96" i="54"/>
  <c r="I95" i="54"/>
  <c r="F95" i="54"/>
  <c r="G95" i="54" s="1"/>
  <c r="H94" i="54"/>
  <c r="I94" i="54" s="1"/>
  <c r="F94" i="54"/>
  <c r="G94" i="54" s="1"/>
  <c r="F93" i="54"/>
  <c r="H93" i="54" s="1"/>
  <c r="I93" i="54" s="1"/>
  <c r="F92" i="54"/>
  <c r="G92" i="54" s="1"/>
  <c r="H91" i="54"/>
  <c r="I91" i="54" s="1"/>
  <c r="G91" i="54"/>
  <c r="H90" i="54"/>
  <c r="I90" i="54" s="1"/>
  <c r="G90" i="54"/>
  <c r="I89" i="54"/>
  <c r="F89" i="54"/>
  <c r="G89" i="54" s="1"/>
  <c r="Q88" i="54"/>
  <c r="I88" i="54"/>
  <c r="G88" i="54"/>
  <c r="H86" i="54"/>
  <c r="I86" i="54" s="1"/>
  <c r="G86" i="54"/>
  <c r="F84" i="54"/>
  <c r="D84" i="54"/>
  <c r="I84" i="54" s="1"/>
  <c r="R83" i="54"/>
  <c r="H83" i="54"/>
  <c r="F83" i="54"/>
  <c r="D83" i="54"/>
  <c r="H82" i="54"/>
  <c r="I82" i="54" s="1"/>
  <c r="J82" i="54" s="1"/>
  <c r="D81" i="54"/>
  <c r="I81" i="54" s="1"/>
  <c r="D61" i="54"/>
  <c r="I61" i="54" s="1"/>
  <c r="F79" i="54"/>
  <c r="G79" i="54" s="1"/>
  <c r="H78" i="54"/>
  <c r="I78" i="54" s="1"/>
  <c r="G78" i="54"/>
  <c r="H77" i="54"/>
  <c r="I77" i="54" s="1"/>
  <c r="F77" i="54"/>
  <c r="G77" i="54" s="1"/>
  <c r="H76" i="54"/>
  <c r="I76" i="54" s="1"/>
  <c r="F76" i="54"/>
  <c r="G76" i="54" s="1"/>
  <c r="H75" i="54"/>
  <c r="I75" i="54" s="1"/>
  <c r="F75" i="54"/>
  <c r="G75" i="54" s="1"/>
  <c r="D34" i="54"/>
  <c r="G34" i="54" s="1"/>
  <c r="D33" i="54"/>
  <c r="I33" i="54" s="1"/>
  <c r="R56" i="54"/>
  <c r="H56" i="54"/>
  <c r="F56" i="54"/>
  <c r="D56" i="54"/>
  <c r="D71" i="54"/>
  <c r="G71" i="54" s="1"/>
  <c r="D70" i="54"/>
  <c r="I70" i="54" s="1"/>
  <c r="H66" i="54"/>
  <c r="D66" i="54"/>
  <c r="G66" i="54" s="1"/>
  <c r="I65" i="54"/>
  <c r="F65" i="54"/>
  <c r="G65" i="54" s="1"/>
  <c r="D62" i="54"/>
  <c r="I60" i="54"/>
  <c r="G60" i="54"/>
  <c r="R59" i="54"/>
  <c r="D59" i="54"/>
  <c r="I59" i="54" s="1"/>
  <c r="F58" i="54"/>
  <c r="F55" i="54"/>
  <c r="D55" i="54"/>
  <c r="I55" i="54" s="1"/>
  <c r="R54" i="54"/>
  <c r="D54" i="54"/>
  <c r="I54" i="54" s="1"/>
  <c r="R53" i="54"/>
  <c r="D53" i="54"/>
  <c r="G53" i="54" s="1"/>
  <c r="R52" i="54"/>
  <c r="D52" i="54"/>
  <c r="G52" i="54" s="1"/>
  <c r="I51" i="54"/>
  <c r="F50" i="54"/>
  <c r="D50" i="54"/>
  <c r="I50" i="54" s="1"/>
  <c r="F49" i="54"/>
  <c r="I49" i="54"/>
  <c r="H47" i="54"/>
  <c r="D47" i="54"/>
  <c r="G47" i="54" s="1"/>
  <c r="D80" i="54"/>
  <c r="G80" i="54" s="1"/>
  <c r="D44" i="54"/>
  <c r="I44" i="54" s="1"/>
  <c r="H43" i="54"/>
  <c r="I43" i="54" s="1"/>
  <c r="G43" i="54"/>
  <c r="H42" i="54"/>
  <c r="I42" i="54" s="1"/>
  <c r="G42" i="54"/>
  <c r="H41" i="54"/>
  <c r="D41" i="54"/>
  <c r="G41" i="54" s="1"/>
  <c r="H40" i="54"/>
  <c r="I40" i="54" s="1"/>
  <c r="G40" i="54"/>
  <c r="H39" i="54"/>
  <c r="D39" i="54"/>
  <c r="G39" i="54" s="1"/>
  <c r="G32" i="54"/>
  <c r="H32" i="54" s="1"/>
  <c r="I32" i="54" s="1"/>
  <c r="J32" i="54" s="1"/>
  <c r="H31" i="54"/>
  <c r="I31" i="54" s="1"/>
  <c r="F31" i="54"/>
  <c r="G31" i="54" s="1"/>
  <c r="H30" i="54"/>
  <c r="I30" i="54" s="1"/>
  <c r="F30" i="54"/>
  <c r="G30" i="54" s="1"/>
  <c r="H29" i="54"/>
  <c r="F29" i="54"/>
  <c r="D29" i="54"/>
  <c r="H28" i="54"/>
  <c r="D28" i="54"/>
  <c r="D27" i="54"/>
  <c r="I27" i="54" s="1"/>
  <c r="F26" i="54"/>
  <c r="H26" i="54" s="1"/>
  <c r="D26" i="54"/>
  <c r="F25" i="54"/>
  <c r="H25" i="54" s="1"/>
  <c r="D25" i="54"/>
  <c r="I25" i="54" s="1"/>
  <c r="I24" i="54"/>
  <c r="F24" i="54"/>
  <c r="G24" i="54" s="1"/>
  <c r="Q23" i="54"/>
  <c r="Q24" i="54" s="1"/>
  <c r="D23" i="54"/>
  <c r="I23" i="54" s="1"/>
  <c r="D22" i="54"/>
  <c r="I22" i="54" s="1"/>
  <c r="D21" i="54"/>
  <c r="F20" i="54"/>
  <c r="D20" i="54"/>
  <c r="I20" i="54" s="1"/>
  <c r="F18" i="54"/>
  <c r="D18" i="54"/>
  <c r="I18" i="54" s="1"/>
  <c r="F17" i="54"/>
  <c r="H16" i="54"/>
  <c r="D16" i="54"/>
  <c r="G16" i="54" s="1"/>
  <c r="F15" i="54"/>
  <c r="D15" i="54"/>
  <c r="I15" i="54" s="1"/>
  <c r="H14" i="54"/>
  <c r="F14" i="54"/>
  <c r="D14" i="54"/>
  <c r="H13" i="54"/>
  <c r="F13" i="54"/>
  <c r="H12" i="54"/>
  <c r="F12" i="54"/>
  <c r="D12" i="54"/>
  <c r="H11" i="54"/>
  <c r="F11" i="54"/>
  <c r="D11" i="54"/>
  <c r="H10" i="54"/>
  <c r="F10" i="54"/>
  <c r="D10" i="54"/>
  <c r="H9" i="54"/>
  <c r="D9" i="54"/>
  <c r="I62" i="54" l="1"/>
  <c r="G62" i="54"/>
  <c r="G58" i="54"/>
  <c r="H58" i="54"/>
  <c r="I58" i="54" s="1"/>
  <c r="J97" i="54"/>
  <c r="I26" i="54"/>
  <c r="I28" i="54"/>
  <c r="J101" i="54"/>
  <c r="J105" i="54"/>
  <c r="I11" i="54"/>
  <c r="J43" i="54"/>
  <c r="G12" i="54"/>
  <c r="I12" i="54"/>
  <c r="I13" i="54"/>
  <c r="I9" i="54"/>
  <c r="J91" i="54"/>
  <c r="G54" i="54"/>
  <c r="J54" i="54" s="1"/>
  <c r="J65" i="54"/>
  <c r="G18" i="54"/>
  <c r="J18" i="54" s="1"/>
  <c r="G84" i="54"/>
  <c r="J84" i="54" s="1"/>
  <c r="J102" i="54"/>
  <c r="J100" i="54"/>
  <c r="J106" i="54"/>
  <c r="H79" i="54"/>
  <c r="I79" i="54" s="1"/>
  <c r="J79" i="54" s="1"/>
  <c r="I47" i="54"/>
  <c r="J47" i="54" s="1"/>
  <c r="I34" i="54"/>
  <c r="J34" i="54" s="1"/>
  <c r="I41" i="54"/>
  <c r="J41" i="54" s="1"/>
  <c r="J58" i="54"/>
  <c r="G26" i="54"/>
  <c r="G49" i="54"/>
  <c r="J49" i="54" s="1"/>
  <c r="G11" i="54"/>
  <c r="I16" i="54"/>
  <c r="J16" i="54" s="1"/>
  <c r="G28" i="54"/>
  <c r="J88" i="54"/>
  <c r="I29" i="54"/>
  <c r="J107" i="54"/>
  <c r="I14" i="54"/>
  <c r="J108" i="54"/>
  <c r="D19" i="54"/>
  <c r="I19" i="54" s="1"/>
  <c r="I83" i="54"/>
  <c r="J96" i="54"/>
  <c r="G23" i="54"/>
  <c r="J23" i="54" s="1"/>
  <c r="G44" i="54"/>
  <c r="J44" i="54" s="1"/>
  <c r="G13" i="54"/>
  <c r="G55" i="54"/>
  <c r="J55" i="54" s="1"/>
  <c r="G29" i="54"/>
  <c r="G50" i="54"/>
  <c r="J50" i="54" s="1"/>
  <c r="G14" i="54"/>
  <c r="G21" i="54"/>
  <c r="J42" i="54"/>
  <c r="J60" i="54"/>
  <c r="J78" i="54"/>
  <c r="J104" i="54"/>
  <c r="J109" i="54"/>
  <c r="I66" i="54"/>
  <c r="J66" i="54" s="1"/>
  <c r="J86" i="54"/>
  <c r="J40" i="54"/>
  <c r="J94" i="54"/>
  <c r="D17" i="54"/>
  <c r="I17" i="54" s="1"/>
  <c r="J76" i="54"/>
  <c r="G10" i="54"/>
  <c r="G25" i="54"/>
  <c r="J25" i="54" s="1"/>
  <c r="G56" i="54"/>
  <c r="I10" i="54"/>
  <c r="I56" i="54"/>
  <c r="G83" i="54"/>
  <c r="J103" i="54"/>
  <c r="I21" i="54"/>
  <c r="J31" i="54"/>
  <c r="F110" i="54"/>
  <c r="G110" i="54" s="1"/>
  <c r="G111" i="54" s="1"/>
  <c r="F67" i="54"/>
  <c r="F69" i="54"/>
  <c r="F68" i="54"/>
  <c r="J75" i="54"/>
  <c r="J24" i="54"/>
  <c r="F74" i="54"/>
  <c r="F73" i="54"/>
  <c r="F72" i="54"/>
  <c r="J77" i="54"/>
  <c r="J89" i="54"/>
  <c r="J95" i="54"/>
  <c r="J30" i="54"/>
  <c r="J90" i="54"/>
  <c r="H92" i="54"/>
  <c r="I92" i="54" s="1"/>
  <c r="J92" i="54" s="1"/>
  <c r="G61" i="54"/>
  <c r="J61" i="54" s="1"/>
  <c r="G22" i="54"/>
  <c r="J22" i="54" s="1"/>
  <c r="I111" i="54"/>
  <c r="D48" i="54"/>
  <c r="G93" i="54"/>
  <c r="J93" i="54" s="1"/>
  <c r="I53" i="54"/>
  <c r="J53" i="54" s="1"/>
  <c r="G33" i="54"/>
  <c r="G81" i="54"/>
  <c r="J81" i="54" s="1"/>
  <c r="I39" i="54"/>
  <c r="I80" i="54"/>
  <c r="J80" i="54" s="1"/>
  <c r="G59" i="54"/>
  <c r="J59" i="54" s="1"/>
  <c r="G70" i="54"/>
  <c r="J70" i="54" s="1"/>
  <c r="I52" i="54"/>
  <c r="J52" i="54" s="1"/>
  <c r="I71" i="54"/>
  <c r="J71" i="54" s="1"/>
  <c r="G9" i="54"/>
  <c r="G15" i="54"/>
  <c r="J15" i="54" s="1"/>
  <c r="G20" i="54"/>
  <c r="J20" i="54" s="1"/>
  <c r="G51" i="54"/>
  <c r="J51" i="54" s="1"/>
  <c r="J62" i="54"/>
  <c r="G27" i="54"/>
  <c r="J27" i="54" s="1"/>
  <c r="J26" i="54" l="1"/>
  <c r="J10" i="54"/>
  <c r="J12" i="54"/>
  <c r="J33" i="54"/>
  <c r="J11" i="54"/>
  <c r="J28" i="54"/>
  <c r="I37" i="54"/>
  <c r="J9" i="54"/>
  <c r="J14" i="54"/>
  <c r="J110" i="54"/>
  <c r="J111" i="54" s="1"/>
  <c r="K111" i="54" s="1"/>
  <c r="G19" i="54"/>
  <c r="J19" i="54" s="1"/>
  <c r="J21" i="54"/>
  <c r="J83" i="54"/>
  <c r="J13" i="54"/>
  <c r="J56" i="54"/>
  <c r="G17" i="54"/>
  <c r="J17" i="54" s="1"/>
  <c r="J29" i="54"/>
  <c r="G98" i="54"/>
  <c r="I48" i="54"/>
  <c r="G48" i="54"/>
  <c r="H72" i="54"/>
  <c r="I72" i="54" s="1"/>
  <c r="G72" i="54"/>
  <c r="G73" i="54"/>
  <c r="H73" i="54"/>
  <c r="I73" i="54" s="1"/>
  <c r="H74" i="54"/>
  <c r="I74" i="54" s="1"/>
  <c r="G74" i="54"/>
  <c r="J39" i="54"/>
  <c r="I98" i="54"/>
  <c r="H68" i="54"/>
  <c r="I68" i="54" s="1"/>
  <c r="G68" i="54"/>
  <c r="G69" i="54"/>
  <c r="H69" i="54"/>
  <c r="I69" i="54" s="1"/>
  <c r="H67" i="54"/>
  <c r="I67" i="54" s="1"/>
  <c r="G67" i="54"/>
  <c r="J37" i="54" l="1"/>
  <c r="K37" i="54" s="1"/>
  <c r="N32" i="54"/>
  <c r="I64" i="54"/>
  <c r="J73" i="54"/>
  <c r="J69" i="54"/>
  <c r="G37" i="54"/>
  <c r="G64" i="54" s="1"/>
  <c r="J67" i="54"/>
  <c r="J72" i="54"/>
  <c r="J68" i="54"/>
  <c r="J74" i="54"/>
  <c r="J48" i="54"/>
  <c r="J64" i="54" s="1"/>
  <c r="K64" i="54" s="1"/>
  <c r="U62" i="54" l="1"/>
  <c r="U66" i="54" s="1"/>
  <c r="W62" i="54" s="1"/>
  <c r="J98" i="54"/>
  <c r="Y62" i="54" l="1"/>
  <c r="K98" i="54"/>
  <c r="E72" i="48" l="1"/>
  <c r="C72" i="48"/>
  <c r="H72" i="48" s="1"/>
  <c r="G74" i="48"/>
  <c r="H74" i="48" s="1"/>
  <c r="F74" i="48"/>
  <c r="G71" i="48"/>
  <c r="H71" i="48" s="1"/>
  <c r="I71" i="48" s="1"/>
  <c r="C70" i="48"/>
  <c r="F70" i="48" s="1"/>
  <c r="C66" i="48"/>
  <c r="G2" i="52"/>
  <c r="E3" i="52"/>
  <c r="E2" i="52"/>
  <c r="E1" i="52"/>
  <c r="G1" i="52" s="1"/>
  <c r="G3" i="52" s="1"/>
  <c r="H63" i="48"/>
  <c r="F63" i="48"/>
  <c r="C62" i="48"/>
  <c r="I31" i="51"/>
  <c r="J31" i="51" s="1"/>
  <c r="G31" i="51"/>
  <c r="AR49" i="50"/>
  <c r="AR48" i="50"/>
  <c r="AQ294" i="50"/>
  <c r="F68" i="48"/>
  <c r="V69" i="48"/>
  <c r="V76" i="48" s="1"/>
  <c r="E4" i="52" l="1"/>
  <c r="E5" i="52" s="1"/>
  <c r="C56" i="48" s="1"/>
  <c r="I63" i="48"/>
  <c r="I74" i="48"/>
  <c r="F72" i="48"/>
  <c r="I72" i="48" s="1"/>
  <c r="H70" i="48"/>
  <c r="I70" i="48" s="1"/>
  <c r="K121" i="48" l="1"/>
  <c r="H119" i="48"/>
  <c r="H118" i="48"/>
  <c r="F118" i="48"/>
  <c r="H117" i="48"/>
  <c r="F117" i="48"/>
  <c r="H116" i="48"/>
  <c r="F116" i="48"/>
  <c r="H115" i="48"/>
  <c r="F115" i="48"/>
  <c r="H114" i="48"/>
  <c r="F114" i="48"/>
  <c r="H113" i="48"/>
  <c r="F113" i="48"/>
  <c r="H112" i="48"/>
  <c r="F112" i="48"/>
  <c r="H111" i="48"/>
  <c r="F111" i="48"/>
  <c r="H110" i="48"/>
  <c r="F110" i="48"/>
  <c r="H109" i="48"/>
  <c r="F109" i="48"/>
  <c r="E106" i="48"/>
  <c r="G106" i="48" s="1"/>
  <c r="H106" i="48" s="1"/>
  <c r="G105" i="48"/>
  <c r="H105" i="48" s="1"/>
  <c r="F105" i="48"/>
  <c r="G104" i="48"/>
  <c r="H104" i="48" s="1"/>
  <c r="E104" i="48"/>
  <c r="F104" i="48" s="1"/>
  <c r="G103" i="48"/>
  <c r="H103" i="48" s="1"/>
  <c r="E103" i="48"/>
  <c r="F103" i="48" s="1"/>
  <c r="G102" i="48"/>
  <c r="H102" i="48" s="1"/>
  <c r="E102" i="48"/>
  <c r="F102" i="48" s="1"/>
  <c r="G99" i="48"/>
  <c r="H99" i="48" s="1"/>
  <c r="F99" i="48"/>
  <c r="H98" i="48"/>
  <c r="E98" i="48"/>
  <c r="F98" i="48" s="1"/>
  <c r="G97" i="48"/>
  <c r="H97" i="48" s="1"/>
  <c r="E97" i="48"/>
  <c r="F97" i="48" s="1"/>
  <c r="E96" i="48"/>
  <c r="G96" i="48" s="1"/>
  <c r="H96" i="48" s="1"/>
  <c r="E95" i="48"/>
  <c r="G95" i="48" s="1"/>
  <c r="H95" i="48" s="1"/>
  <c r="G94" i="48"/>
  <c r="H94" i="48" s="1"/>
  <c r="F94" i="48"/>
  <c r="F93" i="48"/>
  <c r="C89" i="48"/>
  <c r="H89" i="48" s="1"/>
  <c r="C88" i="48"/>
  <c r="H88" i="48" s="1"/>
  <c r="G84" i="48"/>
  <c r="C84" i="48"/>
  <c r="F84" i="48" s="1"/>
  <c r="H81" i="48"/>
  <c r="E81" i="48"/>
  <c r="F81" i="48" s="1"/>
  <c r="H80" i="48"/>
  <c r="F80" i="48"/>
  <c r="G78" i="48"/>
  <c r="H78" i="48" s="1"/>
  <c r="F78" i="48"/>
  <c r="H77" i="48"/>
  <c r="E77" i="48"/>
  <c r="F77" i="48" s="1"/>
  <c r="N76" i="48"/>
  <c r="H76" i="48"/>
  <c r="F76" i="48"/>
  <c r="F75" i="48"/>
  <c r="G69" i="48"/>
  <c r="E69" i="48"/>
  <c r="C69" i="48"/>
  <c r="G68" i="48"/>
  <c r="H68" i="48" s="1"/>
  <c r="I68" i="48" s="1"/>
  <c r="C67" i="48"/>
  <c r="H67" i="48" s="1"/>
  <c r="O66" i="48"/>
  <c r="G66" i="48"/>
  <c r="H66" i="48" s="1"/>
  <c r="E66" i="48"/>
  <c r="F66" i="48" s="1"/>
  <c r="H65" i="48"/>
  <c r="E65" i="48"/>
  <c r="F65" i="48" s="1"/>
  <c r="C64" i="48"/>
  <c r="H64" i="48" s="1"/>
  <c r="O62" i="48"/>
  <c r="H62" i="48"/>
  <c r="H61" i="48"/>
  <c r="E60" i="48"/>
  <c r="C60" i="48"/>
  <c r="H60" i="48" s="1"/>
  <c r="O59" i="48"/>
  <c r="C59" i="48"/>
  <c r="H59" i="48" s="1"/>
  <c r="O58" i="48"/>
  <c r="C58" i="48"/>
  <c r="H58" i="48" s="1"/>
  <c r="O57" i="48"/>
  <c r="C57" i="48"/>
  <c r="F57" i="48" s="1"/>
  <c r="H56" i="48"/>
  <c r="E55" i="48"/>
  <c r="C55" i="48"/>
  <c r="H55" i="48" s="1"/>
  <c r="E54" i="48"/>
  <c r="C54" i="48"/>
  <c r="H54" i="48" s="1"/>
  <c r="G52" i="48"/>
  <c r="C52" i="48"/>
  <c r="F52" i="48" s="1"/>
  <c r="H51" i="48"/>
  <c r="E51" i="48"/>
  <c r="F51" i="48" s="1"/>
  <c r="C49" i="48"/>
  <c r="H49" i="48" s="1"/>
  <c r="H46" i="48"/>
  <c r="F46" i="48"/>
  <c r="H45" i="48"/>
  <c r="E45" i="48"/>
  <c r="F45" i="48" s="1"/>
  <c r="H44" i="48"/>
  <c r="F44" i="48"/>
  <c r="C42" i="48"/>
  <c r="H42" i="48" s="1"/>
  <c r="C41" i="48"/>
  <c r="H41" i="48" s="1"/>
  <c r="C39" i="48"/>
  <c r="F39" i="48" s="1"/>
  <c r="G38" i="48"/>
  <c r="H38" i="48" s="1"/>
  <c r="F38" i="48"/>
  <c r="G37" i="48"/>
  <c r="H37" i="48" s="1"/>
  <c r="F37" i="48"/>
  <c r="G36" i="48"/>
  <c r="C36" i="48"/>
  <c r="F36" i="48" s="1"/>
  <c r="G35" i="48"/>
  <c r="H35" i="48" s="1"/>
  <c r="F35" i="48"/>
  <c r="G34" i="48"/>
  <c r="C34" i="48"/>
  <c r="F34" i="48" s="1"/>
  <c r="F32" i="48"/>
  <c r="G32" i="48" s="1"/>
  <c r="H32" i="48" s="1"/>
  <c r="I32" i="48" s="1"/>
  <c r="G31" i="48"/>
  <c r="H31" i="48" s="1"/>
  <c r="E31" i="48"/>
  <c r="F31" i="48" s="1"/>
  <c r="G30" i="48"/>
  <c r="H30" i="48" s="1"/>
  <c r="E30" i="48"/>
  <c r="F30" i="48" s="1"/>
  <c r="G29" i="48"/>
  <c r="E29" i="48"/>
  <c r="C29" i="48"/>
  <c r="G28" i="48"/>
  <c r="C28" i="48"/>
  <c r="F28" i="48" s="1"/>
  <c r="C27" i="48"/>
  <c r="H27" i="48" s="1"/>
  <c r="E26" i="48"/>
  <c r="C26" i="48"/>
  <c r="H26" i="48" s="1"/>
  <c r="E25" i="48"/>
  <c r="C25" i="48"/>
  <c r="H25" i="48" s="1"/>
  <c r="H24" i="48"/>
  <c r="E24" i="48"/>
  <c r="F24" i="48" s="1"/>
  <c r="N23" i="48"/>
  <c r="N24" i="48" s="1"/>
  <c r="C23" i="48"/>
  <c r="H23" i="48" s="1"/>
  <c r="C22" i="48"/>
  <c r="H22" i="48" s="1"/>
  <c r="C21" i="48"/>
  <c r="H21" i="48" s="1"/>
  <c r="E20" i="48"/>
  <c r="C20" i="48"/>
  <c r="H20" i="48" s="1"/>
  <c r="E18" i="48"/>
  <c r="C18" i="48"/>
  <c r="H18" i="48" s="1"/>
  <c r="E17" i="48"/>
  <c r="G16" i="48"/>
  <c r="C16" i="48"/>
  <c r="F16" i="48" s="1"/>
  <c r="E15" i="48"/>
  <c r="C15" i="48"/>
  <c r="H15" i="48" s="1"/>
  <c r="G14" i="48"/>
  <c r="E14" i="48"/>
  <c r="C14" i="48"/>
  <c r="G13" i="48"/>
  <c r="E13" i="48"/>
  <c r="C13" i="48"/>
  <c r="G12" i="48"/>
  <c r="E12" i="48"/>
  <c r="C12" i="48"/>
  <c r="G11" i="48"/>
  <c r="E11" i="48"/>
  <c r="C11" i="48"/>
  <c r="G10" i="48"/>
  <c r="E10" i="48"/>
  <c r="C10" i="48"/>
  <c r="G9" i="48"/>
  <c r="C9" i="48"/>
  <c r="F9" i="48" s="1"/>
  <c r="D32" i="46"/>
  <c r="D31" i="46"/>
  <c r="D30" i="46"/>
  <c r="F29" i="46"/>
  <c r="D29" i="46"/>
  <c r="F28" i="46"/>
  <c r="D28" i="46"/>
  <c r="D26" i="46"/>
  <c r="D25" i="46"/>
  <c r="D24" i="46"/>
  <c r="D23" i="46"/>
  <c r="D21" i="46"/>
  <c r="D19" i="46"/>
  <c r="D18" i="46"/>
  <c r="D16" i="46"/>
  <c r="D15" i="46"/>
  <c r="D14" i="46"/>
  <c r="D13" i="46"/>
  <c r="I25" i="46" l="1"/>
  <c r="G25" i="46"/>
  <c r="G30" i="46"/>
  <c r="I30" i="46"/>
  <c r="J30" i="46" s="1"/>
  <c r="G31" i="46"/>
  <c r="I31" i="46"/>
  <c r="G19" i="46"/>
  <c r="I19" i="46"/>
  <c r="I24" i="46"/>
  <c r="G24" i="46"/>
  <c r="I26" i="46"/>
  <c r="G26" i="46"/>
  <c r="G15" i="46"/>
  <c r="I15" i="46"/>
  <c r="G21" i="46"/>
  <c r="I21" i="46"/>
  <c r="J21" i="46" s="1"/>
  <c r="H29" i="46"/>
  <c r="I29" i="46" s="1"/>
  <c r="G29" i="46"/>
  <c r="G32" i="46"/>
  <c r="I32" i="46"/>
  <c r="J32" i="46" s="1"/>
  <c r="G14" i="46"/>
  <c r="I14" i="46"/>
  <c r="G16" i="46"/>
  <c r="I16" i="46"/>
  <c r="I23" i="46"/>
  <c r="G23" i="46"/>
  <c r="H28" i="46"/>
  <c r="I28" i="46" s="1"/>
  <c r="G28" i="46"/>
  <c r="G18" i="46"/>
  <c r="I18" i="46"/>
  <c r="J18" i="46" s="1"/>
  <c r="I51" i="48"/>
  <c r="K113" i="54"/>
  <c r="F13" i="48"/>
  <c r="I37" i="48"/>
  <c r="I38" i="48"/>
  <c r="I35" i="48"/>
  <c r="F26" i="48"/>
  <c r="I26" i="48" s="1"/>
  <c r="I111" i="48"/>
  <c r="I112" i="48"/>
  <c r="H11" i="48"/>
  <c r="F61" i="48"/>
  <c r="I61" i="48" s="1"/>
  <c r="E87" i="48"/>
  <c r="G87" i="48" s="1"/>
  <c r="H87" i="48" s="1"/>
  <c r="E85" i="48"/>
  <c r="G85" i="48" s="1"/>
  <c r="H85" i="48" s="1"/>
  <c r="F12" i="48"/>
  <c r="I94" i="48"/>
  <c r="I118" i="48"/>
  <c r="I76" i="48"/>
  <c r="F25" i="48"/>
  <c r="I25" i="48" s="1"/>
  <c r="H36" i="48"/>
  <c r="I36" i="48" s="1"/>
  <c r="I110" i="48"/>
  <c r="F11" i="48"/>
  <c r="H57" i="48"/>
  <c r="I57" i="48" s="1"/>
  <c r="I104" i="48"/>
  <c r="I117" i="48"/>
  <c r="H34" i="48"/>
  <c r="I34" i="48" s="1"/>
  <c r="I24" i="48"/>
  <c r="F60" i="48"/>
  <c r="I60" i="48" s="1"/>
  <c r="H52" i="48"/>
  <c r="I52" i="48" s="1"/>
  <c r="I78" i="48"/>
  <c r="I98" i="48"/>
  <c r="F20" i="48"/>
  <c r="I20" i="48" s="1"/>
  <c r="F42" i="48"/>
  <c r="I42" i="48" s="1"/>
  <c r="I114" i="48"/>
  <c r="I115" i="48"/>
  <c r="I116" i="48"/>
  <c r="F69" i="48"/>
  <c r="F49" i="48"/>
  <c r="I49" i="48" s="1"/>
  <c r="I109" i="48"/>
  <c r="F119" i="48"/>
  <c r="I119" i="48" s="1"/>
  <c r="H28" i="48"/>
  <c r="I28" i="48" s="1"/>
  <c r="I99" i="48"/>
  <c r="F55" i="48"/>
  <c r="I55" i="48" s="1"/>
  <c r="H84" i="48"/>
  <c r="I84" i="48" s="1"/>
  <c r="I105" i="48"/>
  <c r="F106" i="48"/>
  <c r="I106" i="48" s="1"/>
  <c r="C53" i="48"/>
  <c r="H53" i="48" s="1"/>
  <c r="H39" i="48"/>
  <c r="I39" i="48" s="1"/>
  <c r="F54" i="48"/>
  <c r="I54" i="48" s="1"/>
  <c r="I113" i="48"/>
  <c r="H29" i="48"/>
  <c r="F88" i="48"/>
  <c r="I88" i="48" s="1"/>
  <c r="F15" i="48"/>
  <c r="I15" i="48" s="1"/>
  <c r="H69" i="48"/>
  <c r="H9" i="48"/>
  <c r="I9" i="48" s="1"/>
  <c r="F10" i="48"/>
  <c r="H16" i="48"/>
  <c r="I16" i="48" s="1"/>
  <c r="H10" i="48"/>
  <c r="C17" i="48"/>
  <c r="H17" i="48" s="1"/>
  <c r="H14" i="48"/>
  <c r="F14" i="48"/>
  <c r="F29" i="48"/>
  <c r="H12" i="48"/>
  <c r="F21" i="48"/>
  <c r="I21" i="48" s="1"/>
  <c r="H13" i="48"/>
  <c r="I13" i="46"/>
  <c r="D20" i="46"/>
  <c r="I31" i="48"/>
  <c r="I103" i="48"/>
  <c r="I65" i="48"/>
  <c r="I30" i="48"/>
  <c r="I66" i="48"/>
  <c r="I102" i="48"/>
  <c r="H120" i="48"/>
  <c r="I77" i="48"/>
  <c r="I97" i="48"/>
  <c r="F59" i="48"/>
  <c r="I59" i="48" s="1"/>
  <c r="C19" i="48"/>
  <c r="D22" i="46"/>
  <c r="F58" i="48"/>
  <c r="I58" i="48" s="1"/>
  <c r="F62" i="48"/>
  <c r="I62" i="48" s="1"/>
  <c r="F67" i="48"/>
  <c r="I67" i="48" s="1"/>
  <c r="F89" i="48"/>
  <c r="I89" i="48" s="1"/>
  <c r="F95" i="48"/>
  <c r="I95" i="48" s="1"/>
  <c r="E86" i="48"/>
  <c r="F64" i="48"/>
  <c r="I64" i="48" s="1"/>
  <c r="F41" i="48"/>
  <c r="I41" i="48" s="1"/>
  <c r="F96" i="48"/>
  <c r="I96" i="48" s="1"/>
  <c r="F22" i="48"/>
  <c r="I22" i="48" s="1"/>
  <c r="F18" i="48"/>
  <c r="I18" i="48" s="1"/>
  <c r="G13" i="46"/>
  <c r="F23" i="48"/>
  <c r="I23" i="48" s="1"/>
  <c r="F56" i="48"/>
  <c r="I56" i="48" s="1"/>
  <c r="F27" i="48"/>
  <c r="I27" i="48" s="1"/>
  <c r="J31" i="46" l="1"/>
  <c r="J19" i="46"/>
  <c r="J14" i="46"/>
  <c r="J16" i="46"/>
  <c r="I20" i="46"/>
  <c r="G20" i="46"/>
  <c r="J28" i="46"/>
  <c r="J26" i="46"/>
  <c r="G22" i="46"/>
  <c r="I22" i="46"/>
  <c r="I36" i="46"/>
  <c r="J29" i="46"/>
  <c r="J23" i="46"/>
  <c r="J15" i="46"/>
  <c r="J24" i="46"/>
  <c r="J25" i="46"/>
  <c r="I13" i="48"/>
  <c r="I14" i="48"/>
  <c r="I10" i="48"/>
  <c r="I12" i="48"/>
  <c r="I11" i="48"/>
  <c r="F17" i="48"/>
  <c r="I17" i="48" s="1"/>
  <c r="F87" i="48"/>
  <c r="F53" i="48"/>
  <c r="I53" i="48" s="1"/>
  <c r="I69" i="48"/>
  <c r="F85" i="48"/>
  <c r="I29" i="48"/>
  <c r="F120" i="48"/>
  <c r="I120" i="48"/>
  <c r="I87" i="48"/>
  <c r="I85" i="48"/>
  <c r="E91" i="48"/>
  <c r="E92" i="48"/>
  <c r="E90" i="48"/>
  <c r="H19" i="48"/>
  <c r="F19" i="48"/>
  <c r="G86" i="48"/>
  <c r="H86" i="48" s="1"/>
  <c r="F86" i="48"/>
  <c r="J13" i="46"/>
  <c r="J22" i="46" l="1"/>
  <c r="J20" i="46"/>
  <c r="J36" i="46" s="1"/>
  <c r="E12" i="58" s="1"/>
  <c r="J19" i="58" s="1"/>
  <c r="I81" i="48" a="1"/>
  <c r="I81" i="48" s="1"/>
  <c r="I82" i="48" s="1"/>
  <c r="G91" i="48"/>
  <c r="H91" i="48" s="1"/>
  <c r="F91" i="48"/>
  <c r="I86" i="48"/>
  <c r="I19" i="48"/>
  <c r="I47" i="48" s="1"/>
  <c r="G90" i="48"/>
  <c r="H90" i="48" s="1"/>
  <c r="F90" i="48"/>
  <c r="G92" i="48"/>
  <c r="H92" i="48" s="1"/>
  <c r="F92" i="48"/>
  <c r="G12" i="58" l="1"/>
  <c r="F100" i="48"/>
  <c r="H100" i="48"/>
  <c r="I91" i="48"/>
  <c r="I90" i="48"/>
  <c r="I92" i="48"/>
  <c r="G11" i="69" l="1"/>
  <c r="G27" i="69" s="1"/>
  <c r="G27" i="58"/>
  <c r="I100" i="48"/>
  <c r="D31" i="58" l="1"/>
  <c r="L19" i="69"/>
  <c r="G28" i="69"/>
  <c r="D29" i="69" s="1"/>
  <c r="J19" i="69"/>
  <c r="G36" i="46" l="1"/>
  <c r="J7" i="48" l="1"/>
  <c r="J82" i="48" s="1"/>
  <c r="K6" i="54" a="1"/>
  <c r="K6" i="54" s="1"/>
  <c r="J100" i="48" l="1"/>
  <c r="L47" i="48"/>
  <c r="L82" i="48"/>
  <c r="J47" i="48"/>
  <c r="L120" i="48"/>
  <c r="J120" i="48"/>
  <c r="L100" i="48"/>
  <c r="O98" i="54"/>
  <c r="O64" i="54"/>
  <c r="O37" i="54"/>
  <c r="M111" i="54"/>
  <c r="M64" i="54"/>
  <c r="M37" i="54"/>
  <c r="M98" i="54"/>
  <c r="O111" i="54"/>
  <c r="J121" i="48" l="1"/>
  <c r="L121" i="48"/>
  <c r="O112" i="54"/>
  <c r="M112" i="5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</authors>
  <commentList>
    <comment ref="D85" authorId="0" shapeId="0" xr:uid="{46410855-805F-4610-AA90-71D78B477D6F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" authorId="0" shapeId="0" xr:uid="{143BF08C-E96C-4C7F-9818-112D8D8CC81C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</authors>
  <commentList>
    <comment ref="E67" authorId="0" shapeId="0" xr:uid="{CE3F9F57-D368-48A7-B04A-13A9BF6D4F1C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2" authorId="0" shapeId="0" xr:uid="{2AA76158-73CA-4366-84AC-9ED4D9E2AE1F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</authors>
  <commentList>
    <comment ref="E30" authorId="0" shapeId="0" xr:uid="{6A754877-C109-4EA1-BFAE-1A41265A2D95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5" authorId="0" shapeId="0" xr:uid="{8240CFC1-4CB6-462A-B020-F3C00BAC47B6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2" authorId="0" shapeId="0" xr:uid="{8219F449-43D5-4CA7-AB1F-F3041EAAE56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<sst xmlns="http://schemas.openxmlformats.org/spreadsheetml/2006/main" count="1129" uniqueCount="297">
  <si>
    <t>รายการ</t>
  </si>
  <si>
    <t>หมายเหตุ</t>
  </si>
  <si>
    <t>สรุป</t>
  </si>
  <si>
    <t>รวมค่าก่อสร้าง</t>
  </si>
  <si>
    <t>ลำดับ</t>
  </si>
  <si>
    <t>ที่</t>
  </si>
  <si>
    <t>รวมเป็นเงิน</t>
  </si>
  <si>
    <t>แบบแสดงการคำนวณและเหตุผลความจำเป็น</t>
  </si>
  <si>
    <t>สำหรับค่าใช้จ่ายพิเศษตามข้อกำหนด</t>
  </si>
  <si>
    <t>ค่าสำรวจสแกนหาตำแหน่งเหล็กเสา คาน</t>
  </si>
  <si>
    <t>วัสดุแผ่นใย Fibermesh ขนาด 1x10 เมตร (1 ม้วนเท่ากับ 10 ตร.ม.)</t>
  </si>
  <si>
    <t>ปูนปรับระดับ SELF LEVELING 1.7 กก./ตร.ม. (ความหนา 3 มม.)</t>
  </si>
  <si>
    <t>รายการเลขที่</t>
  </si>
  <si>
    <t>ลำดับที่</t>
  </si>
  <si>
    <t>กองพัฒนาอาคารสถานที่ สำนักงานอธิการบดี มทร.ล้านนา</t>
  </si>
  <si>
    <t>จำนวน</t>
  </si>
  <si>
    <t>แผ่น</t>
  </si>
  <si>
    <t>FACTOR F</t>
  </si>
  <si>
    <t>รายการประมาณการ  งานปรับปรุงโครงสร้างหลังคาและปรับปรุงระบบท่อระบายน้ำฝน อาคารศึกษาทั่วไป</t>
  </si>
  <si>
    <t xml:space="preserve">  แบบ ปร.4</t>
  </si>
  <si>
    <t>สถานที่ก่อสร้าง     มหาวิทยาลัยเทคโนโลยีราชมงคลล้านนา วิทยาเขต เจ็ดลิน</t>
  </si>
  <si>
    <t>แบบเลขที่</t>
  </si>
  <si>
    <t>กอง</t>
  </si>
  <si>
    <t>พัฒนาอาคารสถานที่</t>
  </si>
  <si>
    <t>กรม</t>
  </si>
  <si>
    <t>ประมาณการโดย      กองพัฒนาอาคารสถานที่</t>
  </si>
  <si>
    <t>เมื่อ 17 เมษายน 2568 ราคาวัสดุก่อสร้างเดือน มีนาคม 2568</t>
  </si>
  <si>
    <t>เลขที่</t>
  </si>
  <si>
    <t>หน่วย</t>
  </si>
  <si>
    <t>ค่าวัสดุสิ่งของ</t>
  </si>
  <si>
    <t>ค่าแรงงาน</t>
  </si>
  <si>
    <t>รวมทั้งสิ้น</t>
  </si>
  <si>
    <t>ราคา/หน่วย</t>
  </si>
  <si>
    <t>จำนวนเงิน</t>
  </si>
  <si>
    <t>งานโครงสร้างกันสาดชั้นล่าง</t>
  </si>
  <si>
    <t>งานดินขุด พร้อมถมคืน</t>
  </si>
  <si>
    <t>ลบ.ม</t>
  </si>
  <si>
    <t>งานทรายหยาบ</t>
  </si>
  <si>
    <t>งานคอนกรีตหยาบ (CUBE 180 KSC)</t>
  </si>
  <si>
    <t>งานคอนกรีต (CUBE 240 KSC)</t>
  </si>
  <si>
    <t>เหล็ก RB6 (คุณภาพชั้น EF ชนิด SD40T) เผื่อ 5%</t>
  </si>
  <si>
    <t>กก.</t>
  </si>
  <si>
    <t>เหล็ก DB12 (คุณภาพชั้น EF ชนิด SD40T) เผื่อ 9%</t>
  </si>
  <si>
    <t>ไม้แบบ</t>
  </si>
  <si>
    <t>ตร.ม.</t>
  </si>
  <si>
    <t>ค่าแรงไม้แบบ</t>
  </si>
  <si>
    <t>ลวดผูกเหล็ก</t>
  </si>
  <si>
    <t xml:space="preserve">พื้นขัดผิวเรียบพร้อมทำลวดลายตาราง </t>
  </si>
  <si>
    <t>งานโครงสร้างหลังคา</t>
  </si>
  <si>
    <t>เหล็กฉากขนาด 50x50x4 มม. น้ำหนัก 3.06 กก./ม.</t>
  </si>
  <si>
    <t>เหล็กกล่องขนาด 50x50x2.30 มม. น้ำหนัก 3.34 กก./ม.</t>
  </si>
  <si>
    <t>เหล็กกล่องขนาด 100x50x2.30 มม. น้ำหนัก 5.14 กก./ม.</t>
  </si>
  <si>
    <t>เหล็กกล่องขนาด 125x75x3.20 มม. น้ำหนัก 9.52 กก./ม.</t>
  </si>
  <si>
    <t>เพลทเหล็กขนาด 200x200x9 มม.</t>
  </si>
  <si>
    <t>ชุด</t>
  </si>
  <si>
    <t>L-BOLT M12 ยาว 30 ซม.</t>
  </si>
  <si>
    <t xml:space="preserve">พุกเคมี M12 </t>
  </si>
  <si>
    <t>หลังคาเมทัลชีท</t>
  </si>
  <si>
    <t>FLASHING</t>
  </si>
  <si>
    <t>งานทาสีกันสนิม</t>
  </si>
  <si>
    <t>งานอุดผนังพร้อมทาสีภายใน</t>
  </si>
  <si>
    <t>งานอุดผนังพร้อมทาสีภายนอก</t>
  </si>
  <si>
    <t>งานปรับปรุงรางระบายน้ำโถงทางเดิน</t>
  </si>
  <si>
    <t>หมวดงานรื้อถอนบริเวณชั้นดาดฟ้า</t>
  </si>
  <si>
    <t>งานรื้อถอนโครงสร้างหลังคาเดิม</t>
  </si>
  <si>
    <t>งานรื้อถอนวัสดุมุงหลังคาเดิม</t>
  </si>
  <si>
    <t>งานรื้อถอนผนังเดิม</t>
  </si>
  <si>
    <t>งานรื้อถอนบานประตู (บานเปิดเดี่ยว)</t>
  </si>
  <si>
    <t>งานรื้อถอนบานประตู (บานเปิดคู่)</t>
  </si>
  <si>
    <t>งานรื้อถอนครอบสันและรางระบายน้ำเดิม</t>
  </si>
  <si>
    <t>ม.</t>
  </si>
  <si>
    <t>งานรื้อถอนแผงกันแดด (รื้อกอง)</t>
  </si>
  <si>
    <t>งานก่อสร้างหลังคาชั้นดาดฟ้า</t>
  </si>
  <si>
    <t>งานปูนเกราท์ปิดหัวเพลทฐานเสา (1 ลูกบาร์กเมตรเท่ากับ 75 ถุง) ถุงละ 25 กก.</t>
  </si>
  <si>
    <t>ถุง</t>
  </si>
  <si>
    <t>ค่าแรงงานเกราท์ฐานเสาเหล็ก ขนาด 0.30x0.30x0.15 ม.</t>
  </si>
  <si>
    <t>ลบ.ม.</t>
  </si>
  <si>
    <t>เหล็กกล่องขนาด 38x38x2.30 มม. น้ำหนัก 2.47 กก./ม.</t>
  </si>
  <si>
    <t>150x150</t>
  </si>
  <si>
    <t>เหล็กกล่องขนาด 150x100x3.20 มม. น้ำหนัก 12.03 กก./ม.</t>
  </si>
  <si>
    <t>125x75</t>
  </si>
  <si>
    <t>หลังคาเมทัลชีท เคลือบอะลูซิงค์หนาไม่น้อยกว่า 0.40 มม.</t>
  </si>
  <si>
    <t>150x100</t>
  </si>
  <si>
    <t>ครอบสัน,FLASHING</t>
  </si>
  <si>
    <t>รางน้ำสำเร็จรูป</t>
  </si>
  <si>
    <t>ท่อระบายน้ำผลิตภัณฑ์เดียวกับรางระบายน้ำ พร้อมอุปกรณ์ติดตั้ง</t>
  </si>
  <si>
    <t>ข้อต่อ อุปกรณ์ท่อ</t>
  </si>
  <si>
    <t>เหล็กยึดท่อ</t>
  </si>
  <si>
    <t>ทดสอบ ทำความสะอาด ทาสีทำสัญลักษณ์</t>
  </si>
  <si>
    <t>รางน้ำสแตนเลส</t>
  </si>
  <si>
    <t>ท่อระบายน้ำฝน PVC Class 8.5 ขนาด 4 นิ้ว</t>
  </si>
  <si>
    <t>50x50</t>
  </si>
  <si>
    <t>งานขัดผิวเดิมก่อน ทำน้ำยากันซึม</t>
  </si>
  <si>
    <t>งานทำกันซึมดาดฟ้า</t>
  </si>
  <si>
    <t>ประตูบานเปิดเดี่ยวขนาด 0.90 ม. ไม้อัดยาง</t>
  </si>
  <si>
    <t>ประตูบานเปิดเดี่ยวขนาด 0.80 ม. WPC</t>
  </si>
  <si>
    <t>ประตูบานเปิดคู่ อลูมิเนียม</t>
  </si>
  <si>
    <t>งานรื้อถอนบานหน้าต่างไม้</t>
  </si>
  <si>
    <t>บานหน้าต่างอลูมิเนียม</t>
  </si>
  <si>
    <t>หลังคา SHINKOLITE หนา 4 มม.</t>
  </si>
  <si>
    <t>งานติดตั้งระแนงบังแดด (ใช้ของเดิมที่รื้อกอง)</t>
  </si>
  <si>
    <t>งานทาสีคานยื่นรับระแนงบังแดด</t>
  </si>
  <si>
    <t>งานซ่อมแซมต่างๆภายในอาคาร</t>
  </si>
  <si>
    <t>วัสดุซิลิโคนอุดหน้าต่าง</t>
  </si>
  <si>
    <t>ยางอัดกระจก EPDM</t>
  </si>
  <si>
    <t>ค่าแรงอุดซิลิโคนหน้าต่างและติดตั้งอัดยางกระจก (ค่าแรง 350 บาท/วัน/คน)</t>
  </si>
  <si>
    <t>งานรื้อถอนบานอลูมิเนียม</t>
  </si>
  <si>
    <t>งานติดตั้งบานอลูมิเนียม W6.1</t>
  </si>
  <si>
    <t>งานติดตั้งบานอลูมิเนียม W6.2</t>
  </si>
  <si>
    <t>งานทาสีภายใน</t>
  </si>
  <si>
    <t>LOUVER กว้าง 2 เมตร สูง 1 เมตร</t>
  </si>
  <si>
    <t>ค่าแรงติดตั้ง LOUVER กว้าง 2 เมตร สูง 1 เมตร</t>
  </si>
  <si>
    <t xml:space="preserve">หมวดงานระบบไฟฟ้า </t>
  </si>
  <si>
    <t xml:space="preserve">อุปกรณ์,สายไฟฟ้าและท่อร้อยสายไฟฟ้า </t>
  </si>
  <si>
    <t>โคมไฟ LED (T8) 1x18W. ใช้หลอดสี  DAY LIGHT  ความสว่างไม่น้อยกว่า 2,800 lumen</t>
  </si>
  <si>
    <t xml:space="preserve">เต้ารับคู่มีกราวด์ </t>
  </si>
  <si>
    <t xml:space="preserve">สวิทซ์ทางเดียว </t>
  </si>
  <si>
    <t>ตู้คอนซูมเมอร์ยูนิต เมน 50a 1 Phase 10 ช่อง พร้อมลูกย่อย</t>
  </si>
  <si>
    <t>ท่อ Upvc 1 นิ้ว</t>
  </si>
  <si>
    <t>เมตร</t>
  </si>
  <si>
    <t>ท่อ Upvc 1/2 นิ้ว</t>
  </si>
  <si>
    <t>สายไฟฟ้า 60227 IEC-01 16 Sq.mm.</t>
  </si>
  <si>
    <t>สายไฟฟ้า 60227 IEC-01 10 Sq.mm.</t>
  </si>
  <si>
    <t>สายไฟฟ้า 60227 IEC-01 4 Sq.mm.</t>
  </si>
  <si>
    <t>สายไฟฟ้า 60227 IEC-01 2.5 Sq.mm.</t>
  </si>
  <si>
    <t>อุปกรณ์ยึด จับ ต่อ ท่อ ต่างๆ</t>
  </si>
  <si>
    <t>ค่าใช้จ่ายพิเศษ</t>
  </si>
  <si>
    <t>ม้วน</t>
  </si>
  <si>
    <t>วัน</t>
  </si>
  <si>
    <t>ราคาทั้งหมด</t>
  </si>
  <si>
    <t>เปอเซ้นที่คิดได้</t>
  </si>
  <si>
    <t>เปอร์เซ็นที่ใช้</t>
  </si>
  <si>
    <t>ราคาที่จ่ายจริง</t>
  </si>
  <si>
    <t>งวดงาน</t>
  </si>
  <si>
    <t>ราคารวมงวดงานที่1</t>
  </si>
  <si>
    <t>ราคารวมงวดงานที่2</t>
  </si>
  <si>
    <t>ราคารวมงวดงานที่3</t>
  </si>
  <si>
    <t>ปรับปรุงโครงสร้างหลังคาและปรับปรุงระบบท่อระบายน้ำฝน อาคารศึกษาทั่วไป จำนวน 1 รายการ</t>
  </si>
  <si>
    <t>มหาวิทยาลัยเทคโนโลยีราชมงคลล้านนา (เจ็ดลิน)</t>
  </si>
  <si>
    <t xml:space="preserve">คณะวิทยาศาสตร์และเทคโนโลยีการเกษตร มหาวิทยาลัยเทคโนโลยีราชมงคลล้านนา </t>
  </si>
  <si>
    <t>หมวดงานโครงสร้างกันสาดชั้นล่าง</t>
  </si>
  <si>
    <t>รามราคาค่าแรงและค่าวัสดุ หมวดงานโครงสร้างกันสาดชั้นล่าง</t>
  </si>
  <si>
    <t xml:space="preserve">รายการประมาณการ  </t>
  </si>
  <si>
    <t xml:space="preserve">สถานที่ก่อสร้าง     </t>
  </si>
  <si>
    <t xml:space="preserve">ประมาณการโดย      </t>
  </si>
  <si>
    <t>คณะ</t>
  </si>
  <si>
    <t>เมื่อ</t>
  </si>
  <si>
    <t>14 พฤษภาคม 2568 ราคาวัสดุก่อสร้างเดือน เมษายน 2568</t>
  </si>
  <si>
    <t>รามราคาค่าแรงและค่าวัสดุ หมวดงานรื้อถอนบริเวณชั้นดาดฟ้า</t>
  </si>
  <si>
    <t>รามราคาค่าแรงและค่าวัสดุ หมวดงานปรับปรุงหลังคาชั้นดาดฟ้า</t>
  </si>
  <si>
    <t>หมวดงานปรับปรุงหลังคาชั้นดาดฟ้า</t>
  </si>
  <si>
    <t>รามราคาค่าแรงและค่าวัสดุ หมวดงานซ่อมแซมต่างๆภายในอาคาร</t>
  </si>
  <si>
    <t>หมวดงานซ่อมแซมต่างๆภายในอาคาร</t>
  </si>
  <si>
    <t xml:space="preserve">รามราคาค่าแรงและค่าวัสดุ หมวดงานระบบไฟฟ้า </t>
  </si>
  <si>
    <t>4/8</t>
  </si>
  <si>
    <t>5/7</t>
  </si>
  <si>
    <t>นั่งร้านพร้อมอุปกรณ์ครบชุด (35 วัน)</t>
  </si>
  <si>
    <t>หลังคาเมทัลชีท แผ่นโปร่งแสง</t>
  </si>
  <si>
    <t>เหล็กกล่อง</t>
  </si>
  <si>
    <t>ตระแกรงเหล็กฉีก</t>
  </si>
  <si>
    <t>ค่าแรงติดตั้งตะแกรงเหล็กฉีก (350 บาท/คน/วัน)</t>
  </si>
  <si>
    <t>งานรื้อถอนแผงกันแดด</t>
  </si>
  <si>
    <t>แผ่นเหล็กขนาด 1.20x2.40 หนา 1.20 มม.</t>
  </si>
  <si>
    <t>พร้อมอบสีและทำลวดลาย</t>
  </si>
  <si>
    <t>ค่าแรงติดตั้งแผ่นเหล็ก (350 บาท/คน/วัน)</t>
  </si>
  <si>
    <t>เหล็ก RB6 (คุณภาพชั้น EF ชนิด SR24) เผื่อ 5%</t>
  </si>
  <si>
    <t>สตั๊ดเหล็กเกลียว M16 เกรด 8.8 พร้อมหัวน๊อต ครบชุด</t>
  </si>
  <si>
    <t>พุกเคมีแบบฉีด HIT-RE500 V3/500/1</t>
  </si>
  <si>
    <t>งวด</t>
  </si>
  <si>
    <t>พุกเคมีแบบฉีด HIT-HY 200-R V3</t>
  </si>
  <si>
    <t>แบบ ปร.4</t>
  </si>
  <si>
    <t>รวมค่าใช้จ่าย</t>
  </si>
  <si>
    <t xml:space="preserve">งานปูนเกราท์ปิดหัวเพลทฐานเสา (1 ลูกบาร์กเมตรเท่ากับ 75 ถุง) </t>
  </si>
  <si>
    <t>นั่งร้านพร้อมอุปกรณ์ครบชุด (35 วัน) 45 ชุด</t>
  </si>
  <si>
    <t>รางน้ำ</t>
  </si>
  <si>
    <t>ทาสี</t>
  </si>
  <si>
    <t>แผงบังแดดเหล็กเสริม</t>
  </si>
  <si>
    <t>38*38</t>
  </si>
  <si>
    <t>100*50</t>
  </si>
  <si>
    <t>125*75</t>
  </si>
  <si>
    <t>150*100</t>
  </si>
  <si>
    <t>สตั๊ดเหล็กเกลียว M16 เกรด 8.8 ชุบซิงก์ พร้อมหัวน๊อต ครบชุด</t>
  </si>
  <si>
    <t>ท่อน</t>
  </si>
  <si>
    <t xml:space="preserve">งานติดตั้งบานอลูมิเนียม </t>
  </si>
  <si>
    <t>รามราคาค่าแรงและค่าวัสดุ หมวดงานเปลี่ยนหน้าต่าง(เดิม) หลังห้องน้ำ</t>
  </si>
  <si>
    <t>หมวดงานติดตั้งป้ายอาคาร</t>
  </si>
  <si>
    <t>งานรื้อถอนบานเกร็ดเดิม</t>
  </si>
  <si>
    <t>ป้ายอาคารสแตนเลสตัวอักษรขึ้นรูปหน้าไม่น้อยกว่า 0.9 mm. โครงคราวเหล็ก พร้อมติดตั้งตามมาตรฐาน</t>
  </si>
  <si>
    <t>งานทาสีกันสนิมเหล็ก (รองพื้นกันสนิม+สีน้ำมัน 2 เที่ยว)</t>
  </si>
  <si>
    <t>หลังคาเมทัลชีทชนิด แผ่นโปร่งแสง</t>
  </si>
  <si>
    <t>หมวดงานสกิมผิว</t>
  </si>
  <si>
    <t>งานสกัดผิวฉาบเดิม</t>
  </si>
  <si>
    <t>งานฉาบผิวผสมกันซึม</t>
  </si>
  <si>
    <t>งานกันสาดโครงเหล็ก</t>
  </si>
  <si>
    <t>รวมราคาค่าแรงและค่าวัสดุ หมวดงานฉาบผิวผนังเดิม</t>
  </si>
  <si>
    <t>เพลทเหล็กขนาด 300x300x9 มม.</t>
  </si>
  <si>
    <t>รามราคาค่าแรงและค่าวัสดุ หมวดงานกันสาดโครงเหล็ก</t>
  </si>
  <si>
    <t>งานอุดผนังพร้อมทาสีภายในชนิด 10 ปี ขึ้นไป</t>
  </si>
  <si>
    <t>งานอุดผนังพร้อมทาสีภายนอกชนิด 10 ปี ขึ้นไป</t>
  </si>
  <si>
    <t>งานทาสีภายใน ชนิด 10 ปี ขึ้นไป</t>
  </si>
  <si>
    <t>หมวดงานกันสาดโครงเหล็ก</t>
  </si>
  <si>
    <t xml:space="preserve">งานทาสีกันซึมพื้นดาดฟ้าชนิดซิลิโคน </t>
  </si>
  <si>
    <t>งานทาสีรองพื้นกันซึมดาดฟ้าชนิดซิลิโคน</t>
  </si>
  <si>
    <t>Silicone Sealant 600 ml.</t>
  </si>
  <si>
    <t>หลังคาเมทัลชีท เคลือบอะลูซิงค์หนาไม่น้อยกว่า 0.40 มม. เกรดอุตสาหกรรม AZ150 หรือเทียบเท่า</t>
  </si>
  <si>
    <t>งานรางน้ำหน้าตึกศึกษาทั่วไป</t>
  </si>
  <si>
    <t>รางระบายน้ำคอนกรีตสำเร็จรูปชนิด (V-Ditch) ขนาด 27x35x100 ซม.</t>
  </si>
  <si>
    <t>รางน้ำสแตนเลสหนา 2 มม.</t>
  </si>
  <si>
    <t>งานชุดดินเพื่อวางรางระบายน้ำสำเร็จรูป</t>
  </si>
  <si>
    <t>งานรื้อถอนรางระบายน้ำเดิม</t>
  </si>
  <si>
    <t>แผ่นไฟเบอร์ซีเมนต์ลายไม้หนา 4 มม.</t>
  </si>
  <si>
    <t>งานขัดทำความสะอาดผิวกันสาดเดิม</t>
  </si>
  <si>
    <t>งานทาสีรองพื้นกันซึมหลังคาคอนกรีตชนิดซิลิโคน</t>
  </si>
  <si>
    <t xml:space="preserve">งานทาสีกันซึมพื้นหลังคาคอนกรีตชนิดซิลิโคน </t>
  </si>
  <si>
    <t>งานทาสีภายนอกชนิด 10 ปี ขึ้นไป</t>
  </si>
  <si>
    <t>งานโครงสร้างเหล็กรางระบายน้ำ</t>
  </si>
  <si>
    <t>ตระแกรงเหล็กฉีก XS62</t>
  </si>
  <si>
    <t>ไม้แบบคอนกรีต</t>
  </si>
  <si>
    <t>แบบ ปร.1</t>
  </si>
  <si>
    <t>แบบแสดงรายการ ปริมาณงาน และราคา</t>
  </si>
  <si>
    <t>ค่างานต้นทุน</t>
  </si>
  <si>
    <t>งาน</t>
  </si>
  <si>
    <t>ชื่อโครงการ</t>
  </si>
  <si>
    <t xml:space="preserve">สถานที่ก่อสร้าง   </t>
  </si>
  <si>
    <t>หน่วยงาน</t>
  </si>
  <si>
    <t>งานออกแบบและบริหารงานก่อสร้าง กองพัฒนาอาคารสถานที่ สำนักงานอธิการบดี มทร.ล้านนา</t>
  </si>
  <si>
    <t xml:space="preserve">คำนวณราคากลาง </t>
  </si>
  <si>
    <t>หน่วย : บาท</t>
  </si>
  <si>
    <t>ค่าวัสดุ</t>
  </si>
  <si>
    <t>ราคาต่อหน่วย</t>
  </si>
  <si>
    <t>แบบ ปร.1 (ก)</t>
  </si>
  <si>
    <t>แบบสรุปค่าก่อสร้าง</t>
  </si>
  <si>
    <t>ส่วนที่ 1</t>
  </si>
  <si>
    <t xml:space="preserve">แบบ ปร.1 ที่แนบ </t>
  </si>
  <si>
    <t xml:space="preserve">จำนวน          </t>
  </si>
  <si>
    <t>หน้า</t>
  </si>
  <si>
    <t>ค่าก่อสร้าง</t>
  </si>
  <si>
    <t>เงื่อนไขการใช้ตาราง Factor F</t>
  </si>
  <si>
    <t>อัตราเงินค่าจ้างล่วงหน้า</t>
  </si>
  <si>
    <t>อัตราเงินประกันผลงาน</t>
  </si>
  <si>
    <t>อัตราดอกเบี้ยเงินกู้</t>
  </si>
  <si>
    <t>อัตราภาษีมูลค่าเพิ่ม</t>
  </si>
  <si>
    <t xml:space="preserve">ขนาดพื้นที่   </t>
  </si>
  <si>
    <t>เฉลี่ย</t>
  </si>
  <si>
    <t>แผ่นที่ 1/1</t>
  </si>
  <si>
    <t>งานรื้อถอนบริเวณชั้นดาดฟ้า</t>
  </si>
  <si>
    <t>งานปรับปรุงหลังคาชั้นดาดฟ้า</t>
  </si>
  <si>
    <t xml:space="preserve">งานระบบไฟฟ้า </t>
  </si>
  <si>
    <t>หมวดงานเปลี่ยนหน้าต่าง (เดิม) หลังห้องน้ำ</t>
  </si>
  <si>
    <t>งานเปลี่ยนหน้าต่าง (เดิม) หลังห้องน้ำ</t>
  </si>
  <si>
    <t>งานสกิมผิว</t>
  </si>
  <si>
    <t>หมวดงานรางน้ำหน้าตึกศึกษาทั่วไป</t>
  </si>
  <si>
    <t>รวมราคาค่าแรงและค่าวัสดุ หมวดรางน้ำหน้าตึกศึกษาทั่วไป</t>
  </si>
  <si>
    <t>10</t>
  </si>
  <si>
    <t>รายการปรับปรุงโครงสร้างหลังคาและปรับปรุงระบบท่อระบายน้ำฝน อาคารศึกษาทั่วไป</t>
  </si>
  <si>
    <t>ตารางเมตร</t>
  </si>
  <si>
    <t>บาทต่อตารางเมตร</t>
  </si>
  <si>
    <t>แบบ ปร.3</t>
  </si>
  <si>
    <t>ค่าใช้จ่ายพิเศษตามข้อกำหนด</t>
  </si>
  <si>
    <t>ค่าใช้จ่ายรวม (ค่าก่อสร้าง)</t>
  </si>
  <si>
    <t>รวมค่าใช้จ่ายพิเศษตามข้อกำหนดทุกรายการ</t>
  </si>
  <si>
    <t>1. เหตุผลและความจำเป็นที่ต้องมีค่าใช้จ่ายพิเศษตามข้อกำหนด</t>
  </si>
  <si>
    <t>ค่าภาษีมูลค่าเพิ่ม</t>
  </si>
  <si>
    <t>ค่าใช้จ่ายรวมค่าภาษีมูลค่าเพิ่ม</t>
  </si>
  <si>
    <t>2/17</t>
  </si>
  <si>
    <t>หน้าที่ 1/1</t>
  </si>
  <si>
    <t xml:space="preserve">งานนั่งร้านพร้อมอุปกรณ์ครบชุด </t>
  </si>
  <si>
    <t>(จำนวน 45 ชุด ราคาชุดละ 80 บาท)</t>
  </si>
  <si>
    <t>1.1 เนื่องจากบริเวณที่จะปรับปรุงเป็นอาคารสูง เพื่อความปลอดภัยของผู้ปฏิบัติงานและผู้ใช้อาคารโดยทั่วไป จำเป็นจะต้องทำการติดตั้งนั่งร้านเพื่อป้องกันอันตรายจากการตกจากที่สูงและเศษวัสดุที่จะรื้อถอนหรือรื้อกอง จึงเป็นเหตุผลที่ควรมีค่าใช้จ่ายพิเศษดังกล่าว</t>
  </si>
  <si>
    <t>แบบสรุปราคากลางงานก่อสร้างอาคาร</t>
  </si>
  <si>
    <t xml:space="preserve">แบบ ปร.1(ก) ปร.2(ก) และ ปร.3(ถ้ามี) ที่แนบ </t>
  </si>
  <si>
    <t xml:space="preserve">จำนวน </t>
  </si>
  <si>
    <t>ค่าใช้จ่ายพิเศษข้อกำหนด</t>
  </si>
  <si>
    <t>รวมค่าก่อสร้างทั้งโครงการงานก่อสร้าง</t>
  </si>
  <si>
    <t>ราคากลาง</t>
  </si>
  <si>
    <t xml:space="preserve"> - งานโครงสร้างกันสาดชั้นล่าง</t>
  </si>
  <si>
    <t xml:space="preserve"> - งานรื้อถอนบริเวณชั้นดาดฟ้า</t>
  </si>
  <si>
    <t xml:space="preserve"> - งานปรับปรุงหลังคาชั้นดาดฟ้า</t>
  </si>
  <si>
    <t xml:space="preserve"> - งานซ่อมแซมต่างๆภายในอาคาร</t>
  </si>
  <si>
    <t xml:space="preserve"> - งานระบบไฟฟ้า </t>
  </si>
  <si>
    <t xml:space="preserve"> - งานเปลี่ยนหน้าต่าง (เดิม) หลังห้องน้ำ</t>
  </si>
  <si>
    <t xml:space="preserve"> - งานสกิมผิว</t>
  </si>
  <si>
    <t xml:space="preserve"> - งานกันสาดโครงเหล็ก</t>
  </si>
  <si>
    <t xml:space="preserve"> - งานรางน้ำหน้าตึกศึกษาทั่วไป</t>
  </si>
  <si>
    <t xml:space="preserve"> - งานนั่งร้านพร้อมอุปกรณ์ครบชุด </t>
  </si>
  <si>
    <t>แผ่นที่ 1/10</t>
  </si>
  <si>
    <t>แผ่นที่ 2/10</t>
  </si>
  <si>
    <t>แผ่นที่ 3/10</t>
  </si>
  <si>
    <t>แผ่นที่ 14/10</t>
  </si>
  <si>
    <t>แผ่นที่ 5/10</t>
  </si>
  <si>
    <t>แผ่นที่ 6/10</t>
  </si>
  <si>
    <t>แผ่นที่ 7/10</t>
  </si>
  <si>
    <t>แผ่นที่ 8/10</t>
  </si>
  <si>
    <t>แผ่นที่ 9/10</t>
  </si>
  <si>
    <t>แผ่นที่ 10/10</t>
  </si>
  <si>
    <t xml:space="preserve">  </t>
  </si>
  <si>
    <t>เมื่อวันที่ 2 กรกฎาคม 2569 ใช้ราคาวัสดุก่อสร้าง เดือนพฤษภาคม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</si>
</sst>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0.0000"/>
    <numFmt numFmtId="190" formatCode="_-* #,##0.0000_-;\-* #,##0.0000_-;_-* &quot;-&quot;??_-;_-@_-"/>
  </numFmts>
  <fonts count="65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2"/>
      <color indexed="8"/>
      <name val="AngsanaUPC"/>
      <family val="2"/>
      <charset val="222"/>
    </font>
    <font>
      <sz val="12"/>
      <color indexed="9"/>
      <name val="AngsanaUPC"/>
      <family val="2"/>
      <charset val="222"/>
    </font>
    <font>
      <sz val="12"/>
      <color indexed="20"/>
      <name val="AngsanaUPC"/>
      <family val="2"/>
      <charset val="222"/>
    </font>
    <font>
      <b/>
      <sz val="12"/>
      <color indexed="52"/>
      <name val="AngsanaUPC"/>
      <family val="2"/>
      <charset val="222"/>
    </font>
    <font>
      <b/>
      <sz val="12"/>
      <color indexed="9"/>
      <name val="AngsanaUPC"/>
      <family val="2"/>
      <charset val="222"/>
    </font>
    <font>
      <i/>
      <sz val="12"/>
      <color indexed="23"/>
      <name val="AngsanaUPC"/>
      <family val="2"/>
      <charset val="222"/>
    </font>
    <font>
      <sz val="12"/>
      <color indexed="17"/>
      <name val="AngsanaUPC"/>
      <family val="2"/>
      <charset val="222"/>
    </font>
    <font>
      <b/>
      <sz val="15"/>
      <color indexed="56"/>
      <name val="AngsanaUPC"/>
      <family val="2"/>
      <charset val="222"/>
    </font>
    <font>
      <b/>
      <sz val="13"/>
      <color indexed="56"/>
      <name val="AngsanaUPC"/>
      <family val="2"/>
      <charset val="222"/>
    </font>
    <font>
      <b/>
      <sz val="11"/>
      <color indexed="56"/>
      <name val="AngsanaUPC"/>
      <family val="2"/>
      <charset val="222"/>
    </font>
    <font>
      <sz val="12"/>
      <color indexed="62"/>
      <name val="AngsanaUPC"/>
      <family val="2"/>
      <charset val="222"/>
    </font>
    <font>
      <sz val="12"/>
      <color indexed="52"/>
      <name val="AngsanaUPC"/>
      <family val="2"/>
      <charset val="222"/>
    </font>
    <font>
      <sz val="12"/>
      <color indexed="60"/>
      <name val="AngsanaUPC"/>
      <family val="2"/>
      <charset val="222"/>
    </font>
    <font>
      <sz val="14"/>
      <name val="Cordia New"/>
      <family val="2"/>
    </font>
    <font>
      <b/>
      <sz val="12"/>
      <color indexed="63"/>
      <name val="AngsanaUPC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sz val="12"/>
      <color indexed="10"/>
      <name val="AngsanaUPC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AngsanaUPC"/>
      <family val="1"/>
    </font>
    <font>
      <b/>
      <sz val="16"/>
      <name val="TH SarabunPSK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6"/>
      <color theme="1"/>
      <name val="AngsanaUPC"/>
      <family val="2"/>
      <charset val="22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color indexed="8"/>
      <name val="TH Sarabun New"/>
      <family val="2"/>
    </font>
    <font>
      <sz val="16"/>
      <name val="TH SarabunPSK"/>
      <family val="2"/>
    </font>
    <font>
      <sz val="15"/>
      <name val="TH Sarabun New"/>
      <family val="2"/>
    </font>
    <font>
      <sz val="16"/>
      <name val="TH Sarabun New"/>
      <family val="2"/>
    </font>
    <font>
      <sz val="14"/>
      <name val="TH Sarabun New"/>
      <family val="2"/>
    </font>
    <font>
      <sz val="14"/>
      <color indexed="8"/>
      <name val="TH Sarabun New"/>
      <family val="2"/>
    </font>
    <font>
      <sz val="15"/>
      <color indexed="10"/>
      <name val="TH Sarabun New"/>
      <family val="2"/>
    </font>
    <font>
      <u val="doubleAccounting"/>
      <sz val="15"/>
      <name val="TH Sarabun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indexed="8"/>
      <name val="TH Sarabun New"/>
      <family val="2"/>
    </font>
    <font>
      <sz val="15"/>
      <color indexed="8"/>
      <name val="TH Sarabun New"/>
      <family val="2"/>
    </font>
    <font>
      <b/>
      <sz val="16"/>
      <color indexed="8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sz val="16"/>
      <name val="TH Sarabun New"/>
      <family val="2"/>
    </font>
    <font>
      <sz val="13"/>
      <color indexed="8"/>
      <name val="TH Sarabun New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67">
    <xf numFmtId="0" fontId="0" fillId="0" borderId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25" fillId="12" borderId="0" applyNumberFormat="0" applyBorder="0" applyAlignment="0" applyProtection="0"/>
    <xf numFmtId="0" fontId="4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3" borderId="0" applyNumberFormat="0" applyBorder="0" applyAlignment="0" applyProtection="0"/>
    <xf numFmtId="0" fontId="25" fillId="13" borderId="0" applyNumberFormat="0" applyBorder="0" applyAlignment="0" applyProtection="0"/>
    <xf numFmtId="0" fontId="4" fillId="14" borderId="0" applyNumberFormat="0" applyBorder="0" applyAlignment="0" applyProtection="0"/>
    <xf numFmtId="0" fontId="25" fillId="14" borderId="0" applyNumberFormat="0" applyBorder="0" applyAlignment="0" applyProtection="0"/>
    <xf numFmtId="0" fontId="4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" fillId="16" borderId="0" applyNumberFormat="0" applyBorder="0" applyAlignment="0" applyProtection="0"/>
    <xf numFmtId="0" fontId="25" fillId="16" borderId="0" applyNumberFormat="0" applyBorder="0" applyAlignment="0" applyProtection="0"/>
    <xf numFmtId="0" fontId="4" fillId="17" borderId="0" applyNumberFormat="0" applyBorder="0" applyAlignment="0" applyProtection="0"/>
    <xf numFmtId="0" fontId="25" fillId="17" borderId="0" applyNumberFormat="0" applyBorder="0" applyAlignment="0" applyProtection="0"/>
    <xf numFmtId="0" fontId="4" fillId="18" borderId="0" applyNumberFormat="0" applyBorder="0" applyAlignment="0" applyProtection="0"/>
    <xf numFmtId="0" fontId="25" fillId="18" borderId="0" applyNumberFormat="0" applyBorder="0" applyAlignment="0" applyProtection="0"/>
    <xf numFmtId="0" fontId="4" fillId="13" borderId="0" applyNumberFormat="0" applyBorder="0" applyAlignment="0" applyProtection="0"/>
    <xf numFmtId="0" fontId="25" fillId="13" borderId="0" applyNumberFormat="0" applyBorder="0" applyAlignment="0" applyProtection="0"/>
    <xf numFmtId="0" fontId="4" fillId="14" borderId="0" applyNumberFormat="0" applyBorder="0" applyAlignment="0" applyProtection="0"/>
    <xf numFmtId="0" fontId="25" fillId="14" borderId="0" applyNumberFormat="0" applyBorder="0" applyAlignment="0" applyProtection="0"/>
    <xf numFmtId="0" fontId="4" fillId="19" borderId="0" applyNumberFormat="0" applyBorder="0" applyAlignment="0" applyProtection="0"/>
    <xf numFmtId="0" fontId="25" fillId="19" borderId="0" applyNumberFormat="0" applyBorder="0" applyAlignment="0" applyProtection="0"/>
    <xf numFmtId="0" fontId="5" fillId="3" borderId="0" applyNumberFormat="0" applyBorder="0" applyAlignment="0" applyProtection="0"/>
    <xf numFmtId="0" fontId="35" fillId="3" borderId="0" applyNumberFormat="0" applyBorder="0" applyAlignment="0" applyProtection="0"/>
    <xf numFmtId="0" fontId="6" fillId="20" borderId="1" applyNumberFormat="0" applyAlignment="0" applyProtection="0"/>
    <xf numFmtId="0" fontId="26" fillId="20" borderId="1" applyNumberFormat="0" applyAlignment="0" applyProtection="0"/>
    <xf numFmtId="0" fontId="7" fillId="21" borderId="2" applyNumberFormat="0" applyAlignment="0" applyProtection="0"/>
    <xf numFmtId="0" fontId="29" fillId="21" borderId="2" applyNumberFormat="0" applyAlignment="0" applyProtection="0"/>
    <xf numFmtId="187" fontId="1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4" borderId="0" applyNumberFormat="0" applyBorder="0" applyAlignment="0" applyProtection="0"/>
    <xf numFmtId="0" fontId="10" fillId="0" borderId="3" applyNumberFormat="0" applyFill="0" applyAlignment="0" applyProtection="0"/>
    <xf numFmtId="0" fontId="37" fillId="0" borderId="3" applyNumberFormat="0" applyFill="0" applyAlignment="0" applyProtection="0"/>
    <xf numFmtId="0" fontId="11" fillId="0" borderId="4" applyNumberFormat="0" applyFill="0" applyAlignment="0" applyProtection="0"/>
    <xf numFmtId="0" fontId="38" fillId="0" borderId="4" applyNumberFormat="0" applyFill="0" applyAlignment="0" applyProtection="0"/>
    <xf numFmtId="0" fontId="12" fillId="0" borderId="5" applyNumberFormat="0" applyFill="0" applyAlignment="0" applyProtection="0"/>
    <xf numFmtId="0" fontId="39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32" fillId="7" borderId="1" applyNumberFormat="0" applyAlignment="0" applyProtection="0"/>
    <xf numFmtId="0" fontId="14" fillId="0" borderId="6" applyNumberFormat="0" applyFill="0" applyAlignment="0" applyProtection="0"/>
    <xf numFmtId="0" fontId="30" fillId="0" borderId="6" applyNumberFormat="0" applyFill="0" applyAlignment="0" applyProtection="0"/>
    <xf numFmtId="0" fontId="15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40" fillId="0" borderId="0"/>
    <xf numFmtId="0" fontId="16" fillId="0" borderId="0"/>
    <xf numFmtId="0" fontId="16" fillId="23" borderId="7" applyNumberFormat="0" applyFont="0" applyAlignment="0" applyProtection="0"/>
    <xf numFmtId="0" fontId="42" fillId="23" borderId="7" applyNumberFormat="0" applyFont="0" applyAlignment="0" applyProtection="0"/>
    <xf numFmtId="0" fontId="17" fillId="20" borderId="8" applyNumberFormat="0" applyAlignment="0" applyProtection="0"/>
    <xf numFmtId="0" fontId="36" fillId="20" borderId="8" applyNumberFormat="0" applyAlignment="0" applyProtection="0"/>
    <xf numFmtId="9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34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9" fillId="21" borderId="2" applyNumberFormat="0" applyAlignment="0" applyProtection="0"/>
    <xf numFmtId="0" fontId="30" fillId="0" borderId="6" applyNumberFormat="0" applyFill="0" applyAlignment="0" applyProtection="0"/>
    <xf numFmtId="0" fontId="31" fillId="4" borderId="0" applyNumberFormat="0" applyBorder="0" applyAlignment="0" applyProtection="0"/>
    <xf numFmtId="0" fontId="22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32" fillId="7" borderId="1" applyNumberFormat="0" applyAlignment="0" applyProtection="0"/>
    <xf numFmtId="0" fontId="33" fillId="22" borderId="0" applyNumberFormat="0" applyBorder="0" applyAlignment="0" applyProtection="0"/>
    <xf numFmtId="9" fontId="2" fillId="0" borderId="0" applyFont="0" applyFill="0" applyBorder="0" applyAlignment="0" applyProtection="0"/>
    <xf numFmtId="0" fontId="34" fillId="0" borderId="9" applyNumberFormat="0" applyFill="0" applyAlignment="0" applyProtection="0"/>
    <xf numFmtId="0" fontId="35" fillId="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36" fillId="20" borderId="8" applyNumberFormat="0" applyAlignment="0" applyProtection="0"/>
    <xf numFmtId="0" fontId="16" fillId="23" borderId="7" applyNumberFormat="0" applyFont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433">
    <xf numFmtId="0" fontId="0" fillId="0" borderId="0" xfId="0"/>
    <xf numFmtId="0" fontId="47" fillId="0" borderId="0" xfId="132" applyFont="1" applyAlignment="1">
      <alignment vertical="center"/>
    </xf>
    <xf numFmtId="187" fontId="49" fillId="0" borderId="10" xfId="159" applyNumberFormat="1" applyFont="1" applyBorder="1" applyAlignment="1">
      <alignment horizontal="center" vertical="center"/>
    </xf>
    <xf numFmtId="187" fontId="49" fillId="0" borderId="10" xfId="156" applyNumberFormat="1" applyFont="1" applyBorder="1" applyAlignment="1">
      <alignment horizontal="left" vertical="center"/>
    </xf>
    <xf numFmtId="187" fontId="49" fillId="0" borderId="10" xfId="163" applyFont="1" applyBorder="1" applyAlignment="1">
      <alignment horizontal="right" vertical="center"/>
    </xf>
    <xf numFmtId="187" fontId="49" fillId="0" borderId="10" xfId="163" applyFont="1" applyBorder="1" applyAlignment="1">
      <alignment horizontal="center" vertical="center"/>
    </xf>
    <xf numFmtId="187" fontId="49" fillId="0" borderId="10" xfId="163" applyFont="1" applyFill="1" applyBorder="1" applyAlignment="1">
      <alignment horizontal="right" vertical="center"/>
    </xf>
    <xf numFmtId="187" fontId="49" fillId="0" borderId="0" xfId="163" applyFont="1" applyFill="1" applyBorder="1" applyAlignment="1">
      <alignment horizontal="right" vertical="center"/>
    </xf>
    <xf numFmtId="187" fontId="49" fillId="0" borderId="10" xfId="163" applyFont="1" applyFill="1" applyBorder="1" applyAlignment="1">
      <alignment horizontal="center" vertical="center"/>
    </xf>
    <xf numFmtId="187" fontId="47" fillId="0" borderId="10" xfId="160" applyNumberFormat="1" applyFont="1" applyBorder="1" applyAlignment="1">
      <alignment vertical="center"/>
    </xf>
    <xf numFmtId="187" fontId="50" fillId="0" borderId="10" xfId="164" applyFont="1" applyFill="1" applyBorder="1" applyAlignment="1">
      <alignment horizontal="center" vertical="center"/>
    </xf>
    <xf numFmtId="187" fontId="47" fillId="0" borderId="10" xfId="164" applyFont="1" applyFill="1" applyBorder="1" applyAlignment="1">
      <alignment horizontal="center" vertical="center"/>
    </xf>
    <xf numFmtId="187" fontId="47" fillId="0" borderId="10" xfId="164" applyFont="1" applyFill="1" applyBorder="1" applyAlignment="1">
      <alignment vertical="center"/>
    </xf>
    <xf numFmtId="187" fontId="47" fillId="0" borderId="0" xfId="164" applyFont="1" applyFill="1" applyBorder="1" applyAlignment="1">
      <alignment vertical="center"/>
    </xf>
    <xf numFmtId="187" fontId="49" fillId="27" borderId="10" xfId="156" applyNumberFormat="1" applyFont="1" applyFill="1" applyBorder="1" applyAlignment="1">
      <alignment horizontal="left" vertical="center"/>
    </xf>
    <xf numFmtId="187" fontId="49" fillId="27" borderId="10" xfId="163" applyFont="1" applyFill="1" applyBorder="1" applyAlignment="1">
      <alignment horizontal="right" vertical="center"/>
    </xf>
    <xf numFmtId="187" fontId="49" fillId="27" borderId="10" xfId="163" applyFont="1" applyFill="1" applyBorder="1" applyAlignment="1">
      <alignment horizontal="center" vertical="center"/>
    </xf>
    <xf numFmtId="187" fontId="51" fillId="0" borderId="10" xfId="159" applyNumberFormat="1" applyFont="1" applyBorder="1" applyAlignment="1">
      <alignment horizontal="center" vertical="center"/>
    </xf>
    <xf numFmtId="187" fontId="51" fillId="0" borderId="10" xfId="156" applyNumberFormat="1" applyFont="1" applyBorder="1" applyAlignment="1">
      <alignment horizontal="left" vertical="center"/>
    </xf>
    <xf numFmtId="187" fontId="51" fillId="0" borderId="10" xfId="163" applyFont="1" applyFill="1" applyBorder="1" applyAlignment="1">
      <alignment horizontal="center" vertical="center"/>
    </xf>
    <xf numFmtId="187" fontId="49" fillId="27" borderId="0" xfId="163" applyFont="1" applyFill="1" applyBorder="1" applyAlignment="1">
      <alignment horizontal="right" vertical="center"/>
    </xf>
    <xf numFmtId="187" fontId="49" fillId="28" borderId="10" xfId="159" applyNumberFormat="1" applyFont="1" applyFill="1" applyBorder="1" applyAlignment="1">
      <alignment horizontal="center" vertical="center"/>
    </xf>
    <xf numFmtId="187" fontId="49" fillId="28" borderId="10" xfId="156" applyNumberFormat="1" applyFont="1" applyFill="1" applyBorder="1" applyAlignment="1">
      <alignment horizontal="left" vertical="center"/>
    </xf>
    <xf numFmtId="187" fontId="49" fillId="28" borderId="10" xfId="163" applyFont="1" applyFill="1" applyBorder="1" applyAlignment="1">
      <alignment horizontal="right" vertical="center"/>
    </xf>
    <xf numFmtId="187" fontId="49" fillId="28" borderId="10" xfId="163" applyFont="1" applyFill="1" applyBorder="1" applyAlignment="1">
      <alignment horizontal="center" vertical="center"/>
    </xf>
    <xf numFmtId="187" fontId="49" fillId="28" borderId="0" xfId="163" applyFont="1" applyFill="1" applyBorder="1" applyAlignment="1">
      <alignment horizontal="right" vertical="center"/>
    </xf>
    <xf numFmtId="187" fontId="52" fillId="0" borderId="10" xfId="132" applyNumberFormat="1" applyFont="1" applyBorder="1" applyAlignment="1">
      <alignment vertical="center"/>
    </xf>
    <xf numFmtId="187" fontId="51" fillId="0" borderId="0" xfId="163" applyFont="1" applyFill="1" applyBorder="1" applyAlignment="1">
      <alignment horizontal="center" vertical="center"/>
    </xf>
    <xf numFmtId="187" fontId="53" fillId="28" borderId="10" xfId="163" applyFont="1" applyFill="1" applyBorder="1" applyAlignment="1">
      <alignment horizontal="center" vertical="center"/>
    </xf>
    <xf numFmtId="187" fontId="49" fillId="28" borderId="10" xfId="156" applyNumberFormat="1" applyFont="1" applyFill="1" applyBorder="1" applyAlignment="1">
      <alignment vertical="center"/>
    </xf>
    <xf numFmtId="187" fontId="54" fillId="28" borderId="10" xfId="163" applyFont="1" applyFill="1" applyBorder="1" applyAlignment="1">
      <alignment horizontal="right" vertical="center"/>
    </xf>
    <xf numFmtId="187" fontId="54" fillId="28" borderId="0" xfId="163" applyFont="1" applyFill="1" applyBorder="1" applyAlignment="1">
      <alignment horizontal="right" vertical="center"/>
    </xf>
    <xf numFmtId="187" fontId="45" fillId="0" borderId="0" xfId="159" applyNumberFormat="1" applyFont="1"/>
    <xf numFmtId="187" fontId="46" fillId="0" borderId="0" xfId="159" applyNumberFormat="1" applyFont="1"/>
    <xf numFmtId="187" fontId="24" fillId="0" borderId="0" xfId="163" applyFont="1" applyFill="1" applyBorder="1" applyAlignment="1">
      <alignment horizontal="center" vertical="center"/>
    </xf>
    <xf numFmtId="187" fontId="48" fillId="0" borderId="0" xfId="163" applyFont="1" applyFill="1" applyBorder="1" applyAlignment="1">
      <alignment horizontal="center" vertical="center"/>
    </xf>
    <xf numFmtId="187" fontId="48" fillId="0" borderId="25" xfId="159" applyNumberFormat="1" applyFont="1" applyBorder="1" applyAlignment="1">
      <alignment horizontal="center" vertical="center"/>
    </xf>
    <xf numFmtId="187" fontId="48" fillId="0" borderId="32" xfId="156" applyNumberFormat="1" applyFont="1" applyBorder="1" applyAlignment="1">
      <alignment horizontal="left" vertical="center"/>
    </xf>
    <xf numFmtId="187" fontId="48" fillId="0" borderId="24" xfId="156" applyNumberFormat="1" applyFont="1" applyBorder="1" applyAlignment="1">
      <alignment horizontal="left" vertical="center"/>
    </xf>
    <xf numFmtId="187" fontId="48" fillId="0" borderId="25" xfId="163" applyFont="1" applyFill="1" applyBorder="1" applyAlignment="1">
      <alignment horizontal="right" vertical="center"/>
    </xf>
    <xf numFmtId="187" fontId="48" fillId="0" borderId="25" xfId="163" applyFont="1" applyFill="1" applyBorder="1" applyAlignment="1">
      <alignment horizontal="center" vertical="center"/>
    </xf>
    <xf numFmtId="187" fontId="49" fillId="0" borderId="0" xfId="132" applyNumberFormat="1" applyFont="1" applyAlignment="1">
      <alignment horizontal="left" vertical="center"/>
    </xf>
    <xf numFmtId="187" fontId="57" fillId="0" borderId="0" xfId="132" applyNumberFormat="1" applyFont="1" applyAlignment="1">
      <alignment vertical="center"/>
    </xf>
    <xf numFmtId="187" fontId="57" fillId="0" borderId="0" xfId="163" applyFont="1" applyBorder="1" applyAlignment="1">
      <alignment horizontal="right" vertical="center"/>
    </xf>
    <xf numFmtId="187" fontId="57" fillId="0" borderId="0" xfId="132" applyNumberFormat="1" applyFont="1" applyAlignment="1">
      <alignment horizontal="center" vertical="center"/>
    </xf>
    <xf numFmtId="187" fontId="57" fillId="0" borderId="0" xfId="132" applyNumberFormat="1" applyFont="1" applyAlignment="1">
      <alignment horizontal="right" vertical="center"/>
    </xf>
    <xf numFmtId="187" fontId="57" fillId="0" borderId="0" xfId="159" applyNumberFormat="1" applyFont="1"/>
    <xf numFmtId="187" fontId="58" fillId="0" borderId="0" xfId="159" applyNumberFormat="1" applyFont="1"/>
    <xf numFmtId="187" fontId="58" fillId="0" borderId="0" xfId="132" applyNumberFormat="1" applyFont="1" applyAlignment="1">
      <alignment horizontal="left" vertical="center"/>
    </xf>
    <xf numFmtId="187" fontId="59" fillId="0" borderId="0" xfId="132" applyNumberFormat="1" applyFont="1" applyAlignment="1">
      <alignment horizontal="right" vertical="center"/>
    </xf>
    <xf numFmtId="187" fontId="57" fillId="0" borderId="0" xfId="163" applyFont="1" applyAlignment="1">
      <alignment horizontal="right" vertical="center"/>
    </xf>
    <xf numFmtId="187" fontId="49" fillId="26" borderId="0" xfId="163" applyFont="1" applyFill="1" applyBorder="1" applyAlignment="1">
      <alignment horizontal="center" vertical="center"/>
    </xf>
    <xf numFmtId="187" fontId="58" fillId="26" borderId="0" xfId="159" applyNumberFormat="1" applyFont="1" applyFill="1" applyAlignment="1">
      <alignment horizontal="center"/>
    </xf>
    <xf numFmtId="187" fontId="49" fillId="26" borderId="10" xfId="163" applyFont="1" applyFill="1" applyBorder="1" applyAlignment="1">
      <alignment horizontal="center" vertical="center"/>
    </xf>
    <xf numFmtId="187" fontId="60" fillId="26" borderId="10" xfId="159" applyNumberFormat="1" applyFont="1" applyFill="1" applyBorder="1" applyAlignment="1">
      <alignment horizontal="center" vertical="center"/>
    </xf>
    <xf numFmtId="187" fontId="60" fillId="26" borderId="10" xfId="156" applyNumberFormat="1" applyFont="1" applyFill="1" applyBorder="1" applyAlignment="1">
      <alignment horizontal="left" vertical="center"/>
    </xf>
    <xf numFmtId="187" fontId="60" fillId="26" borderId="10" xfId="163" applyFont="1" applyFill="1" applyBorder="1" applyAlignment="1">
      <alignment horizontal="right" vertical="center"/>
    </xf>
    <xf numFmtId="187" fontId="60" fillId="26" borderId="10" xfId="163" applyFont="1" applyFill="1" applyBorder="1" applyAlignment="1">
      <alignment horizontal="center" vertical="center"/>
    </xf>
    <xf numFmtId="187" fontId="60" fillId="26" borderId="0" xfId="163" applyFont="1" applyFill="1" applyBorder="1" applyAlignment="1">
      <alignment horizontal="right" vertical="center"/>
    </xf>
    <xf numFmtId="187" fontId="57" fillId="26" borderId="0" xfId="159" applyNumberFormat="1" applyFont="1" applyFill="1"/>
    <xf numFmtId="187" fontId="60" fillId="0" borderId="0" xfId="163" applyFont="1" applyFill="1" applyBorder="1" applyAlignment="1">
      <alignment horizontal="center" vertical="center"/>
    </xf>
    <xf numFmtId="187" fontId="49" fillId="0" borderId="0" xfId="163" applyFont="1" applyFill="1" applyBorder="1" applyAlignment="1">
      <alignment horizontal="center" vertical="center"/>
    </xf>
    <xf numFmtId="187" fontId="57" fillId="27" borderId="0" xfId="159" applyNumberFormat="1" applyFont="1" applyFill="1"/>
    <xf numFmtId="187" fontId="58" fillId="27" borderId="0" xfId="159" applyNumberFormat="1" applyFont="1" applyFill="1"/>
    <xf numFmtId="0" fontId="60" fillId="26" borderId="34" xfId="159" applyFont="1" applyFill="1" applyBorder="1" applyAlignment="1">
      <alignment horizontal="center" vertical="center"/>
    </xf>
    <xf numFmtId="0" fontId="60" fillId="26" borderId="0" xfId="156" applyFont="1" applyFill="1" applyAlignment="1">
      <alignment horizontal="left" vertical="center" wrapText="1"/>
    </xf>
    <xf numFmtId="187" fontId="60" fillId="26" borderId="34" xfId="163" applyFont="1" applyFill="1" applyBorder="1" applyAlignment="1">
      <alignment horizontal="right" vertical="center"/>
    </xf>
    <xf numFmtId="187" fontId="60" fillId="26" borderId="34" xfId="163" applyFont="1" applyFill="1" applyBorder="1" applyAlignment="1">
      <alignment horizontal="center" vertical="center"/>
    </xf>
    <xf numFmtId="187" fontId="60" fillId="26" borderId="15" xfId="163" applyFont="1" applyFill="1" applyBorder="1" applyAlignment="1">
      <alignment horizontal="right" vertical="center"/>
    </xf>
    <xf numFmtId="0" fontId="58" fillId="26" borderId="0" xfId="159" applyFont="1" applyFill="1"/>
    <xf numFmtId="0" fontId="60" fillId="0" borderId="34" xfId="159" applyFont="1" applyBorder="1" applyAlignment="1">
      <alignment horizontal="center" vertical="center"/>
    </xf>
    <xf numFmtId="0" fontId="60" fillId="0" borderId="0" xfId="156" applyFont="1" applyAlignment="1">
      <alignment horizontal="left" vertical="center"/>
    </xf>
    <xf numFmtId="187" fontId="60" fillId="0" borderId="34" xfId="163" applyFont="1" applyFill="1" applyBorder="1" applyAlignment="1">
      <alignment horizontal="right" vertical="center"/>
    </xf>
    <xf numFmtId="187" fontId="60" fillId="0" borderId="34" xfId="163" applyFont="1" applyFill="1" applyBorder="1" applyAlignment="1">
      <alignment horizontal="center" vertical="center"/>
    </xf>
    <xf numFmtId="187" fontId="60" fillId="0" borderId="15" xfId="163" applyFont="1" applyFill="1" applyBorder="1" applyAlignment="1">
      <alignment horizontal="right" vertical="center"/>
    </xf>
    <xf numFmtId="187" fontId="60" fillId="0" borderId="0" xfId="163" applyFont="1" applyFill="1" applyBorder="1" applyAlignment="1">
      <alignment horizontal="right" vertical="center"/>
    </xf>
    <xf numFmtId="0" fontId="58" fillId="0" borderId="0" xfId="159" applyFont="1"/>
    <xf numFmtId="187" fontId="57" fillId="28" borderId="0" xfId="159" applyNumberFormat="1" applyFont="1" applyFill="1"/>
    <xf numFmtId="187" fontId="58" fillId="28" borderId="0" xfId="159" applyNumberFormat="1" applyFont="1" applyFill="1"/>
    <xf numFmtId="187" fontId="50" fillId="0" borderId="32" xfId="156" applyNumberFormat="1" applyFont="1" applyBorder="1" applyAlignment="1">
      <alignment horizontal="left" vertical="center"/>
    </xf>
    <xf numFmtId="187" fontId="50" fillId="0" borderId="25" xfId="163" applyFont="1" applyFill="1" applyBorder="1" applyAlignment="1">
      <alignment horizontal="right" vertical="center"/>
    </xf>
    <xf numFmtId="187" fontId="50" fillId="0" borderId="25" xfId="163" applyFont="1" applyFill="1" applyBorder="1" applyAlignment="1">
      <alignment horizontal="center" vertical="center"/>
    </xf>
    <xf numFmtId="187" fontId="50" fillId="0" borderId="0" xfId="156" applyNumberFormat="1" applyFont="1" applyAlignment="1">
      <alignment horizontal="left" vertical="center"/>
    </xf>
    <xf numFmtId="187" fontId="50" fillId="0" borderId="0" xfId="163" applyFont="1" applyFill="1" applyBorder="1" applyAlignment="1">
      <alignment horizontal="right" vertical="center"/>
    </xf>
    <xf numFmtId="187" fontId="50" fillId="0" borderId="15" xfId="163" applyFont="1" applyFill="1" applyBorder="1" applyAlignment="1">
      <alignment horizontal="center" vertical="center"/>
    </xf>
    <xf numFmtId="187" fontId="50" fillId="0" borderId="34" xfId="163" applyFont="1" applyFill="1" applyBorder="1" applyAlignment="1">
      <alignment horizontal="right" vertical="center"/>
    </xf>
    <xf numFmtId="187" fontId="50" fillId="0" borderId="14" xfId="156" applyNumberFormat="1" applyFont="1" applyBorder="1" applyAlignment="1">
      <alignment horizontal="left" vertical="center"/>
    </xf>
    <xf numFmtId="187" fontId="50" fillId="0" borderId="34" xfId="163" applyFont="1" applyFill="1" applyBorder="1" applyAlignment="1">
      <alignment horizontal="center" vertical="center"/>
    </xf>
    <xf numFmtId="187" fontId="50" fillId="0" borderId="35" xfId="163" applyFont="1" applyFill="1" applyBorder="1" applyAlignment="1">
      <alignment horizontal="right" vertical="center"/>
    </xf>
    <xf numFmtId="187" fontId="61" fillId="26" borderId="10" xfId="159" applyNumberFormat="1" applyFont="1" applyFill="1" applyBorder="1" applyAlignment="1">
      <alignment horizontal="center" vertical="center"/>
    </xf>
    <xf numFmtId="187" fontId="61" fillId="26" borderId="10" xfId="156" applyNumberFormat="1" applyFont="1" applyFill="1" applyBorder="1" applyAlignment="1">
      <alignment horizontal="left" vertical="center"/>
    </xf>
    <xf numFmtId="187" fontId="61" fillId="26" borderId="10" xfId="163" applyFont="1" applyFill="1" applyBorder="1" applyAlignment="1">
      <alignment horizontal="center" vertical="center"/>
    </xf>
    <xf numFmtId="187" fontId="61" fillId="26" borderId="0" xfId="163" applyFont="1" applyFill="1" applyBorder="1" applyAlignment="1">
      <alignment horizontal="center" vertical="center"/>
    </xf>
    <xf numFmtId="187" fontId="58" fillId="0" borderId="0" xfId="159" applyNumberFormat="1" applyFont="1" applyAlignment="1">
      <alignment horizontal="right"/>
    </xf>
    <xf numFmtId="187" fontId="58" fillId="0" borderId="0" xfId="159" applyNumberFormat="1" applyFont="1" applyAlignment="1">
      <alignment horizontal="center"/>
    </xf>
    <xf numFmtId="187" fontId="62" fillId="0" borderId="0" xfId="132" applyNumberFormat="1" applyFont="1" applyAlignment="1">
      <alignment horizontal="left" vertical="center"/>
    </xf>
    <xf numFmtId="187" fontId="59" fillId="0" borderId="0" xfId="132" applyNumberFormat="1" applyFont="1" applyAlignment="1">
      <alignment vertical="center"/>
    </xf>
    <xf numFmtId="187" fontId="47" fillId="0" borderId="0" xfId="132" applyNumberFormat="1" applyFont="1" applyAlignment="1">
      <alignment vertical="center"/>
    </xf>
    <xf numFmtId="187" fontId="59" fillId="0" borderId="0" xfId="163" applyFont="1" applyBorder="1" applyAlignment="1">
      <alignment horizontal="right" vertical="center"/>
    </xf>
    <xf numFmtId="187" fontId="59" fillId="0" borderId="0" xfId="132" applyNumberFormat="1" applyFont="1" applyAlignment="1">
      <alignment horizontal="center" vertical="center"/>
    </xf>
    <xf numFmtId="187" fontId="59" fillId="0" borderId="0" xfId="159" applyNumberFormat="1" applyFont="1"/>
    <xf numFmtId="187" fontId="47" fillId="0" borderId="0" xfId="159" applyNumberFormat="1" applyFont="1"/>
    <xf numFmtId="187" fontId="59" fillId="0" borderId="0" xfId="132" applyNumberFormat="1" applyFont="1" applyAlignment="1">
      <alignment horizontal="left" vertical="center"/>
    </xf>
    <xf numFmtId="187" fontId="59" fillId="0" borderId="0" xfId="163" applyFont="1" applyBorder="1" applyAlignment="1">
      <alignment horizontal="left" vertical="center"/>
    </xf>
    <xf numFmtId="187" fontId="47" fillId="0" borderId="0" xfId="132" applyNumberFormat="1" applyFont="1" applyAlignment="1">
      <alignment horizontal="left" vertical="center"/>
    </xf>
    <xf numFmtId="187" fontId="59" fillId="0" borderId="0" xfId="163" applyFont="1" applyAlignment="1">
      <alignment horizontal="right" vertical="center"/>
    </xf>
    <xf numFmtId="187" fontId="47" fillId="26" borderId="0" xfId="159" applyNumberFormat="1" applyFont="1" applyFill="1" applyAlignment="1">
      <alignment horizontal="center"/>
    </xf>
    <xf numFmtId="187" fontId="62" fillId="29" borderId="10" xfId="163" applyFont="1" applyFill="1" applyBorder="1" applyAlignment="1">
      <alignment horizontal="center" vertical="center"/>
    </xf>
    <xf numFmtId="187" fontId="59" fillId="26" borderId="0" xfId="159" applyNumberFormat="1" applyFont="1" applyFill="1"/>
    <xf numFmtId="187" fontId="59" fillId="0" borderId="13" xfId="159" applyNumberFormat="1" applyFont="1" applyBorder="1"/>
    <xf numFmtId="187" fontId="47" fillId="0" borderId="13" xfId="159" applyNumberFormat="1" applyFont="1" applyBorder="1"/>
    <xf numFmtId="187" fontId="62" fillId="0" borderId="0" xfId="163" applyFont="1" applyFill="1" applyBorder="1" applyAlignment="1">
      <alignment horizontal="center" vertical="center"/>
    </xf>
    <xf numFmtId="187" fontId="50" fillId="0" borderId="0" xfId="163" applyFont="1" applyFill="1" applyBorder="1" applyAlignment="1">
      <alignment horizontal="center" vertical="center"/>
    </xf>
    <xf numFmtId="187" fontId="62" fillId="0" borderId="13" xfId="163" applyFont="1" applyFill="1" applyBorder="1" applyAlignment="1">
      <alignment horizontal="center" vertical="center"/>
    </xf>
    <xf numFmtId="187" fontId="50" fillId="0" borderId="13" xfId="163" applyFont="1" applyFill="1" applyBorder="1" applyAlignment="1">
      <alignment horizontal="center" vertical="center"/>
    </xf>
    <xf numFmtId="187" fontId="62" fillId="30" borderId="10" xfId="163" applyFont="1" applyFill="1" applyBorder="1" applyAlignment="1">
      <alignment horizontal="right" vertical="center"/>
    </xf>
    <xf numFmtId="49" fontId="50" fillId="0" borderId="0" xfId="160" applyNumberFormat="1" applyFont="1" applyAlignment="1">
      <alignment horizontal="right" vertical="center"/>
    </xf>
    <xf numFmtId="187" fontId="50" fillId="27" borderId="25" xfId="163" applyFont="1" applyFill="1" applyBorder="1" applyAlignment="1">
      <alignment horizontal="right" vertical="center"/>
    </xf>
    <xf numFmtId="187" fontId="50" fillId="27" borderId="25" xfId="163" applyFont="1" applyFill="1" applyBorder="1" applyAlignment="1">
      <alignment horizontal="center" vertical="center"/>
    </xf>
    <xf numFmtId="187" fontId="47" fillId="26" borderId="0" xfId="159" applyNumberFormat="1" applyFont="1" applyFill="1"/>
    <xf numFmtId="187" fontId="47" fillId="0" borderId="0" xfId="159" applyNumberFormat="1" applyFont="1" applyAlignment="1">
      <alignment horizontal="right"/>
    </xf>
    <xf numFmtId="187" fontId="47" fillId="0" borderId="0" xfId="159" applyNumberFormat="1" applyFont="1" applyAlignment="1">
      <alignment horizontal="center"/>
    </xf>
    <xf numFmtId="187" fontId="50" fillId="27" borderId="25" xfId="159" applyNumberFormat="1" applyFont="1" applyFill="1" applyBorder="1" applyAlignment="1">
      <alignment horizontal="center" vertical="center"/>
    </xf>
    <xf numFmtId="0" fontId="50" fillId="27" borderId="25" xfId="156" applyFont="1" applyFill="1" applyBorder="1" applyAlignment="1">
      <alignment horizontal="left" vertical="center"/>
    </xf>
    <xf numFmtId="187" fontId="50" fillId="27" borderId="25" xfId="156" applyNumberFormat="1" applyFont="1" applyFill="1" applyBorder="1" applyAlignment="1">
      <alignment horizontal="left" vertical="center"/>
    </xf>
    <xf numFmtId="187" fontId="50" fillId="27" borderId="35" xfId="159" applyNumberFormat="1" applyFont="1" applyFill="1" applyBorder="1" applyAlignment="1">
      <alignment horizontal="center" vertical="center"/>
    </xf>
    <xf numFmtId="0" fontId="50" fillId="27" borderId="35" xfId="156" applyFont="1" applyFill="1" applyBorder="1" applyAlignment="1">
      <alignment horizontal="left" vertical="center"/>
    </xf>
    <xf numFmtId="187" fontId="50" fillId="27" borderId="35" xfId="156" applyNumberFormat="1" applyFont="1" applyFill="1" applyBorder="1" applyAlignment="1">
      <alignment horizontal="left" vertical="center"/>
    </xf>
    <xf numFmtId="187" fontId="50" fillId="27" borderId="35" xfId="163" applyFont="1" applyFill="1" applyBorder="1" applyAlignment="1">
      <alignment horizontal="right" vertical="center"/>
    </xf>
    <xf numFmtId="187" fontId="50" fillId="27" borderId="35" xfId="163" applyFont="1" applyFill="1" applyBorder="1" applyAlignment="1">
      <alignment horizontal="center" vertical="center"/>
    </xf>
    <xf numFmtId="187" fontId="62" fillId="0" borderId="10" xfId="156" applyNumberFormat="1" applyFont="1" applyBorder="1" applyAlignment="1">
      <alignment horizontal="left" vertical="center"/>
    </xf>
    <xf numFmtId="187" fontId="62" fillId="0" borderId="10" xfId="163" applyFont="1" applyFill="1" applyBorder="1" applyAlignment="1">
      <alignment horizontal="right" vertical="center"/>
    </xf>
    <xf numFmtId="187" fontId="62" fillId="0" borderId="10" xfId="163" applyFont="1" applyFill="1" applyBorder="1" applyAlignment="1">
      <alignment horizontal="center" vertical="center"/>
    </xf>
    <xf numFmtId="187" fontId="50" fillId="0" borderId="10" xfId="159" applyNumberFormat="1" applyFont="1" applyBorder="1" applyAlignment="1">
      <alignment horizontal="center" vertical="center"/>
    </xf>
    <xf numFmtId="187" fontId="50" fillId="0" borderId="10" xfId="156" applyNumberFormat="1" applyFont="1" applyBorder="1" applyAlignment="1">
      <alignment horizontal="left" vertical="center"/>
    </xf>
    <xf numFmtId="187" fontId="50" fillId="0" borderId="10" xfId="163" applyFont="1" applyFill="1" applyBorder="1" applyAlignment="1">
      <alignment horizontal="right" vertical="center"/>
    </xf>
    <xf numFmtId="187" fontId="50" fillId="0" borderId="10" xfId="163" applyFont="1" applyFill="1" applyBorder="1" applyAlignment="1">
      <alignment horizontal="center" vertical="center"/>
    </xf>
    <xf numFmtId="188" fontId="62" fillId="0" borderId="10" xfId="159" applyNumberFormat="1" applyFont="1" applyBorder="1" applyAlignment="1">
      <alignment horizontal="center" vertical="center"/>
    </xf>
    <xf numFmtId="187" fontId="63" fillId="0" borderId="10" xfId="132" applyNumberFormat="1" applyFont="1" applyBorder="1" applyAlignment="1">
      <alignment vertical="center"/>
    </xf>
    <xf numFmtId="187" fontId="47" fillId="0" borderId="10" xfId="132" applyNumberFormat="1" applyFont="1" applyBorder="1" applyAlignment="1">
      <alignment vertical="center"/>
    </xf>
    <xf numFmtId="0" fontId="59" fillId="0" borderId="0" xfId="132" applyFont="1" applyProtection="1">
      <protection locked="0"/>
    </xf>
    <xf numFmtId="0" fontId="62" fillId="0" borderId="0" xfId="132" applyFont="1" applyProtection="1">
      <protection locked="0"/>
    </xf>
    <xf numFmtId="0" fontId="47" fillId="0" borderId="0" xfId="132" applyFont="1" applyProtection="1">
      <protection locked="0"/>
    </xf>
    <xf numFmtId="187" fontId="62" fillId="0" borderId="0" xfId="112" applyFont="1"/>
    <xf numFmtId="49" fontId="62" fillId="0" borderId="0" xfId="160" applyNumberFormat="1" applyFont="1" applyAlignment="1">
      <alignment horizontal="right"/>
    </xf>
    <xf numFmtId="0" fontId="59" fillId="0" borderId="0" xfId="132" applyFont="1" applyAlignment="1">
      <alignment vertical="center"/>
    </xf>
    <xf numFmtId="0" fontId="47" fillId="0" borderId="0" xfId="132" applyFont="1" applyAlignment="1" applyProtection="1">
      <alignment vertical="center"/>
      <protection locked="0"/>
    </xf>
    <xf numFmtId="0" fontId="50" fillId="0" borderId="0" xfId="160" applyFont="1" applyAlignment="1">
      <alignment vertical="top"/>
    </xf>
    <xf numFmtId="0" fontId="50" fillId="0" borderId="25" xfId="160" applyFont="1" applyBorder="1" applyAlignment="1">
      <alignment horizontal="center" vertical="center"/>
    </xf>
    <xf numFmtId="0" fontId="50" fillId="0" borderId="0" xfId="132" applyFont="1" applyAlignment="1" applyProtection="1">
      <alignment vertical="center"/>
      <protection locked="0"/>
    </xf>
    <xf numFmtId="187" fontId="47" fillId="26" borderId="14" xfId="159" applyNumberFormat="1" applyFont="1" applyFill="1" applyBorder="1"/>
    <xf numFmtId="0" fontId="47" fillId="0" borderId="0" xfId="132" applyFont="1" applyAlignment="1" applyProtection="1">
      <alignment horizontal="center"/>
      <protection locked="0"/>
    </xf>
    <xf numFmtId="0" fontId="62" fillId="0" borderId="0" xfId="160" applyFont="1"/>
    <xf numFmtId="0" fontId="50" fillId="0" borderId="0" xfId="160" applyFont="1"/>
    <xf numFmtId="0" fontId="50" fillId="0" borderId="0" xfId="132" applyFont="1" applyProtection="1">
      <protection locked="0"/>
    </xf>
    <xf numFmtId="0" fontId="50" fillId="0" borderId="23" xfId="160" applyFont="1" applyBorder="1" applyAlignment="1">
      <alignment vertical="top"/>
    </xf>
    <xf numFmtId="0" fontId="50" fillId="0" borderId="25" xfId="160" applyFont="1" applyBorder="1"/>
    <xf numFmtId="0" fontId="50" fillId="0" borderId="32" xfId="160" applyFont="1" applyBorder="1"/>
    <xf numFmtId="9" fontId="50" fillId="0" borderId="24" xfId="160" applyNumberFormat="1" applyFont="1" applyBorder="1" applyAlignment="1">
      <alignment horizontal="left"/>
    </xf>
    <xf numFmtId="9" fontId="50" fillId="0" borderId="27" xfId="160" applyNumberFormat="1" applyFont="1" applyBorder="1" applyAlignment="1">
      <alignment horizontal="left"/>
    </xf>
    <xf numFmtId="0" fontId="50" fillId="0" borderId="28" xfId="160" applyFont="1" applyBorder="1"/>
    <xf numFmtId="0" fontId="62" fillId="25" borderId="10" xfId="160" applyFont="1" applyFill="1" applyBorder="1"/>
    <xf numFmtId="0" fontId="50" fillId="0" borderId="0" xfId="132" applyFont="1"/>
    <xf numFmtId="188" fontId="62" fillId="32" borderId="10" xfId="112" applyNumberFormat="1" applyFont="1" applyFill="1" applyBorder="1" applyAlignment="1">
      <alignment horizontal="center" vertical="center"/>
    </xf>
    <xf numFmtId="187" fontId="62" fillId="32" borderId="10" xfId="156" applyNumberFormat="1" applyFont="1" applyFill="1" applyBorder="1" applyAlignment="1">
      <alignment horizontal="left" vertical="center"/>
    </xf>
    <xf numFmtId="187" fontId="62" fillId="32" borderId="10" xfId="163" applyFont="1" applyFill="1" applyBorder="1" applyAlignment="1">
      <alignment horizontal="right" vertical="center"/>
    </xf>
    <xf numFmtId="187" fontId="62" fillId="32" borderId="10" xfId="163" applyFont="1" applyFill="1" applyBorder="1" applyAlignment="1">
      <alignment horizontal="center" vertical="center"/>
    </xf>
    <xf numFmtId="187" fontId="59" fillId="32" borderId="0" xfId="159" applyNumberFormat="1" applyFont="1" applyFill="1"/>
    <xf numFmtId="187" fontId="50" fillId="32" borderId="10" xfId="159" applyNumberFormat="1" applyFont="1" applyFill="1" applyBorder="1" applyAlignment="1">
      <alignment horizontal="center" vertical="center"/>
    </xf>
    <xf numFmtId="187" fontId="50" fillId="32" borderId="10" xfId="156" applyNumberFormat="1" applyFont="1" applyFill="1" applyBorder="1" applyAlignment="1">
      <alignment horizontal="left" vertical="center"/>
    </xf>
    <xf numFmtId="187" fontId="50" fillId="32" borderId="10" xfId="163" applyFont="1" applyFill="1" applyBorder="1" applyAlignment="1">
      <alignment horizontal="right" vertical="center"/>
    </xf>
    <xf numFmtId="187" fontId="50" fillId="32" borderId="10" xfId="163" applyFont="1" applyFill="1" applyBorder="1" applyAlignment="1">
      <alignment horizontal="center" vertical="center"/>
    </xf>
    <xf numFmtId="187" fontId="47" fillId="32" borderId="0" xfId="159" applyNumberFormat="1" applyFont="1" applyFill="1"/>
    <xf numFmtId="187" fontId="59" fillId="32" borderId="13" xfId="159" applyNumberFormat="1" applyFont="1" applyFill="1" applyBorder="1"/>
    <xf numFmtId="187" fontId="47" fillId="32" borderId="13" xfId="159" applyNumberFormat="1" applyFont="1" applyFill="1" applyBorder="1"/>
    <xf numFmtId="187" fontId="62" fillId="32" borderId="0" xfId="163" applyFont="1" applyFill="1" applyBorder="1" applyAlignment="1">
      <alignment horizontal="center" vertical="center"/>
    </xf>
    <xf numFmtId="187" fontId="50" fillId="32" borderId="0" xfId="163" applyFont="1" applyFill="1" applyBorder="1" applyAlignment="1">
      <alignment horizontal="center" vertical="center"/>
    </xf>
    <xf numFmtId="187" fontId="62" fillId="32" borderId="13" xfId="163" applyFont="1" applyFill="1" applyBorder="1" applyAlignment="1">
      <alignment horizontal="center" vertical="center"/>
    </xf>
    <xf numFmtId="187" fontId="50" fillId="32" borderId="13" xfId="163" applyFont="1" applyFill="1" applyBorder="1" applyAlignment="1">
      <alignment horizontal="center" vertical="center"/>
    </xf>
    <xf numFmtId="187" fontId="50" fillId="33" borderId="10" xfId="159" applyNumberFormat="1" applyFont="1" applyFill="1" applyBorder="1" applyAlignment="1">
      <alignment horizontal="center" vertical="center"/>
    </xf>
    <xf numFmtId="187" fontId="50" fillId="33" borderId="10" xfId="156" applyNumberFormat="1" applyFont="1" applyFill="1" applyBorder="1" applyAlignment="1">
      <alignment horizontal="left" vertical="center"/>
    </xf>
    <xf numFmtId="187" fontId="50" fillId="33" borderId="10" xfId="163" applyFont="1" applyFill="1" applyBorder="1" applyAlignment="1">
      <alignment horizontal="right" vertical="center"/>
    </xf>
    <xf numFmtId="187" fontId="50" fillId="33" borderId="10" xfId="163" applyFont="1" applyFill="1" applyBorder="1" applyAlignment="1">
      <alignment horizontal="center" vertical="center"/>
    </xf>
    <xf numFmtId="187" fontId="59" fillId="33" borderId="0" xfId="159" applyNumberFormat="1" applyFont="1" applyFill="1"/>
    <xf numFmtId="187" fontId="47" fillId="33" borderId="0" xfId="159" applyNumberFormat="1" applyFont="1" applyFill="1"/>
    <xf numFmtId="187" fontId="62" fillId="33" borderId="0" xfId="163" applyFont="1" applyFill="1" applyBorder="1" applyAlignment="1">
      <alignment horizontal="center" vertical="center"/>
    </xf>
    <xf numFmtId="187" fontId="50" fillId="33" borderId="25" xfId="159" applyNumberFormat="1" applyFont="1" applyFill="1" applyBorder="1" applyAlignment="1">
      <alignment horizontal="center" vertical="center"/>
    </xf>
    <xf numFmtId="0" fontId="50" fillId="33" borderId="25" xfId="156" applyFont="1" applyFill="1" applyBorder="1" applyAlignment="1">
      <alignment horizontal="left" vertical="center"/>
    </xf>
    <xf numFmtId="187" fontId="50" fillId="33" borderId="25" xfId="156" applyNumberFormat="1" applyFont="1" applyFill="1" applyBorder="1" applyAlignment="1">
      <alignment horizontal="left" vertical="center"/>
    </xf>
    <xf numFmtId="187" fontId="50" fillId="33" borderId="25" xfId="163" applyFont="1" applyFill="1" applyBorder="1" applyAlignment="1">
      <alignment horizontal="right" vertical="center"/>
    </xf>
    <xf numFmtId="187" fontId="50" fillId="33" borderId="25" xfId="163" applyFont="1" applyFill="1" applyBorder="1" applyAlignment="1">
      <alignment horizontal="center" vertical="center"/>
    </xf>
    <xf numFmtId="187" fontId="0" fillId="0" borderId="0" xfId="0" applyNumberFormat="1"/>
    <xf numFmtId="187" fontId="62" fillId="0" borderId="23" xfId="163" applyFont="1" applyFill="1" applyBorder="1" applyAlignment="1">
      <alignment horizontal="right" vertical="center"/>
    </xf>
    <xf numFmtId="187" fontId="62" fillId="0" borderId="23" xfId="163" applyFont="1" applyFill="1" applyBorder="1" applyAlignment="1">
      <alignment horizontal="center" vertical="center"/>
    </xf>
    <xf numFmtId="188" fontId="62" fillId="0" borderId="23" xfId="159" applyNumberFormat="1" applyFont="1" applyBorder="1" applyAlignment="1">
      <alignment horizontal="center" vertical="center"/>
    </xf>
    <xf numFmtId="187" fontId="50" fillId="0" borderId="23" xfId="163" applyFont="1" applyFill="1" applyBorder="1" applyAlignment="1">
      <alignment horizontal="right" vertical="center"/>
    </xf>
    <xf numFmtId="187" fontId="50" fillId="0" borderId="36" xfId="163" applyFont="1" applyFill="1" applyBorder="1" applyAlignment="1">
      <alignment horizontal="right" vertical="center"/>
    </xf>
    <xf numFmtId="187" fontId="50" fillId="0" borderId="21" xfId="163" applyFont="1" applyFill="1" applyBorder="1" applyAlignment="1">
      <alignment horizontal="right" vertical="center"/>
    </xf>
    <xf numFmtId="187" fontId="50" fillId="0" borderId="21" xfId="163" applyFont="1" applyFill="1" applyBorder="1" applyAlignment="1">
      <alignment horizontal="center" vertical="center"/>
    </xf>
    <xf numFmtId="188" fontId="62" fillId="0" borderId="36" xfId="159" applyNumberFormat="1" applyFont="1" applyBorder="1" applyAlignment="1">
      <alignment horizontal="center" vertical="center"/>
    </xf>
    <xf numFmtId="187" fontId="62" fillId="0" borderId="36" xfId="163" applyFont="1" applyFill="1" applyBorder="1" applyAlignment="1">
      <alignment horizontal="right" vertical="center"/>
    </xf>
    <xf numFmtId="187" fontId="62" fillId="0" borderId="36" xfId="163" applyFont="1" applyFill="1" applyBorder="1" applyAlignment="1">
      <alignment horizontal="center" vertical="center"/>
    </xf>
    <xf numFmtId="187" fontId="50" fillId="0" borderId="35" xfId="163" applyFont="1" applyFill="1" applyBorder="1" applyAlignment="1">
      <alignment horizontal="center" vertical="center"/>
    </xf>
    <xf numFmtId="187" fontId="47" fillId="0" borderId="0" xfId="163" applyFont="1" applyAlignment="1">
      <alignment vertical="center"/>
    </xf>
    <xf numFmtId="187" fontId="59" fillId="0" borderId="0" xfId="163" applyFont="1" applyAlignment="1">
      <alignment vertical="center"/>
    </xf>
    <xf numFmtId="0" fontId="47" fillId="0" borderId="0" xfId="163" applyNumberFormat="1" applyFont="1" applyBorder="1" applyAlignment="1">
      <alignment vertical="center"/>
    </xf>
    <xf numFmtId="187" fontId="59" fillId="0" borderId="0" xfId="163" applyFont="1" applyBorder="1" applyAlignment="1">
      <alignment vertical="center"/>
    </xf>
    <xf numFmtId="187" fontId="47" fillId="0" borderId="0" xfId="163" applyFont="1" applyBorder="1" applyAlignment="1">
      <alignment vertical="center"/>
    </xf>
    <xf numFmtId="187" fontId="47" fillId="31" borderId="0" xfId="159" applyNumberFormat="1" applyFont="1" applyFill="1" applyAlignment="1">
      <alignment horizontal="center"/>
    </xf>
    <xf numFmtId="187" fontId="62" fillId="31" borderId="10" xfId="163" applyFont="1" applyFill="1" applyBorder="1" applyAlignment="1">
      <alignment horizontal="center" vertical="center"/>
    </xf>
    <xf numFmtId="0" fontId="59" fillId="32" borderId="0" xfId="132" applyFont="1" applyFill="1" applyBorder="1" applyAlignment="1">
      <alignment horizontal="right" vertical="center"/>
    </xf>
    <xf numFmtId="0" fontId="59" fillId="0" borderId="13" xfId="132" applyFont="1" applyFill="1" applyBorder="1" applyAlignment="1">
      <alignment horizontal="right" vertical="center"/>
    </xf>
    <xf numFmtId="187" fontId="62" fillId="24" borderId="10" xfId="163" applyFont="1" applyFill="1" applyBorder="1" applyAlignment="1">
      <alignment horizontal="right" vertical="center"/>
    </xf>
    <xf numFmtId="187" fontId="59" fillId="24" borderId="0" xfId="159" applyNumberFormat="1" applyFont="1" applyFill="1"/>
    <xf numFmtId="188" fontId="62" fillId="0" borderId="36" xfId="112" applyNumberFormat="1" applyFont="1" applyFill="1" applyBorder="1" applyAlignment="1">
      <alignment horizontal="center" vertical="center"/>
    </xf>
    <xf numFmtId="187" fontId="62" fillId="0" borderId="39" xfId="156" applyNumberFormat="1" applyFont="1" applyBorder="1" applyAlignment="1">
      <alignment horizontal="left" vertical="center"/>
    </xf>
    <xf numFmtId="187" fontId="62" fillId="0" borderId="40" xfId="156" applyNumberFormat="1" applyFont="1" applyBorder="1" applyAlignment="1">
      <alignment horizontal="left" vertical="center"/>
    </xf>
    <xf numFmtId="0" fontId="50" fillId="0" borderId="0" xfId="132" applyFont="1" applyAlignment="1">
      <alignment horizontal="center"/>
    </xf>
    <xf numFmtId="0" fontId="50" fillId="0" borderId="0" xfId="160" applyFont="1" applyAlignment="1">
      <alignment horizontal="left"/>
    </xf>
    <xf numFmtId="0" fontId="50" fillId="0" borderId="0" xfId="160" applyFont="1" applyAlignment="1">
      <alignment horizontal="center"/>
    </xf>
    <xf numFmtId="187" fontId="50" fillId="0" borderId="25" xfId="160" applyNumberFormat="1" applyFont="1" applyBorder="1" applyAlignment="1">
      <alignment horizontal="center"/>
    </xf>
    <xf numFmtId="187" fontId="50" fillId="0" borderId="28" xfId="160" applyNumberFormat="1" applyFont="1" applyBorder="1" applyAlignment="1">
      <alignment horizontal="center"/>
    </xf>
    <xf numFmtId="0" fontId="62" fillId="25" borderId="20" xfId="132" applyFont="1" applyFill="1" applyBorder="1" applyAlignment="1" applyProtection="1">
      <alignment horizontal="center"/>
      <protection locked="0"/>
    </xf>
    <xf numFmtId="187" fontId="62" fillId="31" borderId="10" xfId="163" applyFont="1" applyFill="1" applyBorder="1" applyAlignment="1">
      <alignment horizontal="center" vertical="center"/>
    </xf>
    <xf numFmtId="0" fontId="59" fillId="0" borderId="0" xfId="132" applyFont="1" applyAlignment="1">
      <alignment horizontal="right" vertical="center"/>
    </xf>
    <xf numFmtId="187" fontId="62" fillId="31" borderId="12" xfId="98" applyNumberFormat="1" applyFont="1" applyFill="1" applyBorder="1" applyAlignment="1">
      <alignment horizontal="center"/>
    </xf>
    <xf numFmtId="187" fontId="62" fillId="31" borderId="11" xfId="98" applyNumberFormat="1" applyFont="1" applyFill="1" applyBorder="1" applyAlignment="1">
      <alignment horizontal="center"/>
    </xf>
    <xf numFmtId="187" fontId="47" fillId="24" borderId="0" xfId="159" applyNumberFormat="1" applyFont="1" applyFill="1"/>
    <xf numFmtId="187" fontId="62" fillId="0" borderId="22" xfId="156" applyNumberFormat="1" applyFont="1" applyBorder="1" applyAlignment="1">
      <alignment horizontal="left" vertical="center"/>
    </xf>
    <xf numFmtId="187" fontId="62" fillId="0" borderId="31" xfId="156" applyNumberFormat="1" applyFont="1" applyBorder="1" applyAlignment="1">
      <alignment horizontal="left" vertical="center"/>
    </xf>
    <xf numFmtId="187" fontId="50" fillId="0" borderId="31" xfId="156" applyNumberFormat="1" applyFont="1" applyBorder="1" applyAlignment="1">
      <alignment horizontal="left" vertical="center"/>
    </xf>
    <xf numFmtId="187" fontId="50" fillId="0" borderId="23" xfId="163" applyFont="1" applyFill="1" applyBorder="1" applyAlignment="1">
      <alignment horizontal="center" vertical="center"/>
    </xf>
    <xf numFmtId="187" fontId="50" fillId="0" borderId="31" xfId="163" applyFont="1" applyFill="1" applyBorder="1" applyAlignment="1">
      <alignment horizontal="right" vertical="center"/>
    </xf>
    <xf numFmtId="187" fontId="62" fillId="24" borderId="17" xfId="163" applyFont="1" applyFill="1" applyBorder="1" applyAlignment="1">
      <alignment horizontal="right" vertical="center"/>
    </xf>
    <xf numFmtId="187" fontId="50" fillId="0" borderId="21" xfId="159" applyNumberFormat="1" applyFont="1" applyFill="1" applyBorder="1" applyAlignment="1">
      <alignment horizontal="center" vertical="center"/>
    </xf>
    <xf numFmtId="187" fontId="50" fillId="0" borderId="21" xfId="156" applyNumberFormat="1" applyFont="1" applyFill="1" applyBorder="1" applyAlignment="1">
      <alignment horizontal="left" vertical="center"/>
    </xf>
    <xf numFmtId="187" fontId="50" fillId="0" borderId="0" xfId="159" applyNumberFormat="1" applyFont="1" applyFill="1" applyBorder="1" applyAlignment="1">
      <alignment horizontal="center" vertical="center"/>
    </xf>
    <xf numFmtId="187" fontId="50" fillId="0" borderId="0" xfId="156" applyNumberFormat="1" applyFont="1" applyFill="1" applyBorder="1" applyAlignment="1">
      <alignment horizontal="left" vertical="center"/>
    </xf>
    <xf numFmtId="187" fontId="47" fillId="0" borderId="0" xfId="165" applyFont="1" applyBorder="1" applyProtection="1">
      <protection locked="0"/>
    </xf>
    <xf numFmtId="49" fontId="47" fillId="0" borderId="0" xfId="165" applyNumberFormat="1" applyFont="1" applyBorder="1" applyAlignment="1" applyProtection="1">
      <alignment horizontal="center"/>
      <protection locked="0"/>
    </xf>
    <xf numFmtId="187" fontId="50" fillId="0" borderId="0" xfId="165" applyFont="1"/>
    <xf numFmtId="0" fontId="59" fillId="25" borderId="12" xfId="132" applyFont="1" applyFill="1" applyBorder="1" applyAlignment="1" applyProtection="1">
      <alignment horizontal="center" vertical="center" wrapText="1"/>
      <protection locked="0"/>
    </xf>
    <xf numFmtId="0" fontId="62" fillId="25" borderId="12" xfId="132" applyFont="1" applyFill="1" applyBorder="1" applyAlignment="1" applyProtection="1">
      <alignment horizontal="center" vertical="center"/>
      <protection locked="0"/>
    </xf>
    <xf numFmtId="0" fontId="59" fillId="25" borderId="12" xfId="132" applyFont="1" applyFill="1" applyBorder="1" applyAlignment="1" applyProtection="1">
      <alignment horizontal="center" vertical="center"/>
      <protection locked="0"/>
    </xf>
    <xf numFmtId="0" fontId="50" fillId="0" borderId="23" xfId="160" applyFont="1" applyBorder="1" applyAlignment="1">
      <alignment horizontal="center" vertical="center"/>
    </xf>
    <xf numFmtId="187" fontId="50" fillId="0" borderId="23" xfId="165" applyFont="1" applyBorder="1" applyAlignment="1">
      <alignment horizontal="center" vertical="top"/>
    </xf>
    <xf numFmtId="0" fontId="50" fillId="0" borderId="23" xfId="160" applyFont="1" applyBorder="1"/>
    <xf numFmtId="187" fontId="50" fillId="0" borderId="25" xfId="165" applyFont="1" applyBorder="1" applyAlignment="1">
      <alignment horizontal="center"/>
    </xf>
    <xf numFmtId="187" fontId="50" fillId="0" borderId="25" xfId="165" applyFont="1" applyBorder="1" applyAlignment="1">
      <alignment horizontal="center" vertical="top"/>
    </xf>
    <xf numFmtId="187" fontId="50" fillId="0" borderId="0" xfId="160" applyNumberFormat="1" applyFont="1"/>
    <xf numFmtId="187" fontId="50" fillId="0" borderId="32" xfId="160" applyNumberFormat="1" applyFont="1" applyBorder="1" applyAlignment="1">
      <alignment horizontal="center"/>
    </xf>
    <xf numFmtId="0" fontId="50" fillId="0" borderId="28" xfId="160" applyFont="1" applyBorder="1" applyAlignment="1">
      <alignment horizontal="center" vertical="center"/>
    </xf>
    <xf numFmtId="187" fontId="62" fillId="25" borderId="10" xfId="165" applyFont="1" applyFill="1" applyBorder="1" applyAlignment="1">
      <alignment horizontal="center"/>
    </xf>
    <xf numFmtId="0" fontId="62" fillId="25" borderId="0" xfId="160" applyFont="1" applyFill="1"/>
    <xf numFmtId="187" fontId="50" fillId="0" borderId="0" xfId="165" applyFont="1" applyBorder="1"/>
    <xf numFmtId="187" fontId="50" fillId="0" borderId="0" xfId="165" applyFont="1" applyFill="1" applyBorder="1"/>
    <xf numFmtId="4" fontId="62" fillId="0" borderId="0" xfId="160" applyNumberFormat="1" applyFont="1" applyAlignment="1">
      <alignment horizontal="right"/>
    </xf>
    <xf numFmtId="0" fontId="62" fillId="0" borderId="0" xfId="160" applyFont="1" applyAlignment="1">
      <alignment horizontal="left"/>
    </xf>
    <xf numFmtId="187" fontId="62" fillId="0" borderId="0" xfId="165" applyFont="1" applyFill="1" applyBorder="1" applyAlignment="1">
      <alignment horizontal="right"/>
    </xf>
    <xf numFmtId="0" fontId="50" fillId="0" borderId="0" xfId="132" applyFont="1" applyAlignment="1">
      <alignment horizontal="left"/>
    </xf>
    <xf numFmtId="187" fontId="50" fillId="0" borderId="0" xfId="165" applyFont="1" applyFill="1"/>
    <xf numFmtId="0" fontId="62" fillId="25" borderId="20" xfId="132" applyFont="1" applyFill="1" applyBorder="1" applyAlignment="1" applyProtection="1">
      <alignment horizontal="center" vertical="center"/>
      <protection locked="0"/>
    </xf>
    <xf numFmtId="0" fontId="62" fillId="25" borderId="20" xfId="132" applyFont="1" applyFill="1" applyBorder="1" applyAlignment="1" applyProtection="1">
      <alignment horizontal="center" vertical="center" wrapText="1"/>
      <protection locked="0"/>
    </xf>
    <xf numFmtId="0" fontId="47" fillId="0" borderId="23" xfId="159" applyFont="1" applyBorder="1" applyAlignment="1">
      <alignment horizontal="center"/>
    </xf>
    <xf numFmtId="0" fontId="47" fillId="0" borderId="23" xfId="159" applyFont="1" applyBorder="1"/>
    <xf numFmtId="187" fontId="50" fillId="0" borderId="28" xfId="165" applyFont="1" applyBorder="1" applyAlignment="1">
      <alignment horizontal="center"/>
    </xf>
    <xf numFmtId="0" fontId="59" fillId="0" borderId="0" xfId="132" applyFont="1" applyAlignment="1" applyProtection="1">
      <alignment horizontal="left"/>
      <protection locked="0"/>
    </xf>
    <xf numFmtId="0" fontId="47" fillId="0" borderId="0" xfId="132" applyFont="1" applyAlignment="1" applyProtection="1">
      <alignment horizontal="left"/>
      <protection locked="0"/>
    </xf>
    <xf numFmtId="0" fontId="59" fillId="0" borderId="0" xfId="132" applyFont="1" applyAlignment="1" applyProtection="1">
      <alignment horizontal="center"/>
      <protection locked="0"/>
    </xf>
    <xf numFmtId="0" fontId="59" fillId="0" borderId="0" xfId="132" applyFont="1" applyAlignment="1">
      <alignment horizontal="left" vertical="center"/>
    </xf>
    <xf numFmtId="0" fontId="59" fillId="0" borderId="0" xfId="159" applyFont="1"/>
    <xf numFmtId="0" fontId="62" fillId="31" borderId="10" xfId="160" applyFont="1" applyFill="1" applyBorder="1" applyAlignment="1">
      <alignment horizontal="center"/>
    </xf>
    <xf numFmtId="187" fontId="62" fillId="31" borderId="10" xfId="165" applyFont="1" applyFill="1" applyBorder="1" applyAlignment="1">
      <alignment horizontal="center"/>
    </xf>
    <xf numFmtId="0" fontId="62" fillId="0" borderId="0" xfId="160" applyFont="1" applyAlignment="1">
      <alignment horizontal="center"/>
    </xf>
    <xf numFmtId="187" fontId="50" fillId="0" borderId="23" xfId="165" applyFont="1" applyBorder="1"/>
    <xf numFmtId="187" fontId="50" fillId="0" borderId="25" xfId="165" applyFont="1" applyBorder="1"/>
    <xf numFmtId="187" fontId="50" fillId="0" borderId="28" xfId="165" applyFont="1" applyBorder="1"/>
    <xf numFmtId="187" fontId="62" fillId="31" borderId="10" xfId="165" applyFont="1" applyFill="1" applyBorder="1"/>
    <xf numFmtId="0" fontId="62" fillId="31" borderId="10" xfId="160" applyFont="1" applyFill="1" applyBorder="1"/>
    <xf numFmtId="49" fontId="50" fillId="0" borderId="0" xfId="160" applyNumberFormat="1" applyFont="1" applyAlignment="1">
      <alignment horizontal="right"/>
    </xf>
    <xf numFmtId="0" fontId="62" fillId="0" borderId="0" xfId="160" applyFont="1" applyAlignment="1">
      <alignment horizontal="right"/>
    </xf>
    <xf numFmtId="0" fontId="50" fillId="0" borderId="0" xfId="160" applyFont="1" applyAlignment="1"/>
    <xf numFmtId="0" fontId="62" fillId="0" borderId="23" xfId="160" applyFont="1" applyBorder="1" applyAlignment="1">
      <alignment horizontal="center" vertical="center"/>
    </xf>
    <xf numFmtId="0" fontId="50" fillId="0" borderId="35" xfId="160" applyFont="1" applyBorder="1" applyAlignment="1">
      <alignment horizontal="center" vertical="center"/>
    </xf>
    <xf numFmtId="187" fontId="50" fillId="0" borderId="35" xfId="165" applyFont="1" applyBorder="1" applyAlignment="1">
      <alignment horizontal="center"/>
    </xf>
    <xf numFmtId="0" fontId="50" fillId="0" borderId="35" xfId="160" applyFont="1" applyBorder="1"/>
    <xf numFmtId="0" fontId="62" fillId="0" borderId="35" xfId="160" applyFont="1" applyBorder="1" applyAlignment="1">
      <alignment horizontal="center" vertical="center"/>
    </xf>
    <xf numFmtId="187" fontId="62" fillId="25" borderId="41" xfId="165" applyFont="1" applyFill="1" applyBorder="1" applyAlignment="1">
      <alignment horizontal="center"/>
    </xf>
    <xf numFmtId="0" fontId="62" fillId="25" borderId="41" xfId="160" applyFont="1" applyFill="1" applyBorder="1"/>
    <xf numFmtId="187" fontId="62" fillId="25" borderId="42" xfId="165" applyFont="1" applyFill="1" applyBorder="1" applyAlignment="1">
      <alignment horizontal="center"/>
    </xf>
    <xf numFmtId="0" fontId="62" fillId="25" borderId="42" xfId="160" applyFont="1" applyFill="1" applyBorder="1"/>
    <xf numFmtId="4" fontId="47" fillId="0" borderId="0" xfId="159" applyNumberFormat="1" applyFont="1"/>
    <xf numFmtId="0" fontId="50" fillId="0" borderId="32" xfId="160" applyFont="1" applyBorder="1" applyAlignment="1"/>
    <xf numFmtId="0" fontId="50" fillId="0" borderId="33" xfId="160" applyFont="1" applyBorder="1" applyAlignment="1"/>
    <xf numFmtId="0" fontId="50" fillId="0" borderId="24" xfId="160" applyFont="1" applyBorder="1" applyAlignment="1"/>
    <xf numFmtId="0" fontId="50" fillId="0" borderId="32" xfId="160" applyFont="1" applyBorder="1" applyAlignment="1">
      <alignment vertical="top"/>
    </xf>
    <xf numFmtId="0" fontId="50" fillId="0" borderId="33" xfId="160" applyFont="1" applyBorder="1" applyAlignment="1">
      <alignment vertical="top"/>
    </xf>
    <xf numFmtId="0" fontId="50" fillId="0" borderId="24" xfId="160" applyFont="1" applyBorder="1" applyAlignment="1">
      <alignment vertical="top"/>
    </xf>
    <xf numFmtId="187" fontId="50" fillId="0" borderId="0" xfId="112" applyFont="1"/>
    <xf numFmtId="187" fontId="47" fillId="0" borderId="0" xfId="112" applyFont="1" applyProtection="1">
      <protection locked="0"/>
    </xf>
    <xf numFmtId="187" fontId="47" fillId="0" borderId="0" xfId="112" applyFont="1" applyAlignment="1" applyProtection="1">
      <alignment vertical="center"/>
      <protection locked="0"/>
    </xf>
    <xf numFmtId="187" fontId="50" fillId="0" borderId="0" xfId="112" applyFont="1" applyAlignment="1">
      <alignment vertical="top"/>
    </xf>
    <xf numFmtId="187" fontId="62" fillId="25" borderId="0" xfId="112" applyFont="1" applyFill="1"/>
    <xf numFmtId="187" fontId="50" fillId="0" borderId="25" xfId="159" applyNumberFormat="1" applyFont="1" applyFill="1" applyBorder="1" applyAlignment="1">
      <alignment horizontal="center" vertical="center"/>
    </xf>
    <xf numFmtId="187" fontId="50" fillId="0" borderId="32" xfId="156" applyNumberFormat="1" applyFont="1" applyFill="1" applyBorder="1" applyAlignment="1">
      <alignment horizontal="left" vertical="center"/>
    </xf>
    <xf numFmtId="187" fontId="50" fillId="0" borderId="24" xfId="156" applyNumberFormat="1" applyFont="1" applyFill="1" applyBorder="1" applyAlignment="1">
      <alignment horizontal="left" vertical="center"/>
    </xf>
    <xf numFmtId="187" fontId="59" fillId="0" borderId="0" xfId="159" applyNumberFormat="1" applyFont="1" applyFill="1"/>
    <xf numFmtId="187" fontId="47" fillId="0" borderId="0" xfId="159" applyNumberFormat="1" applyFont="1" applyFill="1"/>
    <xf numFmtId="187" fontId="59" fillId="0" borderId="13" xfId="159" applyNumberFormat="1" applyFont="1" applyFill="1" applyBorder="1"/>
    <xf numFmtId="187" fontId="47" fillId="0" borderId="13" xfId="159" applyNumberFormat="1" applyFont="1" applyFill="1" applyBorder="1"/>
    <xf numFmtId="187" fontId="50" fillId="0" borderId="35" xfId="159" applyNumberFormat="1" applyFont="1" applyFill="1" applyBorder="1" applyAlignment="1">
      <alignment horizontal="center" vertical="center"/>
    </xf>
    <xf numFmtId="187" fontId="50" fillId="0" borderId="37" xfId="156" applyNumberFormat="1" applyFont="1" applyFill="1" applyBorder="1" applyAlignment="1">
      <alignment horizontal="left" vertical="center"/>
    </xf>
    <xf numFmtId="187" fontId="50" fillId="0" borderId="38" xfId="156" applyNumberFormat="1" applyFont="1" applyFill="1" applyBorder="1" applyAlignment="1">
      <alignment horizontal="left" vertical="center"/>
    </xf>
    <xf numFmtId="187" fontId="50" fillId="0" borderId="28" xfId="159" applyNumberFormat="1" applyFont="1" applyFill="1" applyBorder="1" applyAlignment="1">
      <alignment horizontal="center" vertical="center"/>
    </xf>
    <xf numFmtId="187" fontId="50" fillId="0" borderId="26" xfId="156" applyNumberFormat="1" applyFont="1" applyFill="1" applyBorder="1" applyAlignment="1">
      <alignment horizontal="left" vertical="center"/>
    </xf>
    <xf numFmtId="187" fontId="50" fillId="0" borderId="27" xfId="156" applyNumberFormat="1" applyFont="1" applyFill="1" applyBorder="1" applyAlignment="1">
      <alignment horizontal="left" vertical="center"/>
    </xf>
    <xf numFmtId="187" fontId="50" fillId="0" borderId="28" xfId="163" applyFont="1" applyFill="1" applyBorder="1" applyAlignment="1">
      <alignment horizontal="right" vertical="center"/>
    </xf>
    <xf numFmtId="187" fontId="50" fillId="0" borderId="28" xfId="163" applyFont="1" applyFill="1" applyBorder="1" applyAlignment="1">
      <alignment horizontal="center" vertical="center"/>
    </xf>
    <xf numFmtId="187" fontId="59" fillId="0" borderId="0" xfId="159" applyNumberFormat="1" applyFont="1" applyFill="1" applyBorder="1"/>
    <xf numFmtId="187" fontId="47" fillId="0" borderId="0" xfId="159" applyNumberFormat="1" applyFont="1" applyFill="1" applyBorder="1"/>
    <xf numFmtId="0" fontId="50" fillId="0" borderId="32" xfId="156" applyFont="1" applyFill="1" applyBorder="1" applyAlignment="1">
      <alignment horizontal="left" vertical="center"/>
    </xf>
    <xf numFmtId="187" fontId="47" fillId="0" borderId="32" xfId="160" applyNumberFormat="1" applyFont="1" applyFill="1" applyBorder="1" applyAlignment="1">
      <alignment vertical="center"/>
    </xf>
    <xf numFmtId="187" fontId="47" fillId="0" borderId="24" xfId="160" applyNumberFormat="1" applyFont="1" applyFill="1" applyBorder="1" applyAlignment="1">
      <alignment vertical="center"/>
    </xf>
    <xf numFmtId="187" fontId="50" fillId="0" borderId="25" xfId="164" applyFont="1" applyFill="1" applyBorder="1" applyAlignment="1">
      <alignment horizontal="center" vertical="center"/>
    </xf>
    <xf numFmtId="187" fontId="47" fillId="0" borderId="25" xfId="164" applyFont="1" applyFill="1" applyBorder="1" applyAlignment="1">
      <alignment horizontal="center" vertical="center"/>
    </xf>
    <xf numFmtId="187" fontId="47" fillId="0" borderId="25" xfId="164" applyFont="1" applyFill="1" applyBorder="1" applyAlignment="1">
      <alignment vertical="center"/>
    </xf>
    <xf numFmtId="187" fontId="50" fillId="0" borderId="36" xfId="159" applyNumberFormat="1" applyFont="1" applyFill="1" applyBorder="1" applyAlignment="1">
      <alignment horizontal="center" vertical="center"/>
    </xf>
    <xf numFmtId="187" fontId="50" fillId="0" borderId="39" xfId="156" applyNumberFormat="1" applyFont="1" applyFill="1" applyBorder="1" applyAlignment="1">
      <alignment horizontal="left" vertical="center"/>
    </xf>
    <xf numFmtId="187" fontId="50" fillId="0" borderId="40" xfId="156" applyNumberFormat="1" applyFont="1" applyFill="1" applyBorder="1" applyAlignment="1">
      <alignment horizontal="left" vertical="center"/>
    </xf>
    <xf numFmtId="187" fontId="50" fillId="0" borderId="36" xfId="163" applyFont="1" applyFill="1" applyBorder="1" applyAlignment="1">
      <alignment horizontal="center" vertical="center"/>
    </xf>
    <xf numFmtId="187" fontId="50" fillId="0" borderId="25" xfId="159" applyNumberFormat="1" applyFont="1" applyFill="1" applyBorder="1" applyAlignment="1">
      <alignment horizontal="center" vertical="top"/>
    </xf>
    <xf numFmtId="187" fontId="50" fillId="0" borderId="25" xfId="163" applyFont="1" applyFill="1" applyBorder="1" applyAlignment="1">
      <alignment horizontal="center" vertical="top"/>
    </xf>
    <xf numFmtId="187" fontId="59" fillId="0" borderId="0" xfId="159" applyNumberFormat="1" applyFont="1" applyFill="1" applyAlignment="1">
      <alignment vertical="top"/>
    </xf>
    <xf numFmtId="187" fontId="47" fillId="0" borderId="0" xfId="159" applyNumberFormat="1" applyFont="1" applyFill="1" applyAlignment="1">
      <alignment vertical="top"/>
    </xf>
    <xf numFmtId="187" fontId="62" fillId="0" borderId="30" xfId="156" applyNumberFormat="1" applyFont="1" applyFill="1" applyBorder="1" applyAlignment="1">
      <alignment horizontal="left" vertical="center"/>
    </xf>
    <xf numFmtId="187" fontId="62" fillId="0" borderId="31" xfId="156" applyNumberFormat="1" applyFont="1" applyFill="1" applyBorder="1" applyAlignment="1">
      <alignment horizontal="left" vertical="center"/>
    </xf>
    <xf numFmtId="187" fontId="50" fillId="0" borderId="25" xfId="163" applyFont="1" applyFill="1" applyBorder="1" applyAlignment="1">
      <alignment horizontal="left" vertical="top" wrapText="1"/>
    </xf>
    <xf numFmtId="187" fontId="50" fillId="0" borderId="24" xfId="163" applyFont="1" applyFill="1" applyBorder="1" applyAlignment="1">
      <alignment horizontal="right" vertical="center"/>
    </xf>
    <xf numFmtId="187" fontId="50" fillId="0" borderId="38" xfId="163" applyFont="1" applyFill="1" applyBorder="1" applyAlignment="1">
      <alignment horizontal="right" vertical="center"/>
    </xf>
    <xf numFmtId="188" fontId="62" fillId="0" borderId="25" xfId="159" applyNumberFormat="1" applyFont="1" applyFill="1" applyBorder="1" applyAlignment="1">
      <alignment horizontal="center" vertical="center"/>
    </xf>
    <xf numFmtId="187" fontId="47" fillId="0" borderId="23" xfId="112" applyFont="1" applyBorder="1"/>
    <xf numFmtId="189" fontId="50" fillId="0" borderId="23" xfId="160" applyNumberFormat="1" applyFont="1" applyBorder="1"/>
    <xf numFmtId="190" fontId="50" fillId="0" borderId="25" xfId="112" applyNumberFormat="1" applyFont="1" applyBorder="1"/>
    <xf numFmtId="0" fontId="50" fillId="0" borderId="32" xfId="160" applyFont="1" applyBorder="1" applyAlignment="1">
      <alignment horizontal="center"/>
    </xf>
    <xf numFmtId="0" fontId="50" fillId="0" borderId="33" xfId="160" applyFont="1" applyBorder="1" applyAlignment="1">
      <alignment horizontal="center"/>
    </xf>
    <xf numFmtId="0" fontId="50" fillId="0" borderId="24" xfId="160" applyFont="1" applyBorder="1" applyAlignment="1">
      <alignment horizontal="center"/>
    </xf>
    <xf numFmtId="0" fontId="62" fillId="0" borderId="32" xfId="160" applyFont="1" applyBorder="1" applyAlignment="1">
      <alignment horizontal="left"/>
    </xf>
    <xf numFmtId="0" fontId="62" fillId="0" borderId="33" xfId="160" applyFont="1" applyBorder="1" applyAlignment="1">
      <alignment horizontal="left"/>
    </xf>
    <xf numFmtId="0" fontId="62" fillId="0" borderId="24" xfId="160" applyFont="1" applyBorder="1" applyAlignment="1">
      <alignment horizontal="left"/>
    </xf>
    <xf numFmtId="0" fontId="50" fillId="0" borderId="32" xfId="160" applyFont="1" applyBorder="1" applyAlignment="1">
      <alignment horizontal="left"/>
    </xf>
    <xf numFmtId="0" fontId="50" fillId="0" borderId="33" xfId="160" applyFont="1" applyBorder="1" applyAlignment="1">
      <alignment horizontal="left"/>
    </xf>
    <xf numFmtId="0" fontId="50" fillId="0" borderId="24" xfId="160" applyFont="1" applyBorder="1" applyAlignment="1">
      <alignment horizontal="left"/>
    </xf>
    <xf numFmtId="0" fontId="62" fillId="0" borderId="22" xfId="160" applyFont="1" applyBorder="1" applyAlignment="1">
      <alignment horizontal="left" vertical="top" wrapText="1"/>
    </xf>
    <xf numFmtId="0" fontId="62" fillId="0" borderId="30" xfId="160" applyFont="1" applyBorder="1" applyAlignment="1">
      <alignment horizontal="left" vertical="top" wrapText="1"/>
    </xf>
    <xf numFmtId="0" fontId="62" fillId="0" borderId="31" xfId="160" applyFont="1" applyBorder="1" applyAlignment="1">
      <alignment horizontal="left" vertical="top" wrapText="1"/>
    </xf>
    <xf numFmtId="0" fontId="62" fillId="0" borderId="0" xfId="160" applyFont="1" applyAlignment="1">
      <alignment horizontal="right"/>
    </xf>
    <xf numFmtId="0" fontId="62" fillId="0" borderId="0" xfId="132" applyFont="1" applyAlignment="1" applyProtection="1">
      <alignment horizontal="center" vertical="center"/>
      <protection locked="0"/>
    </xf>
    <xf numFmtId="0" fontId="59" fillId="0" borderId="0" xfId="132" applyFont="1" applyAlignment="1">
      <alignment horizontal="left" vertical="center"/>
    </xf>
    <xf numFmtId="0" fontId="59" fillId="25" borderId="18" xfId="132" applyFont="1" applyFill="1" applyBorder="1" applyAlignment="1" applyProtection="1">
      <alignment horizontal="center" vertical="center"/>
      <protection locked="0"/>
    </xf>
    <xf numFmtId="0" fontId="59" fillId="25" borderId="16" xfId="132" applyFont="1" applyFill="1" applyBorder="1" applyAlignment="1" applyProtection="1">
      <alignment horizontal="center" vertical="center"/>
      <protection locked="0"/>
    </xf>
    <xf numFmtId="0" fontId="59" fillId="25" borderId="17" xfId="132" applyFont="1" applyFill="1" applyBorder="1" applyAlignment="1" applyProtection="1">
      <alignment horizontal="center" vertical="center"/>
      <protection locked="0"/>
    </xf>
    <xf numFmtId="0" fontId="50" fillId="0" borderId="26" xfId="160" applyFont="1" applyBorder="1" applyAlignment="1">
      <alignment horizontal="left" vertical="top" wrapText="1"/>
    </xf>
    <xf numFmtId="0" fontId="50" fillId="0" borderId="29" xfId="160" applyFont="1" applyBorder="1" applyAlignment="1">
      <alignment horizontal="left" vertical="top" wrapText="1"/>
    </xf>
    <xf numFmtId="0" fontId="50" fillId="0" borderId="27" xfId="160" applyFont="1" applyBorder="1" applyAlignment="1">
      <alignment horizontal="left" vertical="top" wrapText="1"/>
    </xf>
    <xf numFmtId="0" fontId="62" fillId="25" borderId="12" xfId="160" applyFont="1" applyFill="1" applyBorder="1" applyAlignment="1">
      <alignment horizontal="center" vertical="center"/>
    </xf>
    <xf numFmtId="0" fontId="62" fillId="25" borderId="34" xfId="160" applyFont="1" applyFill="1" applyBorder="1" applyAlignment="1">
      <alignment horizontal="center" vertical="center"/>
    </xf>
    <xf numFmtId="0" fontId="62" fillId="25" borderId="43" xfId="160" applyFont="1" applyFill="1" applyBorder="1" applyAlignment="1">
      <alignment horizontal="center" vertical="center"/>
    </xf>
    <xf numFmtId="0" fontId="62" fillId="25" borderId="20" xfId="160" applyFont="1" applyFill="1" applyBorder="1" applyAlignment="1">
      <alignment horizontal="right" vertical="center"/>
    </xf>
    <xf numFmtId="0" fontId="62" fillId="25" borderId="21" xfId="160" applyFont="1" applyFill="1" applyBorder="1" applyAlignment="1">
      <alignment horizontal="right" vertical="center"/>
    </xf>
    <xf numFmtId="0" fontId="62" fillId="25" borderId="19" xfId="160" applyFont="1" applyFill="1" applyBorder="1" applyAlignment="1">
      <alignment horizontal="right" vertical="center"/>
    </xf>
    <xf numFmtId="0" fontId="62" fillId="25" borderId="14" xfId="160" applyFont="1" applyFill="1" applyBorder="1" applyAlignment="1">
      <alignment horizontal="right" vertical="center"/>
    </xf>
    <xf numFmtId="0" fontId="62" fillId="25" borderId="0" xfId="160" applyFont="1" applyFill="1" applyAlignment="1">
      <alignment horizontal="right" vertical="center"/>
    </xf>
    <xf numFmtId="0" fontId="62" fillId="25" borderId="15" xfId="160" applyFont="1" applyFill="1" applyBorder="1" applyAlignment="1">
      <alignment horizontal="right" vertical="center"/>
    </xf>
    <xf numFmtId="0" fontId="62" fillId="25" borderId="44" xfId="160" applyFont="1" applyFill="1" applyBorder="1" applyAlignment="1">
      <alignment horizontal="center" vertical="center"/>
    </xf>
    <xf numFmtId="0" fontId="62" fillId="25" borderId="45" xfId="160" applyFont="1" applyFill="1" applyBorder="1" applyAlignment="1">
      <alignment horizontal="center" vertical="center"/>
    </xf>
    <xf numFmtId="0" fontId="62" fillId="25" borderId="46" xfId="160" applyFont="1" applyFill="1" applyBorder="1" applyAlignment="1">
      <alignment horizontal="center" vertical="center"/>
    </xf>
    <xf numFmtId="0" fontId="62" fillId="0" borderId="0" xfId="132" applyFont="1" applyAlignment="1" applyProtection="1">
      <alignment horizontal="center"/>
      <protection locked="0"/>
    </xf>
    <xf numFmtId="0" fontId="59" fillId="0" borderId="0" xfId="132" applyFont="1" applyAlignment="1" applyProtection="1">
      <alignment horizontal="center"/>
      <protection locked="0"/>
    </xf>
    <xf numFmtId="0" fontId="62" fillId="25" borderId="18" xfId="160" applyFont="1" applyFill="1" applyBorder="1" applyAlignment="1">
      <alignment horizontal="right" vertical="center"/>
    </xf>
    <xf numFmtId="0" fontId="62" fillId="25" borderId="16" xfId="160" applyFont="1" applyFill="1" applyBorder="1" applyAlignment="1">
      <alignment horizontal="right" vertical="center"/>
    </xf>
    <xf numFmtId="0" fontId="62" fillId="25" borderId="17" xfId="160" applyFont="1" applyFill="1" applyBorder="1" applyAlignment="1">
      <alignment horizontal="right" vertical="center"/>
    </xf>
    <xf numFmtId="0" fontId="59" fillId="25" borderId="20" xfId="132" applyFont="1" applyFill="1" applyBorder="1" applyAlignment="1" applyProtection="1">
      <alignment horizontal="center" vertical="center"/>
      <protection locked="0"/>
    </xf>
    <xf numFmtId="0" fontId="59" fillId="25" borderId="21" xfId="132" applyFont="1" applyFill="1" applyBorder="1" applyAlignment="1" applyProtection="1">
      <alignment horizontal="center" vertical="center"/>
      <protection locked="0"/>
    </xf>
    <xf numFmtId="0" fontId="59" fillId="25" borderId="19" xfId="132" applyFont="1" applyFill="1" applyBorder="1" applyAlignment="1" applyProtection="1">
      <alignment horizontal="center" vertical="center"/>
      <protection locked="0"/>
    </xf>
    <xf numFmtId="0" fontId="50" fillId="0" borderId="23" xfId="160" applyFont="1" applyBorder="1" applyAlignment="1">
      <alignment horizontal="left" vertical="top" wrapText="1"/>
    </xf>
    <xf numFmtId="0" fontId="50" fillId="0" borderId="25" xfId="160" applyFont="1" applyBorder="1" applyAlignment="1">
      <alignment horizontal="left" vertical="top" wrapText="1"/>
    </xf>
    <xf numFmtId="0" fontId="50" fillId="0" borderId="25" xfId="160" applyFont="1" applyBorder="1" applyAlignment="1">
      <alignment horizontal="center" vertical="top" wrapText="1"/>
    </xf>
    <xf numFmtId="0" fontId="50" fillId="0" borderId="28" xfId="160" applyFont="1" applyBorder="1" applyAlignment="1">
      <alignment horizontal="center" vertical="top" wrapText="1"/>
    </xf>
    <xf numFmtId="0" fontId="62" fillId="31" borderId="18" xfId="160" applyFont="1" applyFill="1" applyBorder="1" applyAlignment="1">
      <alignment horizontal="center"/>
    </xf>
    <xf numFmtId="0" fontId="62" fillId="31" borderId="16" xfId="160" applyFont="1" applyFill="1" applyBorder="1" applyAlignment="1">
      <alignment horizontal="center"/>
    </xf>
    <xf numFmtId="0" fontId="62" fillId="31" borderId="17" xfId="160" applyFont="1" applyFill="1" applyBorder="1" applyAlignment="1">
      <alignment horizontal="center"/>
    </xf>
    <xf numFmtId="0" fontId="59" fillId="31" borderId="10" xfId="159" applyFont="1" applyFill="1" applyBorder="1" applyAlignment="1">
      <alignment horizontal="right"/>
    </xf>
    <xf numFmtId="0" fontId="50" fillId="0" borderId="0" xfId="160" applyFont="1" applyAlignment="1">
      <alignment horizontal="center"/>
    </xf>
    <xf numFmtId="0" fontId="50" fillId="0" borderId="0" xfId="160" applyFont="1" applyAlignment="1">
      <alignment horizontal="left" vertical="top" wrapText="1"/>
    </xf>
    <xf numFmtId="0" fontId="50" fillId="0" borderId="26" xfId="160" applyFont="1" applyBorder="1" applyAlignment="1">
      <alignment horizontal="left"/>
    </xf>
    <xf numFmtId="0" fontId="50" fillId="0" borderId="29" xfId="160" applyFont="1" applyBorder="1" applyAlignment="1">
      <alignment horizontal="left"/>
    </xf>
    <xf numFmtId="0" fontId="50" fillId="0" borderId="27" xfId="160" applyFont="1" applyBorder="1" applyAlignment="1">
      <alignment horizontal="left"/>
    </xf>
    <xf numFmtId="0" fontId="47" fillId="0" borderId="0" xfId="132" applyFont="1" applyAlignment="1" applyProtection="1">
      <alignment horizontal="right"/>
      <protection locked="0"/>
    </xf>
    <xf numFmtId="0" fontId="50" fillId="0" borderId="0" xfId="160" applyFont="1" applyAlignment="1">
      <alignment horizontal="left"/>
    </xf>
    <xf numFmtId="187" fontId="50" fillId="0" borderId="32" xfId="156" applyNumberFormat="1" applyFont="1" applyFill="1" applyBorder="1" applyAlignment="1">
      <alignment horizontal="left" vertical="center" wrapText="1"/>
    </xf>
    <xf numFmtId="187" fontId="50" fillId="0" borderId="24" xfId="156" applyNumberFormat="1" applyFont="1" applyFill="1" applyBorder="1" applyAlignment="1">
      <alignment horizontal="left" vertical="center" wrapText="1"/>
    </xf>
    <xf numFmtId="187" fontId="62" fillId="31" borderId="10" xfId="163" applyFont="1" applyFill="1" applyBorder="1" applyAlignment="1">
      <alignment horizontal="center" vertical="center"/>
    </xf>
    <xf numFmtId="187" fontId="62" fillId="24" borderId="10" xfId="159" applyNumberFormat="1" applyFont="1" applyFill="1" applyBorder="1" applyAlignment="1">
      <alignment horizontal="center" vertical="center"/>
    </xf>
    <xf numFmtId="187" fontId="62" fillId="31" borderId="10" xfId="98" applyNumberFormat="1" applyFont="1" applyFill="1" applyBorder="1" applyAlignment="1">
      <alignment horizontal="center" vertical="center"/>
    </xf>
    <xf numFmtId="187" fontId="62" fillId="31" borderId="10" xfId="159" applyNumberFormat="1" applyFont="1" applyFill="1" applyBorder="1" applyAlignment="1">
      <alignment horizontal="center" vertical="center"/>
    </xf>
    <xf numFmtId="187" fontId="50" fillId="0" borderId="32" xfId="156" applyNumberFormat="1" applyFont="1" applyFill="1" applyBorder="1" applyAlignment="1">
      <alignment horizontal="left" vertical="center"/>
    </xf>
    <xf numFmtId="187" fontId="50" fillId="0" borderId="24" xfId="156" applyNumberFormat="1" applyFont="1" applyFill="1" applyBorder="1" applyAlignment="1">
      <alignment horizontal="left" vertical="center"/>
    </xf>
    <xf numFmtId="187" fontId="62" fillId="31" borderId="0" xfId="163" applyFont="1" applyFill="1" applyBorder="1" applyAlignment="1">
      <alignment horizontal="center" vertical="center"/>
    </xf>
    <xf numFmtId="0" fontId="59" fillId="0" borderId="0" xfId="132" applyFont="1" applyAlignment="1">
      <alignment horizontal="right" vertical="center"/>
    </xf>
    <xf numFmtId="0" fontId="59" fillId="0" borderId="0" xfId="132" applyFont="1" applyAlignment="1">
      <alignment horizontal="center" vertical="center"/>
    </xf>
    <xf numFmtId="187" fontId="49" fillId="26" borderId="10" xfId="163" applyFont="1" applyFill="1" applyBorder="1" applyAlignment="1">
      <alignment horizontal="center" vertical="center"/>
    </xf>
    <xf numFmtId="187" fontId="49" fillId="26" borderId="14" xfId="163" applyFont="1" applyFill="1" applyBorder="1" applyAlignment="1">
      <alignment horizontal="center" vertical="center"/>
    </xf>
    <xf numFmtId="187" fontId="49" fillId="26" borderId="0" xfId="163" applyFont="1" applyFill="1" applyBorder="1" applyAlignment="1">
      <alignment horizontal="center" vertical="center"/>
    </xf>
    <xf numFmtId="187" fontId="49" fillId="26" borderId="10" xfId="98" applyNumberFormat="1" applyFont="1" applyFill="1" applyBorder="1" applyAlignment="1">
      <alignment horizontal="center" vertical="center"/>
    </xf>
    <xf numFmtId="187" fontId="49" fillId="26" borderId="10" xfId="159" applyNumberFormat="1" applyFont="1" applyFill="1" applyBorder="1" applyAlignment="1">
      <alignment horizontal="center" vertical="center"/>
    </xf>
    <xf numFmtId="187" fontId="62" fillId="30" borderId="10" xfId="159" applyNumberFormat="1" applyFont="1" applyFill="1" applyBorder="1" applyAlignment="1">
      <alignment horizontal="center" vertical="center"/>
    </xf>
    <xf numFmtId="187" fontId="62" fillId="29" borderId="10" xfId="163" applyFont="1" applyFill="1" applyBorder="1" applyAlignment="1">
      <alignment horizontal="center" vertical="center"/>
    </xf>
    <xf numFmtId="187" fontId="50" fillId="32" borderId="18" xfId="156" applyNumberFormat="1" applyFont="1" applyFill="1" applyBorder="1" applyAlignment="1">
      <alignment horizontal="left" vertical="center"/>
    </xf>
    <xf numFmtId="187" fontId="50" fillId="32" borderId="17" xfId="156" applyNumberFormat="1" applyFont="1" applyFill="1" applyBorder="1" applyAlignment="1">
      <alignment horizontal="left" vertical="center"/>
    </xf>
    <xf numFmtId="187" fontId="62" fillId="29" borderId="10" xfId="98" applyNumberFormat="1" applyFont="1" applyFill="1" applyBorder="1" applyAlignment="1">
      <alignment horizontal="center" vertical="center"/>
    </xf>
    <xf numFmtId="187" fontId="62" fillId="29" borderId="10" xfId="159" applyNumberFormat="1" applyFont="1" applyFill="1" applyBorder="1" applyAlignment="1">
      <alignment horizontal="center" vertical="center"/>
    </xf>
    <xf numFmtId="187" fontId="59" fillId="0" borderId="0" xfId="159" applyNumberFormat="1" applyFont="1" applyAlignment="1">
      <alignment horizontal="center"/>
    </xf>
    <xf numFmtId="187" fontId="47" fillId="0" borderId="18" xfId="160" applyNumberFormat="1" applyFont="1" applyBorder="1" applyAlignment="1">
      <alignment horizontal="left" vertical="center"/>
    </xf>
    <xf numFmtId="187" fontId="47" fillId="0" borderId="17" xfId="160" applyNumberFormat="1" applyFont="1" applyBorder="1" applyAlignment="1">
      <alignment horizontal="left" vertical="center"/>
    </xf>
    <xf numFmtId="187" fontId="47" fillId="0" borderId="32" xfId="160" applyNumberFormat="1" applyFont="1" applyFill="1" applyBorder="1" applyAlignment="1">
      <alignment horizontal="left" vertical="center"/>
    </xf>
    <xf numFmtId="187" fontId="47" fillId="0" borderId="24" xfId="160" applyNumberFormat="1" applyFont="1" applyFill="1" applyBorder="1" applyAlignment="1">
      <alignment horizontal="left" vertical="center"/>
    </xf>
    <xf numFmtId="187" fontId="47" fillId="0" borderId="32" xfId="132" applyNumberFormat="1" applyFont="1" applyFill="1" applyBorder="1" applyAlignment="1">
      <alignment horizontal="left" vertical="top" wrapText="1"/>
    </xf>
    <xf numFmtId="187" fontId="47" fillId="0" borderId="24" xfId="132" applyNumberFormat="1" applyFont="1" applyFill="1" applyBorder="1" applyAlignment="1">
      <alignment horizontal="left" vertical="top" wrapText="1"/>
    </xf>
    <xf numFmtId="187" fontId="50" fillId="0" borderId="32" xfId="156" applyNumberFormat="1" applyFont="1" applyFill="1" applyBorder="1" applyAlignment="1">
      <alignment horizontal="left" vertical="top" wrapText="1"/>
    </xf>
    <xf numFmtId="187" fontId="50" fillId="0" borderId="24" xfId="156" applyNumberFormat="1" applyFont="1" applyFill="1" applyBorder="1" applyAlignment="1">
      <alignment horizontal="left" vertical="top" wrapText="1"/>
    </xf>
    <xf numFmtId="187" fontId="62" fillId="24" borderId="18" xfId="159" applyNumberFormat="1" applyFont="1" applyFill="1" applyBorder="1" applyAlignment="1">
      <alignment horizontal="center" vertical="center"/>
    </xf>
    <xf numFmtId="187" fontId="62" fillId="24" borderId="16" xfId="159" applyNumberFormat="1" applyFont="1" applyFill="1" applyBorder="1" applyAlignment="1">
      <alignment horizontal="center" vertical="center"/>
    </xf>
    <xf numFmtId="187" fontId="62" fillId="24" borderId="17" xfId="159" applyNumberFormat="1" applyFont="1" applyFill="1" applyBorder="1" applyAlignment="1">
      <alignment horizontal="center" vertical="center"/>
    </xf>
  </cellXfs>
  <cellStyles count="167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ส่วนที่ถูกเน้น1" xfId="13" xr:uid="{00000000-0005-0000-0000-00000C000000}"/>
    <cellStyle name="20% - ส่วนที่ถูกเน้น2" xfId="14" xr:uid="{00000000-0005-0000-0000-00000D000000}"/>
    <cellStyle name="20% - ส่วนที่ถูกเน้น3" xfId="15" xr:uid="{00000000-0005-0000-0000-00000E000000}"/>
    <cellStyle name="20% - ส่วนที่ถูกเน้น4" xfId="16" xr:uid="{00000000-0005-0000-0000-00000F000000}"/>
    <cellStyle name="20% - ส่วนที่ถูกเน้น5" xfId="17" xr:uid="{00000000-0005-0000-0000-000010000000}"/>
    <cellStyle name="20% - ส่วนที่ถูกเน้น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ส่วนที่ถูกเน้น1" xfId="31" xr:uid="{00000000-0005-0000-0000-00001E000000}"/>
    <cellStyle name="40% - ส่วนที่ถูกเน้น2" xfId="32" xr:uid="{00000000-0005-0000-0000-00001F000000}"/>
    <cellStyle name="40% - ส่วนที่ถูกเน้น3" xfId="33" xr:uid="{00000000-0005-0000-0000-000020000000}"/>
    <cellStyle name="40% - ส่วนที่ถูกเน้น4" xfId="34" xr:uid="{00000000-0005-0000-0000-000021000000}"/>
    <cellStyle name="40% - ส่วนที่ถูกเน้น5" xfId="35" xr:uid="{00000000-0005-0000-0000-000022000000}"/>
    <cellStyle name="40% - ส่วนที่ถูกเน้น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Accent1" xfId="55" xr:uid="{00000000-0005-0000-0000-000036000000}"/>
    <cellStyle name="Accent1 2" xfId="56" xr:uid="{00000000-0005-0000-0000-000037000000}"/>
    <cellStyle name="Accent2" xfId="57" xr:uid="{00000000-0005-0000-0000-000038000000}"/>
    <cellStyle name="Accent2 2" xfId="58" xr:uid="{00000000-0005-0000-0000-000039000000}"/>
    <cellStyle name="Accent3" xfId="59" xr:uid="{00000000-0005-0000-0000-00003A000000}"/>
    <cellStyle name="Accent3 2" xfId="60" xr:uid="{00000000-0005-0000-0000-00003B000000}"/>
    <cellStyle name="Accent4" xfId="61" xr:uid="{00000000-0005-0000-0000-00003C000000}"/>
    <cellStyle name="Accent4 2" xfId="62" xr:uid="{00000000-0005-0000-0000-00003D000000}"/>
    <cellStyle name="Accent5" xfId="63" xr:uid="{00000000-0005-0000-0000-00003E000000}"/>
    <cellStyle name="Accent5 2" xfId="64" xr:uid="{00000000-0005-0000-0000-00003F000000}"/>
    <cellStyle name="Accent6" xfId="65" xr:uid="{00000000-0005-0000-0000-000040000000}"/>
    <cellStyle name="Accent6 2" xfId="66" xr:uid="{00000000-0005-0000-0000-000041000000}"/>
    <cellStyle name="Bad" xfId="67" xr:uid="{00000000-0005-0000-0000-000042000000}"/>
    <cellStyle name="Bad 2" xfId="68" xr:uid="{00000000-0005-0000-0000-000043000000}"/>
    <cellStyle name="Calculation" xfId="69" xr:uid="{00000000-0005-0000-0000-000044000000}"/>
    <cellStyle name="Calculation 2" xfId="70" xr:uid="{00000000-0005-0000-0000-000045000000}"/>
    <cellStyle name="Check Cell" xfId="71" xr:uid="{00000000-0005-0000-0000-000046000000}"/>
    <cellStyle name="Check Cell 2" xfId="72" xr:uid="{00000000-0005-0000-0000-000047000000}"/>
    <cellStyle name="Comma" xfId="112" builtinId="3"/>
    <cellStyle name="Comma 2" xfId="73" xr:uid="{00000000-0005-0000-0000-000048000000}"/>
    <cellStyle name="Comma 2 2 2" xfId="163" xr:uid="{5868726E-0C39-4AD3-8ABD-7F709F3A7332}"/>
    <cellStyle name="Comma 2 3" xfId="165" xr:uid="{B2981417-6E71-47D8-9E0B-7E92E0D5BC66}"/>
    <cellStyle name="Comma 3" xfId="74" xr:uid="{00000000-0005-0000-0000-000049000000}"/>
    <cellStyle name="Comma 3 2" xfId="75" xr:uid="{00000000-0005-0000-0000-00004A000000}"/>
    <cellStyle name="Comma 3 2 2" xfId="166" xr:uid="{4ED8300A-66A1-4C4D-8E8A-940AA7373BD4}"/>
    <cellStyle name="Comma 3 3" xfId="161" xr:uid="{CB5C834E-5C3F-4681-9C11-CC0D8CDB0547}"/>
    <cellStyle name="Comma 4" xfId="76" xr:uid="{00000000-0005-0000-0000-00004B000000}"/>
    <cellStyle name="Comma 5" xfId="158" xr:uid="{7F60FC63-D476-4994-9B2C-0F3A12488431}"/>
    <cellStyle name="Comma 5 2" xfId="164" xr:uid="{A0024233-2B0D-4AB3-8EE6-F83A10BEBDB0}"/>
    <cellStyle name="Explanatory Text" xfId="77" xr:uid="{00000000-0005-0000-0000-00004E000000}"/>
    <cellStyle name="Explanatory Text 2" xfId="78" xr:uid="{00000000-0005-0000-0000-00004F000000}"/>
    <cellStyle name="Good" xfId="79" xr:uid="{00000000-0005-0000-0000-000050000000}"/>
    <cellStyle name="Good 2" xfId="80" xr:uid="{00000000-0005-0000-0000-000051000000}"/>
    <cellStyle name="Heading 1" xfId="81" xr:uid="{00000000-0005-0000-0000-000052000000}"/>
    <cellStyle name="Heading 1 2" xfId="82" xr:uid="{00000000-0005-0000-0000-000053000000}"/>
    <cellStyle name="Heading 2" xfId="83" xr:uid="{00000000-0005-0000-0000-000054000000}"/>
    <cellStyle name="Heading 2 2" xfId="84" xr:uid="{00000000-0005-0000-0000-000055000000}"/>
    <cellStyle name="Heading 3" xfId="85" xr:uid="{00000000-0005-0000-0000-000056000000}"/>
    <cellStyle name="Heading 3 2" xfId="86" xr:uid="{00000000-0005-0000-0000-000057000000}"/>
    <cellStyle name="Heading 4" xfId="87" xr:uid="{00000000-0005-0000-0000-000058000000}"/>
    <cellStyle name="Heading 4 2" xfId="88" xr:uid="{00000000-0005-0000-0000-000059000000}"/>
    <cellStyle name="Hyperlink 2" xfId="89" xr:uid="{00000000-0005-0000-0000-00005A000000}"/>
    <cellStyle name="Input" xfId="90" xr:uid="{00000000-0005-0000-0000-00005B000000}"/>
    <cellStyle name="Input 2" xfId="91" xr:uid="{00000000-0005-0000-0000-00005C000000}"/>
    <cellStyle name="Linked Cell" xfId="92" xr:uid="{00000000-0005-0000-0000-00005D000000}"/>
    <cellStyle name="Linked Cell 2" xfId="93" xr:uid="{00000000-0005-0000-0000-00005E000000}"/>
    <cellStyle name="Neutral" xfId="94" xr:uid="{00000000-0005-0000-0000-00005F000000}"/>
    <cellStyle name="Neutral 2" xfId="95" xr:uid="{00000000-0005-0000-0000-000060000000}"/>
    <cellStyle name="Normal" xfId="0" builtinId="0"/>
    <cellStyle name="Normal 2" xfId="96" xr:uid="{00000000-0005-0000-0000-000061000000}"/>
    <cellStyle name="Normal 3" xfId="97" xr:uid="{00000000-0005-0000-0000-000062000000}"/>
    <cellStyle name="Normal 4" xfId="159" xr:uid="{1ACB55DB-9CEC-47F1-A22F-84A6BA2ECE83}"/>
    <cellStyle name="Normal 4 2" xfId="160" xr:uid="{157C1F2B-8C85-4819-9A71-B79C83F77426}"/>
    <cellStyle name="Normal_โครงสร้างเทคโน 2" xfId="98" xr:uid="{00000000-0005-0000-0000-000064000000}"/>
    <cellStyle name="Note" xfId="99" xr:uid="{00000000-0005-0000-0000-000066000000}"/>
    <cellStyle name="Note 2" xfId="100" xr:uid="{00000000-0005-0000-0000-000067000000}"/>
    <cellStyle name="Output" xfId="101" xr:uid="{00000000-0005-0000-0000-000068000000}"/>
    <cellStyle name="Output 2" xfId="102" xr:uid="{00000000-0005-0000-0000-000069000000}"/>
    <cellStyle name="Percent 2" xfId="103" xr:uid="{00000000-0005-0000-0000-00006A000000}"/>
    <cellStyle name="Title" xfId="104" xr:uid="{00000000-0005-0000-0000-00006B000000}"/>
    <cellStyle name="Total" xfId="105" xr:uid="{00000000-0005-0000-0000-00006C000000}"/>
    <cellStyle name="Total 2" xfId="106" xr:uid="{00000000-0005-0000-0000-00006D000000}"/>
    <cellStyle name="Warning Text" xfId="107" xr:uid="{00000000-0005-0000-0000-00006E000000}"/>
    <cellStyle name="Warning Text 2" xfId="108" xr:uid="{00000000-0005-0000-0000-00006F000000}"/>
    <cellStyle name="เครื่องหมายจุลภาค 10" xfId="113" xr:uid="{00000000-0005-0000-0000-000073000000}"/>
    <cellStyle name="เครื่องหมายจุลภาค 11" xfId="114" xr:uid="{00000000-0005-0000-0000-000074000000}"/>
    <cellStyle name="เครื่องหมายจุลภาค 11 2" xfId="115" xr:uid="{00000000-0005-0000-0000-000075000000}"/>
    <cellStyle name="เครื่องหมายจุลภาค 12" xfId="116" xr:uid="{00000000-0005-0000-0000-000076000000}"/>
    <cellStyle name="เครื่องหมายจุลภาค 13" xfId="117" xr:uid="{00000000-0005-0000-0000-000077000000}"/>
    <cellStyle name="เครื่องหมายจุลภาค 2" xfId="118" xr:uid="{00000000-0005-0000-0000-000078000000}"/>
    <cellStyle name="เครื่องหมายจุลภาค 2 2" xfId="119" xr:uid="{00000000-0005-0000-0000-000079000000}"/>
    <cellStyle name="เครื่องหมายจุลภาค 2 2 2" xfId="120" xr:uid="{00000000-0005-0000-0000-00007A000000}"/>
    <cellStyle name="เครื่องหมายจุลภาค 20" xfId="157" xr:uid="{00000000-0005-0000-0000-00007B000000}"/>
    <cellStyle name="เครื่องหมายจุลภาค 3" xfId="121" xr:uid="{00000000-0005-0000-0000-00007C000000}"/>
    <cellStyle name="เครื่องหมายจุลภาค 3 2" xfId="162" xr:uid="{CCF7B67B-0241-4F6E-9682-589756401474}"/>
    <cellStyle name="เครื่องหมายจุลภาค 4" xfId="122" xr:uid="{00000000-0005-0000-0000-00007D000000}"/>
    <cellStyle name="เครื่องหมายจุลภาค 5" xfId="123" xr:uid="{00000000-0005-0000-0000-00007E000000}"/>
    <cellStyle name="เครื่องหมายจุลภาค 6" xfId="124" xr:uid="{00000000-0005-0000-0000-00007F000000}"/>
    <cellStyle name="เครื่องหมายจุลภาค 7" xfId="125" xr:uid="{00000000-0005-0000-0000-000080000000}"/>
    <cellStyle name="เครื่องหมายจุลภาค 8" xfId="126" xr:uid="{00000000-0005-0000-0000-000081000000}"/>
    <cellStyle name="เครื่องหมายจุลภาค 9" xfId="127" xr:uid="{00000000-0005-0000-0000-000082000000}"/>
    <cellStyle name="เซลล์ตรวจสอบ" xfId="129" xr:uid="{00000000-0005-0000-0000-000085000000}"/>
    <cellStyle name="เซลล์ที่มีการเชื่อมโยง" xfId="130" xr:uid="{00000000-0005-0000-0000-000086000000}"/>
    <cellStyle name="เปอร์เซ็นต์ 2" xfId="141" xr:uid="{00000000-0005-0000-0000-000094000000}"/>
    <cellStyle name="แย่" xfId="143" xr:uid="{00000000-0005-0000-0000-000096000000}"/>
    <cellStyle name="แสดงผล" xfId="150" xr:uid="{00000000-0005-0000-0000-00009D000000}"/>
    <cellStyle name="การคำนวณ" xfId="109" xr:uid="{00000000-0005-0000-0000-000070000000}"/>
    <cellStyle name="ข้อความเตือน" xfId="110" xr:uid="{00000000-0005-0000-0000-000071000000}"/>
    <cellStyle name="ข้อความอธิบาย" xfId="111" xr:uid="{00000000-0005-0000-0000-000072000000}"/>
    <cellStyle name="ชื่อเรื่อง" xfId="128" xr:uid="{00000000-0005-0000-0000-000084000000}"/>
    <cellStyle name="ดี" xfId="131" xr:uid="{00000000-0005-0000-0000-000087000000}"/>
    <cellStyle name="ปกติ 2" xfId="132" xr:uid="{00000000-0005-0000-0000-000089000000}"/>
    <cellStyle name="ปกติ 2 2" xfId="133" xr:uid="{00000000-0005-0000-0000-00008A000000}"/>
    <cellStyle name="ปกติ 3" xfId="134" xr:uid="{00000000-0005-0000-0000-00008B000000}"/>
    <cellStyle name="ปกติ 4" xfId="135" xr:uid="{00000000-0005-0000-0000-00008C000000}"/>
    <cellStyle name="ปกติ 5" xfId="136" xr:uid="{00000000-0005-0000-0000-00008D000000}"/>
    <cellStyle name="ปกติ 6" xfId="137" xr:uid="{00000000-0005-0000-0000-00008E000000}"/>
    <cellStyle name="ปกติ 7" xfId="138" xr:uid="{00000000-0005-0000-0000-00008F000000}"/>
    <cellStyle name="ปกติ_ปมก.อาคารบังคับน้ำหนองเขียด" xfId="156" xr:uid="{00000000-0005-0000-0000-000090000000}"/>
    <cellStyle name="ป้อนค่า" xfId="139" xr:uid="{00000000-0005-0000-0000-000091000000}"/>
    <cellStyle name="ปานกลาง" xfId="140" xr:uid="{00000000-0005-0000-0000-000092000000}"/>
    <cellStyle name="ผลรวม" xfId="142" xr:uid="{00000000-0005-0000-0000-000095000000}"/>
    <cellStyle name="ส่วนที่ถูกเน้น1" xfId="144" xr:uid="{00000000-0005-0000-0000-000097000000}"/>
    <cellStyle name="ส่วนที่ถูกเน้น2" xfId="145" xr:uid="{00000000-0005-0000-0000-000098000000}"/>
    <cellStyle name="ส่วนที่ถูกเน้น3" xfId="146" xr:uid="{00000000-0005-0000-0000-000099000000}"/>
    <cellStyle name="ส่วนที่ถูกเน้น4" xfId="147" xr:uid="{00000000-0005-0000-0000-00009A000000}"/>
    <cellStyle name="ส่วนที่ถูกเน้น5" xfId="148" xr:uid="{00000000-0005-0000-0000-00009B000000}"/>
    <cellStyle name="ส่วนที่ถูกเน้น6" xfId="149" xr:uid="{00000000-0005-0000-0000-00009C000000}"/>
    <cellStyle name="หมายเหตุ" xfId="151" xr:uid="{00000000-0005-0000-0000-00009E000000}"/>
    <cellStyle name="หัวเรื่อง 1" xfId="152" xr:uid="{00000000-0005-0000-0000-00009F000000}"/>
    <cellStyle name="หัวเรื่อง 2" xfId="153" xr:uid="{00000000-0005-0000-0000-0000A0000000}"/>
    <cellStyle name="หัวเรื่อง 3" xfId="154" xr:uid="{00000000-0005-0000-0000-0000A1000000}"/>
    <cellStyle name="หัวเรื่อง 4" xfId="155" xr:uid="{00000000-0005-0000-0000-0000A2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219075</xdr:rowOff>
    </xdr:from>
    <xdr:to>
      <xdr:col>8</xdr:col>
      <xdr:colOff>101111</xdr:colOff>
      <xdr:row>38</xdr:row>
      <xdr:rowOff>195629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A81455C-18A5-4C13-A5A6-7B309CD6E9CC}"/>
            </a:ext>
          </a:extLst>
        </xdr:cNvPr>
        <xdr:cNvSpPr txBox="1"/>
      </xdr:nvSpPr>
      <xdr:spPr>
        <a:xfrm>
          <a:off x="0" y="9667875"/>
          <a:ext cx="10054736" cy="2110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9525</xdr:rowOff>
    </xdr:from>
    <xdr:to>
      <xdr:col>8</xdr:col>
      <xdr:colOff>615461</xdr:colOff>
      <xdr:row>28</xdr:row>
      <xdr:rowOff>290879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AD36B19-E8CE-41CA-AE17-76CA65D4AF6A}"/>
            </a:ext>
          </a:extLst>
        </xdr:cNvPr>
        <xdr:cNvSpPr txBox="1"/>
      </xdr:nvSpPr>
      <xdr:spPr>
        <a:xfrm>
          <a:off x="0" y="7019925"/>
          <a:ext cx="10054736" cy="2110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</xdr:rowOff>
    </xdr:from>
    <xdr:to>
      <xdr:col>6</xdr:col>
      <xdr:colOff>720236</xdr:colOff>
      <xdr:row>30</xdr:row>
      <xdr:rowOff>300404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5962991-A545-4EE8-AC87-6A9A59AAB40C}"/>
            </a:ext>
          </a:extLst>
        </xdr:cNvPr>
        <xdr:cNvSpPr txBox="1"/>
      </xdr:nvSpPr>
      <xdr:spPr>
        <a:xfrm>
          <a:off x="0" y="9029700"/>
          <a:ext cx="10054736" cy="2110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9525</xdr:rowOff>
    </xdr:from>
    <xdr:to>
      <xdr:col>8</xdr:col>
      <xdr:colOff>634511</xdr:colOff>
      <xdr:row>38</xdr:row>
      <xdr:rowOff>290879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EFB284B-F37A-4ECF-9C4D-35AA5654249A}"/>
            </a:ext>
          </a:extLst>
        </xdr:cNvPr>
        <xdr:cNvSpPr txBox="1"/>
      </xdr:nvSpPr>
      <xdr:spPr>
        <a:xfrm>
          <a:off x="0" y="9763125"/>
          <a:ext cx="10054736" cy="2110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400783</xdr:colOff>
      <xdr:row>37</xdr:row>
      <xdr:rowOff>278423</xdr:rowOff>
    </xdr:from>
    <xdr:to>
      <xdr:col>9</xdr:col>
      <xdr:colOff>879231</xdr:colOff>
      <xdr:row>44</xdr:row>
      <xdr:rowOff>183173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B28CB26-D949-4880-9DCF-01AD83CDE9F1}"/>
            </a:ext>
          </a:extLst>
        </xdr:cNvPr>
        <xdr:cNvSpPr txBox="1"/>
      </xdr:nvSpPr>
      <xdr:spPr>
        <a:xfrm>
          <a:off x="400783" y="11415346"/>
          <a:ext cx="10054736" cy="2110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967740</xdr:colOff>
      <xdr:row>120</xdr:row>
      <xdr:rowOff>36195</xdr:rowOff>
    </xdr:from>
    <xdr:to>
      <xdr:col>7</xdr:col>
      <xdr:colOff>792495</xdr:colOff>
      <xdr:row>127</xdr:row>
      <xdr:rowOff>795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B1C34F-1876-41A8-97D2-DCD15AE645DF}"/>
            </a:ext>
          </a:extLst>
        </xdr:cNvPr>
        <xdr:cNvSpPr txBox="1"/>
      </xdr:nvSpPr>
      <xdr:spPr>
        <a:xfrm>
          <a:off x="1415415" y="31649670"/>
          <a:ext cx="9397380" cy="169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5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5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5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5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.........................ประธานกรรรมการ</a:t>
          </a:r>
          <a:r>
            <a:rPr lang="en-AU" sz="15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   ลงชื่อ.....................................................กรรรมการ      ลงชื่อ.....................................................กรรรมการ</a:t>
          </a:r>
          <a:endParaRPr lang="en-AU" sz="15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(นายวิทวัส  อังค์ไพโรจน์)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(นายเข้ม  อนันต์)                                     (นางสาวอัครณี  วงศ์ไชยะ)</a:t>
          </a:r>
          <a:endParaRPr lang="en-AU" sz="1500" baseline="0">
            <a:latin typeface="TH SarabunPSK" pitchFamily="34" charset="-34"/>
            <a:cs typeface="TH SarabunPSK" pitchFamily="34" charset="-34"/>
          </a:endParaRPr>
        </a:p>
        <a:p>
          <a:pPr eaLnBrk="1" fontAlgn="auto" latinLnBrk="0" hangingPunct="1">
            <a:lnSpc>
              <a:spcPts val="1900"/>
            </a:lnSpc>
          </a:pP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>
            <a:lnSpc>
              <a:spcPts val="1800"/>
            </a:lnSpc>
          </a:pP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</a:t>
          </a:r>
          <a:r>
            <a:rPr lang="en-AU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.........................กรรรมการ	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ลงชื่อ.....................................................กรรรมการและเลขานุการ    </a:t>
          </a:r>
        </a:p>
        <a:p>
          <a:pPr eaLnBrk="1" fontAlgn="auto" latinLnBrk="0" hangingPunct="1">
            <a:lnSpc>
              <a:spcPts val="1800"/>
            </a:lnSpc>
          </a:pP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(นายอิทธิ  อุทธวัง)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                  (นายเชิงชาย  ปวงคำ)                                    (นางสาวเจนจิรา เย็นใจ)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498687</xdr:colOff>
      <xdr:row>82</xdr:row>
      <xdr:rowOff>30432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928561-5C9B-4EB4-8213-BD45A49CA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273087" cy="133082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39</xdr:col>
      <xdr:colOff>430657</xdr:colOff>
      <xdr:row>166</xdr:row>
      <xdr:rowOff>53560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776344-83FE-4582-83DE-B27EC9C15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879286"/>
          <a:ext cx="24311193" cy="132797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39</xdr:col>
      <xdr:colOff>459236</xdr:colOff>
      <xdr:row>252</xdr:row>
      <xdr:rowOff>44034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0937C5-89DD-4851-9793-A4D1845A5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921857"/>
          <a:ext cx="24339772" cy="13270177"/>
        </a:xfrm>
        <a:prstGeom prst="rect">
          <a:avLst/>
        </a:prstGeom>
      </xdr:spPr>
    </xdr:pic>
    <xdr:clientData/>
  </xdr:twoCellAnchor>
  <xdr:twoCellAnchor editAs="oneCell">
    <xdr:from>
      <xdr:col>0</xdr:col>
      <xdr:colOff>309562</xdr:colOff>
      <xdr:row>257</xdr:row>
      <xdr:rowOff>119062</xdr:rowOff>
    </xdr:from>
    <xdr:to>
      <xdr:col>39</xdr:col>
      <xdr:colOff>465353</xdr:colOff>
      <xdr:row>337</xdr:row>
      <xdr:rowOff>101871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6497D2-1DB0-466D-B2A9-E238F3B2E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9562" y="42957750"/>
          <a:ext cx="24301666" cy="133178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111</xdr:row>
      <xdr:rowOff>276225</xdr:rowOff>
    </xdr:from>
    <xdr:to>
      <xdr:col>7</xdr:col>
      <xdr:colOff>14159</xdr:colOff>
      <xdr:row>118</xdr:row>
      <xdr:rowOff>209550</xdr:rowOff>
    </xdr:to>
    <xdr:sp macro="" textlink="">
      <xdr:nvSpPr>
        <xdr:cNvPr id="4" name="TextBox 11">
          <a:extLst>
            <a:ext uri="{FF2B5EF4-FFF2-40B4-BE49-F238E27FC236}">
              <a16:creationId xmlns:a16="http://schemas.microsoft.com/office/drawing/2014/main" id="{99040A12-5940-4533-81CD-30FCF07AB0AF}"/>
            </a:ext>
          </a:extLst>
        </xdr:cNvPr>
        <xdr:cNvSpPr txBox="1"/>
      </xdr:nvSpPr>
      <xdr:spPr>
        <a:xfrm>
          <a:off x="392430" y="37997130"/>
          <a:ext cx="7216964" cy="2127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ลงชื่อ.....................................................กรรรมการ      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                     (นายโสภณ  วงศ์สวัสดิ์)     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</a:t>
          </a:r>
          <a:r>
            <a:rPr lang="en-AU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.........................กรรรมการ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ลงชื่อ.....................................................กรรรมการและเลขานุการ    </a:t>
          </a:r>
        </a:p>
        <a:p>
          <a:pPr eaLnBrk="1" fontAlgn="auto" latinLnBrk="0" hangingPunct="1">
            <a:lnSpc>
              <a:spcPts val="1500"/>
            </a:lnSpc>
          </a:pP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(นางสาวเจนจิรา เย็นใจ)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           (นายอิทธิ  อุทธวัง)                                    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371476</xdr:colOff>
      <xdr:row>23</xdr:row>
      <xdr:rowOff>43961</xdr:rowOff>
    </xdr:from>
    <xdr:to>
      <xdr:col>9</xdr:col>
      <xdr:colOff>849924</xdr:colOff>
      <xdr:row>30</xdr:row>
      <xdr:rowOff>51288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6EB18E2-F2D7-4B13-BD47-B8B77374A6DF}"/>
            </a:ext>
          </a:extLst>
        </xdr:cNvPr>
        <xdr:cNvSpPr txBox="1"/>
      </xdr:nvSpPr>
      <xdr:spPr>
        <a:xfrm>
          <a:off x="371476" y="6542942"/>
          <a:ext cx="10054736" cy="2212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364149</xdr:colOff>
      <xdr:row>67</xdr:row>
      <xdr:rowOff>293077</xdr:rowOff>
    </xdr:from>
    <xdr:to>
      <xdr:col>9</xdr:col>
      <xdr:colOff>842597</xdr:colOff>
      <xdr:row>73</xdr:row>
      <xdr:rowOff>124559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FDA428D-8B49-44C9-9A3C-CF32AA5B8DFC}"/>
            </a:ext>
          </a:extLst>
        </xdr:cNvPr>
        <xdr:cNvSpPr txBox="1"/>
      </xdr:nvSpPr>
      <xdr:spPr>
        <a:xfrm>
          <a:off x="364149" y="17848385"/>
          <a:ext cx="10054736" cy="1721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58614</xdr:colOff>
      <xdr:row>44</xdr:row>
      <xdr:rowOff>29308</xdr:rowOff>
    </xdr:from>
    <xdr:to>
      <xdr:col>9</xdr:col>
      <xdr:colOff>940043</xdr:colOff>
      <xdr:row>49</xdr:row>
      <xdr:rowOff>175847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2A610D4-477E-4DB8-87FC-CF6E5C477136}"/>
            </a:ext>
          </a:extLst>
        </xdr:cNvPr>
        <xdr:cNvSpPr txBox="1"/>
      </xdr:nvSpPr>
      <xdr:spPr>
        <a:xfrm>
          <a:off x="461595" y="13803923"/>
          <a:ext cx="10054736" cy="1721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356821</xdr:colOff>
      <xdr:row>23</xdr:row>
      <xdr:rowOff>307731</xdr:rowOff>
    </xdr:from>
    <xdr:to>
      <xdr:col>9</xdr:col>
      <xdr:colOff>835269</xdr:colOff>
      <xdr:row>29</xdr:row>
      <xdr:rowOff>139212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3E53863-C0D2-4FDC-9721-005E8F650E2F}"/>
            </a:ext>
          </a:extLst>
        </xdr:cNvPr>
        <xdr:cNvSpPr txBox="1"/>
      </xdr:nvSpPr>
      <xdr:spPr>
        <a:xfrm>
          <a:off x="356821" y="7121769"/>
          <a:ext cx="10054736" cy="1721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298206</xdr:colOff>
      <xdr:row>25</xdr:row>
      <xdr:rowOff>0</xdr:rowOff>
    </xdr:from>
    <xdr:to>
      <xdr:col>9</xdr:col>
      <xdr:colOff>776654</xdr:colOff>
      <xdr:row>30</xdr:row>
      <xdr:rowOff>146540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6A3C630-1CB5-40D7-8F65-CAA7C23B3F74}"/>
            </a:ext>
          </a:extLst>
        </xdr:cNvPr>
        <xdr:cNvSpPr txBox="1"/>
      </xdr:nvSpPr>
      <xdr:spPr>
        <a:xfrm>
          <a:off x="298206" y="36660261"/>
          <a:ext cx="10051073" cy="178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18</xdr:row>
      <xdr:rowOff>29308</xdr:rowOff>
    </xdr:from>
    <xdr:to>
      <xdr:col>9</xdr:col>
      <xdr:colOff>849923</xdr:colOff>
      <xdr:row>23</xdr:row>
      <xdr:rowOff>175848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037160E-908D-4A97-ACEB-271DCA0735F3}"/>
            </a:ext>
          </a:extLst>
        </xdr:cNvPr>
        <xdr:cNvSpPr txBox="1"/>
      </xdr:nvSpPr>
      <xdr:spPr>
        <a:xfrm>
          <a:off x="371475" y="5268058"/>
          <a:ext cx="10054736" cy="1721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349494</xdr:colOff>
      <xdr:row>18</xdr:row>
      <xdr:rowOff>227135</xdr:rowOff>
    </xdr:from>
    <xdr:to>
      <xdr:col>9</xdr:col>
      <xdr:colOff>827942</xdr:colOff>
      <xdr:row>24</xdr:row>
      <xdr:rowOff>58618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AD8BCBB-EB1B-402B-9E96-B7918A8BA81B}"/>
            </a:ext>
          </a:extLst>
        </xdr:cNvPr>
        <xdr:cNvSpPr txBox="1"/>
      </xdr:nvSpPr>
      <xdr:spPr>
        <a:xfrm>
          <a:off x="349494" y="5465885"/>
          <a:ext cx="10054736" cy="17218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334840</xdr:colOff>
      <xdr:row>24</xdr:row>
      <xdr:rowOff>14654</xdr:rowOff>
    </xdr:from>
    <xdr:to>
      <xdr:col>9</xdr:col>
      <xdr:colOff>813288</xdr:colOff>
      <xdr:row>29</xdr:row>
      <xdr:rowOff>161195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ECA208D-29A7-41E5-A900-097CC6BDA912}"/>
            </a:ext>
          </a:extLst>
        </xdr:cNvPr>
        <xdr:cNvSpPr txBox="1"/>
      </xdr:nvSpPr>
      <xdr:spPr>
        <a:xfrm>
          <a:off x="334840" y="7480789"/>
          <a:ext cx="10054736" cy="17218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393456</xdr:colOff>
      <xdr:row>31</xdr:row>
      <xdr:rowOff>21982</xdr:rowOff>
    </xdr:from>
    <xdr:to>
      <xdr:col>9</xdr:col>
      <xdr:colOff>871904</xdr:colOff>
      <xdr:row>36</xdr:row>
      <xdr:rowOff>168522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4FA2BB8-2F9C-467C-8CEF-B1CBF204EEF5}"/>
            </a:ext>
          </a:extLst>
        </xdr:cNvPr>
        <xdr:cNvSpPr txBox="1"/>
      </xdr:nvSpPr>
      <xdr:spPr>
        <a:xfrm>
          <a:off x="393456" y="9356482"/>
          <a:ext cx="10054736" cy="1721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ลงชื่อ............................................ประธานกรรมการ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ลงชื่อ.................................................กรรมการ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          (นายเข้ม  อนันต์)    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ลงชื่อ............................................กรรมการ                      ลงชื่อ.................................................กรรมการ           ลงชื่อ..............................................กรรมการและเลขานุการ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 (นายโสภณ  วงศ์สวัสดิ์)                                              (นางสาวเจนจิรา  เย็นใจ)        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6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05;&#3638;&#3585;%206%20&#3621;&#3657;&#3634;&#3609;%20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26;&#3635;&#3648;&#3609;&#3634;&#3586;&#3629;&#3591;%20&#3626;&#3635;&#3648;&#3609;&#3634;&#3586;&#3629;&#3591;%20&#3619;&#3634;&#3588;&#3634;&#3585;&#3621;&#3634;&#3591;%2069%20&#3585;&#361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27;&#3621;&#3633;&#3585;&#3648;&#3585;&#3603;&#3601;&#3660;&#3619;&#3634;&#3588;&#3634;&#3585;&#3621;&#3634;&#359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19;&#3634;&#3588;&#3634;&#3585;&#3621;&#3634;&#3591;%20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6 "/>
      <sheetName val="ปร 5  (ครุภัณฑ์)"/>
      <sheetName val="ปร.5"/>
      <sheetName val="ปร.4 "/>
      <sheetName val="1.สถาปัตย์"/>
      <sheetName val="สืบ"/>
      <sheetName val="คิดห้องน้ำ"/>
      <sheetName val="ปร.4 TRUE"/>
      <sheetName val="2.งานไฟฟ้า"/>
      <sheetName val="3.งานสุขาภิบาล"/>
      <sheetName val="4.ครุภัณฑ์"/>
      <sheetName val="ปร.4 ค่าใช้จ่ายพิเศษ"/>
      <sheetName val="ยาง"/>
      <sheetName val="Sheet10"/>
      <sheetName val="Sheet11"/>
      <sheetName val="งวดงาน01"/>
      <sheetName val="Sheet3"/>
      <sheetName val="Sheet1"/>
      <sheetName val="Sheet2"/>
      <sheetName val="Sheet4"/>
      <sheetName val="Sheet5"/>
      <sheetName val="เสา"/>
      <sheetName val="รางน้ำ"/>
      <sheetName val="เหล็กตกแต่ง"/>
      <sheetName val="ชั้นล่าง"/>
      <sheetName val="รวมราคา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G3">
            <v>7.13</v>
          </cell>
        </row>
        <row r="4">
          <cell r="G4">
            <v>4.5999999999999996</v>
          </cell>
        </row>
        <row r="8">
          <cell r="K8">
            <v>152.92800000000003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16">
          <cell r="C16">
            <v>101.87</v>
          </cell>
        </row>
      </sheetData>
      <sheetData sheetId="23"/>
      <sheetData sheetId="24">
        <row r="1">
          <cell r="C1">
            <v>32.04</v>
          </cell>
        </row>
        <row r="2">
          <cell r="C2">
            <v>37.5</v>
          </cell>
        </row>
        <row r="3">
          <cell r="C3">
            <v>15</v>
          </cell>
          <cell r="G3">
            <v>1.98</v>
          </cell>
        </row>
        <row r="4">
          <cell r="C4">
            <v>26.7</v>
          </cell>
        </row>
        <row r="5">
          <cell r="C5">
            <v>7.5</v>
          </cell>
        </row>
        <row r="6">
          <cell r="K6">
            <v>26.004000000000005</v>
          </cell>
        </row>
        <row r="10">
          <cell r="I10">
            <v>6.0000000000000012E-2</v>
          </cell>
        </row>
        <row r="12">
          <cell r="F12">
            <v>0.13800000000000001</v>
          </cell>
        </row>
        <row r="13">
          <cell r="C13">
            <v>1.4160000000000001</v>
          </cell>
        </row>
        <row r="17">
          <cell r="C17">
            <v>43.8</v>
          </cell>
          <cell r="F17">
            <v>27.8</v>
          </cell>
        </row>
        <row r="20">
          <cell r="F20">
            <v>5.0399999999999991</v>
          </cell>
        </row>
        <row r="22">
          <cell r="B22">
            <v>15</v>
          </cell>
        </row>
      </sheetData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ส.ค"/>
      <sheetName val="วัสดุมวลรวมเรียงลำดับตาม60 ใหม่"/>
      <sheetName val="Sheet11"/>
      <sheetName val="Sheet8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704">
          <cell r="G704">
            <v>63.4</v>
          </cell>
        </row>
        <row r="715">
          <cell r="G715">
            <v>55.35</v>
          </cell>
        </row>
      </sheetData>
      <sheetData sheetId="7"/>
      <sheetData sheetId="8"/>
      <sheetData sheetId="9">
        <row r="98">
          <cell r="D98">
            <v>153</v>
          </cell>
        </row>
        <row r="110">
          <cell r="D110">
            <v>112</v>
          </cell>
        </row>
        <row r="112">
          <cell r="D112">
            <v>427</v>
          </cell>
        </row>
        <row r="116">
          <cell r="D116">
            <v>329</v>
          </cell>
        </row>
        <row r="121">
          <cell r="D121">
            <v>163</v>
          </cell>
        </row>
        <row r="133">
          <cell r="D133">
            <v>4.9000000000000004</v>
          </cell>
        </row>
        <row r="134">
          <cell r="D134">
            <v>3.9</v>
          </cell>
        </row>
        <row r="138">
          <cell r="D138">
            <v>12</v>
          </cell>
        </row>
        <row r="178">
          <cell r="D178">
            <v>72</v>
          </cell>
        </row>
        <row r="180">
          <cell r="D180">
            <v>51</v>
          </cell>
        </row>
        <row r="187">
          <cell r="D187">
            <v>26</v>
          </cell>
        </row>
        <row r="255">
          <cell r="D255">
            <v>109</v>
          </cell>
        </row>
        <row r="326">
          <cell r="D326">
            <v>41</v>
          </cell>
        </row>
        <row r="396">
          <cell r="D396">
            <v>77</v>
          </cell>
        </row>
        <row r="463">
          <cell r="D463">
            <v>31</v>
          </cell>
        </row>
        <row r="465">
          <cell r="D465">
            <v>35</v>
          </cell>
        </row>
        <row r="467">
          <cell r="D467">
            <v>39</v>
          </cell>
        </row>
        <row r="482">
          <cell r="D482">
            <v>72</v>
          </cell>
        </row>
        <row r="486">
          <cell r="D486">
            <v>26</v>
          </cell>
        </row>
        <row r="494">
          <cell r="D494">
            <v>41</v>
          </cell>
        </row>
        <row r="535">
          <cell r="D535">
            <v>90</v>
          </cell>
        </row>
        <row r="537">
          <cell r="D537">
            <v>160</v>
          </cell>
        </row>
        <row r="539">
          <cell r="D539">
            <v>154</v>
          </cell>
        </row>
        <row r="545">
          <cell r="D545">
            <v>100</v>
          </cell>
        </row>
        <row r="547">
          <cell r="D547">
            <v>135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14"/>
      <sheetName val="ทรายหยาบ"/>
      <sheetName val="วัสดุหลัก"/>
      <sheetName val="ส.ค"/>
      <sheetName val="วัสดุมวลรวมเรียงลำดับตาม60 ใหม่"/>
      <sheetName val="วัสดุมวลรวมเรียงลำดับตาม69"/>
      <sheetName val="Drop Down List หัวข้อ"/>
      <sheetName val="Sheet16"/>
      <sheetName val="Sheet11"/>
      <sheetName val="Sheet8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/>
      <sheetData sheetId="1"/>
      <sheetData sheetId="2"/>
      <sheetData sheetId="3"/>
      <sheetData sheetId="4">
        <row r="2">
          <cell r="G2" t="str">
            <v>1,951.40</v>
          </cell>
        </row>
        <row r="4">
          <cell r="G4" t="str">
            <v>2,093.46</v>
          </cell>
        </row>
        <row r="10">
          <cell r="G10">
            <v>24.2</v>
          </cell>
        </row>
        <row r="16">
          <cell r="G16">
            <v>21.167759999999998</v>
          </cell>
        </row>
        <row r="22">
          <cell r="G22" t="str">
            <v>37.07</v>
          </cell>
        </row>
        <row r="30">
          <cell r="G30">
            <v>425.75619108108111</v>
          </cell>
        </row>
        <row r="46">
          <cell r="G46">
            <v>511.5</v>
          </cell>
        </row>
      </sheetData>
      <sheetData sheetId="5">
        <row r="51">
          <cell r="F51" t="str">
            <v>448.60</v>
          </cell>
        </row>
      </sheetData>
      <sheetData sheetId="6">
        <row r="143">
          <cell r="G143">
            <v>129.46669033108108</v>
          </cell>
        </row>
        <row r="483">
          <cell r="G483">
            <v>112.12</v>
          </cell>
        </row>
      </sheetData>
      <sheetData sheetId="7"/>
      <sheetData sheetId="8"/>
      <sheetData sheetId="9"/>
      <sheetData sheetId="10"/>
      <sheetData sheetId="11"/>
      <sheetData sheetId="12">
        <row r="478">
          <cell r="D478">
            <v>615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Sheet18"/>
      <sheetName val="กระเบื้องในงาน"/>
      <sheetName val="ประตู-หน้าต่าง"/>
      <sheetName val="ค่าแรงต่อหน่วย67"/>
      <sheetName val="Sheet11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Sheet1"/>
      <sheetName val="Sheet3"/>
      <sheetName val="เหล็กล่อง 100x50"/>
      <sheetName val="น้ำหนักเพลทต่างๆ"/>
      <sheetName val="ปูนเกราท์"/>
      <sheetName val="L BOLT30"/>
      <sheetName val="Sheet6"/>
      <sheetName val="สตัด+เกลียว"/>
      <sheetName val="ปูนปรับระดับ"/>
      <sheetName val="Sheet5"/>
      <sheetName val="Sheet8"/>
      <sheetName val="Sheet9"/>
      <sheetName val="Sheet10"/>
      <sheetName val="Sheet12"/>
      <sheetName val="Sheet7"/>
      <sheetName val="Sheet14"/>
      <sheetName val="Sheet15"/>
      <sheetName val="Sheet16"/>
      <sheetName val="Sheet17"/>
      <sheetName val="Sheet2"/>
      <sheetName val="รางน้ำตะเข้สัน"/>
      <sheetName val="ครอบจั่ว เมทัลชีท"/>
      <sheetName val="พุกเคมี"/>
      <sheetName val="LOUVER"/>
      <sheetName val="ประตู WPC"/>
      <sheetName val="คำนวณซิลิโคน"/>
      <sheetName val="ซีลยางประตู"/>
      <sheetName val="SHINKOLITE"/>
      <sheetName val="ฉนวน 3&quot;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มิ.ย"/>
      <sheetName val="ค่าแรงต่อหน่วย68"/>
      <sheetName val="ค่าแรงต่อหน่วย67 สำเนา"/>
      <sheetName val="ส.ค"/>
      <sheetName val="Metal Sheet"/>
      <sheetName val="พื้นยางสนามกีฬา"/>
      <sheetName val="จมูกบันได"/>
      <sheetName val="ประตูเหล็ก"/>
      <sheetName val="กล่อง 75x75"/>
    </sheetNames>
    <sheetDataSet>
      <sheetData sheetId="0"/>
      <sheetData sheetId="1"/>
      <sheetData sheetId="2"/>
      <sheetData sheetId="3"/>
      <sheetData sheetId="4">
        <row r="2">
          <cell r="G2" t="str">
            <v>1,827.10</v>
          </cell>
        </row>
      </sheetData>
      <sheetData sheetId="5">
        <row r="189">
          <cell r="G189">
            <v>252.81822000000003</v>
          </cell>
        </row>
        <row r="478">
          <cell r="G478">
            <v>58.084399999999995</v>
          </cell>
        </row>
        <row r="701">
          <cell r="G701">
            <v>42.315000000000005</v>
          </cell>
        </row>
        <row r="713">
          <cell r="G713">
            <v>7.2008399999999995</v>
          </cell>
        </row>
      </sheetData>
      <sheetData sheetId="6" refreshError="1"/>
      <sheetData sheetId="7"/>
      <sheetData sheetId="8"/>
      <sheetData sheetId="9">
        <row r="74">
          <cell r="D74">
            <v>142</v>
          </cell>
        </row>
        <row r="84">
          <cell r="D84">
            <v>112</v>
          </cell>
        </row>
        <row r="86">
          <cell r="D86">
            <v>104</v>
          </cell>
        </row>
        <row r="88">
          <cell r="D88">
            <v>426</v>
          </cell>
        </row>
        <row r="90">
          <cell r="D90">
            <v>532</v>
          </cell>
        </row>
        <row r="92">
          <cell r="D92">
            <v>327</v>
          </cell>
        </row>
        <row r="97">
          <cell r="D97">
            <v>139</v>
          </cell>
        </row>
        <row r="109">
          <cell r="D109">
            <v>4400</v>
          </cell>
        </row>
        <row r="110">
          <cell r="D110">
            <v>3600</v>
          </cell>
        </row>
        <row r="156">
          <cell r="D156">
            <v>50</v>
          </cell>
        </row>
        <row r="161">
          <cell r="D161">
            <v>25</v>
          </cell>
        </row>
        <row r="301">
          <cell r="D301">
            <v>30</v>
          </cell>
        </row>
        <row r="372">
          <cell r="D372">
            <v>75</v>
          </cell>
        </row>
        <row r="439">
          <cell r="D439">
            <v>30</v>
          </cell>
        </row>
        <row r="441">
          <cell r="D441">
            <v>34</v>
          </cell>
        </row>
        <row r="459">
          <cell r="D459">
            <v>70</v>
          </cell>
        </row>
        <row r="463">
          <cell r="D463">
            <v>25</v>
          </cell>
        </row>
        <row r="471">
          <cell r="D471">
            <v>40</v>
          </cell>
        </row>
        <row r="513">
          <cell r="D513">
            <v>80</v>
          </cell>
        </row>
        <row r="525">
          <cell r="D525">
            <v>115</v>
          </cell>
        </row>
        <row r="527">
          <cell r="D527">
            <v>150</v>
          </cell>
        </row>
      </sheetData>
      <sheetData sheetId="10" refreshError="1"/>
      <sheetData sheetId="11"/>
      <sheetData sheetId="12" refreshError="1"/>
      <sheetData sheetId="13">
        <row r="16">
          <cell r="G16">
            <v>1.30568168</v>
          </cell>
        </row>
      </sheetData>
      <sheetData sheetId="14"/>
      <sheetData sheetId="15">
        <row r="6">
          <cell r="F6" t="str">
            <v>1,827.10</v>
          </cell>
        </row>
        <row r="8">
          <cell r="F8" t="str">
            <v>1,934.58</v>
          </cell>
        </row>
        <row r="42">
          <cell r="F42" t="str">
            <v>19,626.17</v>
          </cell>
        </row>
        <row r="46">
          <cell r="F46" t="str">
            <v>19,065.42</v>
          </cell>
        </row>
        <row r="50">
          <cell r="F50" t="str">
            <v>34.42</v>
          </cell>
        </row>
        <row r="51">
          <cell r="H51">
            <v>22.85</v>
          </cell>
        </row>
        <row r="59">
          <cell r="G59">
            <v>24.752361673414303</v>
          </cell>
        </row>
        <row r="170">
          <cell r="F170" t="str">
            <v>467.29</v>
          </cell>
        </row>
        <row r="206">
          <cell r="F206" t="str">
            <v>528.04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9F92-4167-4F9A-96AF-DF72D17D0706}">
  <sheetPr>
    <tabColor rgb="FFFFFF00"/>
  </sheetPr>
  <dimension ref="A1:L47"/>
  <sheetViews>
    <sheetView view="pageBreakPreview" topLeftCell="A4" zoomScaleNormal="100" zoomScaleSheetLayoutView="100" workbookViewId="0">
      <selection activeCell="L18" sqref="L18"/>
    </sheetView>
  </sheetViews>
  <sheetFormatPr defaultRowHeight="24" x14ac:dyDescent="0.55000000000000004"/>
  <cols>
    <col min="1" max="1" width="9" style="153" customWidth="1"/>
    <col min="2" max="2" width="10.7109375" style="153" customWidth="1"/>
    <col min="3" max="3" width="12.5703125" style="153" customWidth="1"/>
    <col min="4" max="4" width="33.5703125" style="153" customWidth="1"/>
    <col min="5" max="5" width="12" style="240" customWidth="1"/>
    <col min="6" max="6" width="10.5703125" style="153" customWidth="1"/>
    <col min="7" max="7" width="35.42578125" style="153" customWidth="1"/>
    <col min="8" max="8" width="18.28515625" style="153" customWidth="1"/>
    <col min="9" max="9" width="18.7109375" style="153" bestFit="1" customWidth="1"/>
    <col min="10" max="10" width="26.140625" style="153" customWidth="1"/>
    <col min="11" max="11" width="9.140625" style="153"/>
    <col min="12" max="12" width="14.140625" style="298" bestFit="1" customWidth="1"/>
    <col min="13" max="256" width="9.140625" style="153"/>
    <col min="257" max="257" width="9" style="153" customWidth="1"/>
    <col min="258" max="258" width="10.7109375" style="153" customWidth="1"/>
    <col min="259" max="259" width="12.5703125" style="153" customWidth="1"/>
    <col min="260" max="260" width="40.7109375" style="153" customWidth="1"/>
    <col min="261" max="261" width="12" style="153" customWidth="1"/>
    <col min="262" max="262" width="10.5703125" style="153" customWidth="1"/>
    <col min="263" max="263" width="35.42578125" style="153" customWidth="1"/>
    <col min="264" max="264" width="18.28515625" style="153" customWidth="1"/>
    <col min="265" max="265" width="18.7109375" style="153" bestFit="1" customWidth="1"/>
    <col min="266" max="266" width="26.140625" style="153" customWidth="1"/>
    <col min="267" max="512" width="9.140625" style="153"/>
    <col min="513" max="513" width="9" style="153" customWidth="1"/>
    <col min="514" max="514" width="10.7109375" style="153" customWidth="1"/>
    <col min="515" max="515" width="12.5703125" style="153" customWidth="1"/>
    <col min="516" max="516" width="40.7109375" style="153" customWidth="1"/>
    <col min="517" max="517" width="12" style="153" customWidth="1"/>
    <col min="518" max="518" width="10.5703125" style="153" customWidth="1"/>
    <col min="519" max="519" width="35.42578125" style="153" customWidth="1"/>
    <col min="520" max="520" width="18.28515625" style="153" customWidth="1"/>
    <col min="521" max="521" width="18.7109375" style="153" bestFit="1" customWidth="1"/>
    <col min="522" max="522" width="26.140625" style="153" customWidth="1"/>
    <col min="523" max="768" width="9.140625" style="153"/>
    <col min="769" max="769" width="9" style="153" customWidth="1"/>
    <col min="770" max="770" width="10.7109375" style="153" customWidth="1"/>
    <col min="771" max="771" width="12.5703125" style="153" customWidth="1"/>
    <col min="772" max="772" width="40.7109375" style="153" customWidth="1"/>
    <col min="773" max="773" width="12" style="153" customWidth="1"/>
    <col min="774" max="774" width="10.5703125" style="153" customWidth="1"/>
    <col min="775" max="775" width="35.42578125" style="153" customWidth="1"/>
    <col min="776" max="776" width="18.28515625" style="153" customWidth="1"/>
    <col min="777" max="777" width="18.7109375" style="153" bestFit="1" customWidth="1"/>
    <col min="778" max="778" width="26.140625" style="153" customWidth="1"/>
    <col min="779" max="1024" width="9.140625" style="153"/>
    <col min="1025" max="1025" width="9" style="153" customWidth="1"/>
    <col min="1026" max="1026" width="10.7109375" style="153" customWidth="1"/>
    <col min="1027" max="1027" width="12.5703125" style="153" customWidth="1"/>
    <col min="1028" max="1028" width="40.7109375" style="153" customWidth="1"/>
    <col min="1029" max="1029" width="12" style="153" customWidth="1"/>
    <col min="1030" max="1030" width="10.5703125" style="153" customWidth="1"/>
    <col min="1031" max="1031" width="35.42578125" style="153" customWidth="1"/>
    <col min="1032" max="1032" width="18.28515625" style="153" customWidth="1"/>
    <col min="1033" max="1033" width="18.7109375" style="153" bestFit="1" customWidth="1"/>
    <col min="1034" max="1034" width="26.140625" style="153" customWidth="1"/>
    <col min="1035" max="1280" width="9.140625" style="153"/>
    <col min="1281" max="1281" width="9" style="153" customWidth="1"/>
    <col min="1282" max="1282" width="10.7109375" style="153" customWidth="1"/>
    <col min="1283" max="1283" width="12.5703125" style="153" customWidth="1"/>
    <col min="1284" max="1284" width="40.7109375" style="153" customWidth="1"/>
    <col min="1285" max="1285" width="12" style="153" customWidth="1"/>
    <col min="1286" max="1286" width="10.5703125" style="153" customWidth="1"/>
    <col min="1287" max="1287" width="35.42578125" style="153" customWidth="1"/>
    <col min="1288" max="1288" width="18.28515625" style="153" customWidth="1"/>
    <col min="1289" max="1289" width="18.7109375" style="153" bestFit="1" customWidth="1"/>
    <col min="1290" max="1290" width="26.140625" style="153" customWidth="1"/>
    <col min="1291" max="1536" width="9.140625" style="153"/>
    <col min="1537" max="1537" width="9" style="153" customWidth="1"/>
    <col min="1538" max="1538" width="10.7109375" style="153" customWidth="1"/>
    <col min="1539" max="1539" width="12.5703125" style="153" customWidth="1"/>
    <col min="1540" max="1540" width="40.7109375" style="153" customWidth="1"/>
    <col min="1541" max="1541" width="12" style="153" customWidth="1"/>
    <col min="1542" max="1542" width="10.5703125" style="153" customWidth="1"/>
    <col min="1543" max="1543" width="35.42578125" style="153" customWidth="1"/>
    <col min="1544" max="1544" width="18.28515625" style="153" customWidth="1"/>
    <col min="1545" max="1545" width="18.7109375" style="153" bestFit="1" customWidth="1"/>
    <col min="1546" max="1546" width="26.140625" style="153" customWidth="1"/>
    <col min="1547" max="1792" width="9.140625" style="153"/>
    <col min="1793" max="1793" width="9" style="153" customWidth="1"/>
    <col min="1794" max="1794" width="10.7109375" style="153" customWidth="1"/>
    <col min="1795" max="1795" width="12.5703125" style="153" customWidth="1"/>
    <col min="1796" max="1796" width="40.7109375" style="153" customWidth="1"/>
    <col min="1797" max="1797" width="12" style="153" customWidth="1"/>
    <col min="1798" max="1798" width="10.5703125" style="153" customWidth="1"/>
    <col min="1799" max="1799" width="35.42578125" style="153" customWidth="1"/>
    <col min="1800" max="1800" width="18.28515625" style="153" customWidth="1"/>
    <col min="1801" max="1801" width="18.7109375" style="153" bestFit="1" customWidth="1"/>
    <col min="1802" max="1802" width="26.140625" style="153" customWidth="1"/>
    <col min="1803" max="2048" width="9.140625" style="153"/>
    <col min="2049" max="2049" width="9" style="153" customWidth="1"/>
    <col min="2050" max="2050" width="10.7109375" style="153" customWidth="1"/>
    <col min="2051" max="2051" width="12.5703125" style="153" customWidth="1"/>
    <col min="2052" max="2052" width="40.7109375" style="153" customWidth="1"/>
    <col min="2053" max="2053" width="12" style="153" customWidth="1"/>
    <col min="2054" max="2054" width="10.5703125" style="153" customWidth="1"/>
    <col min="2055" max="2055" width="35.42578125" style="153" customWidth="1"/>
    <col min="2056" max="2056" width="18.28515625" style="153" customWidth="1"/>
    <col min="2057" max="2057" width="18.7109375" style="153" bestFit="1" customWidth="1"/>
    <col min="2058" max="2058" width="26.140625" style="153" customWidth="1"/>
    <col min="2059" max="2304" width="9.140625" style="153"/>
    <col min="2305" max="2305" width="9" style="153" customWidth="1"/>
    <col min="2306" max="2306" width="10.7109375" style="153" customWidth="1"/>
    <col min="2307" max="2307" width="12.5703125" style="153" customWidth="1"/>
    <col min="2308" max="2308" width="40.7109375" style="153" customWidth="1"/>
    <col min="2309" max="2309" width="12" style="153" customWidth="1"/>
    <col min="2310" max="2310" width="10.5703125" style="153" customWidth="1"/>
    <col min="2311" max="2311" width="35.42578125" style="153" customWidth="1"/>
    <col min="2312" max="2312" width="18.28515625" style="153" customWidth="1"/>
    <col min="2313" max="2313" width="18.7109375" style="153" bestFit="1" customWidth="1"/>
    <col min="2314" max="2314" width="26.140625" style="153" customWidth="1"/>
    <col min="2315" max="2560" width="9.140625" style="153"/>
    <col min="2561" max="2561" width="9" style="153" customWidth="1"/>
    <col min="2562" max="2562" width="10.7109375" style="153" customWidth="1"/>
    <col min="2563" max="2563" width="12.5703125" style="153" customWidth="1"/>
    <col min="2564" max="2564" width="40.7109375" style="153" customWidth="1"/>
    <col min="2565" max="2565" width="12" style="153" customWidth="1"/>
    <col min="2566" max="2566" width="10.5703125" style="153" customWidth="1"/>
    <col min="2567" max="2567" width="35.42578125" style="153" customWidth="1"/>
    <col min="2568" max="2568" width="18.28515625" style="153" customWidth="1"/>
    <col min="2569" max="2569" width="18.7109375" style="153" bestFit="1" customWidth="1"/>
    <col min="2570" max="2570" width="26.140625" style="153" customWidth="1"/>
    <col min="2571" max="2816" width="9.140625" style="153"/>
    <col min="2817" max="2817" width="9" style="153" customWidth="1"/>
    <col min="2818" max="2818" width="10.7109375" style="153" customWidth="1"/>
    <col min="2819" max="2819" width="12.5703125" style="153" customWidth="1"/>
    <col min="2820" max="2820" width="40.7109375" style="153" customWidth="1"/>
    <col min="2821" max="2821" width="12" style="153" customWidth="1"/>
    <col min="2822" max="2822" width="10.5703125" style="153" customWidth="1"/>
    <col min="2823" max="2823" width="35.42578125" style="153" customWidth="1"/>
    <col min="2824" max="2824" width="18.28515625" style="153" customWidth="1"/>
    <col min="2825" max="2825" width="18.7109375" style="153" bestFit="1" customWidth="1"/>
    <col min="2826" max="2826" width="26.140625" style="153" customWidth="1"/>
    <col min="2827" max="3072" width="9.140625" style="153"/>
    <col min="3073" max="3073" width="9" style="153" customWidth="1"/>
    <col min="3074" max="3074" width="10.7109375" style="153" customWidth="1"/>
    <col min="3075" max="3075" width="12.5703125" style="153" customWidth="1"/>
    <col min="3076" max="3076" width="40.7109375" style="153" customWidth="1"/>
    <col min="3077" max="3077" width="12" style="153" customWidth="1"/>
    <col min="3078" max="3078" width="10.5703125" style="153" customWidth="1"/>
    <col min="3079" max="3079" width="35.42578125" style="153" customWidth="1"/>
    <col min="3080" max="3080" width="18.28515625" style="153" customWidth="1"/>
    <col min="3081" max="3081" width="18.7109375" style="153" bestFit="1" customWidth="1"/>
    <col min="3082" max="3082" width="26.140625" style="153" customWidth="1"/>
    <col min="3083" max="3328" width="9.140625" style="153"/>
    <col min="3329" max="3329" width="9" style="153" customWidth="1"/>
    <col min="3330" max="3330" width="10.7109375" style="153" customWidth="1"/>
    <col min="3331" max="3331" width="12.5703125" style="153" customWidth="1"/>
    <col min="3332" max="3332" width="40.7109375" style="153" customWidth="1"/>
    <col min="3333" max="3333" width="12" style="153" customWidth="1"/>
    <col min="3334" max="3334" width="10.5703125" style="153" customWidth="1"/>
    <col min="3335" max="3335" width="35.42578125" style="153" customWidth="1"/>
    <col min="3336" max="3336" width="18.28515625" style="153" customWidth="1"/>
    <col min="3337" max="3337" width="18.7109375" style="153" bestFit="1" customWidth="1"/>
    <col min="3338" max="3338" width="26.140625" style="153" customWidth="1"/>
    <col min="3339" max="3584" width="9.140625" style="153"/>
    <col min="3585" max="3585" width="9" style="153" customWidth="1"/>
    <col min="3586" max="3586" width="10.7109375" style="153" customWidth="1"/>
    <col min="3587" max="3587" width="12.5703125" style="153" customWidth="1"/>
    <col min="3588" max="3588" width="40.7109375" style="153" customWidth="1"/>
    <col min="3589" max="3589" width="12" style="153" customWidth="1"/>
    <col min="3590" max="3590" width="10.5703125" style="153" customWidth="1"/>
    <col min="3591" max="3591" width="35.42578125" style="153" customWidth="1"/>
    <col min="3592" max="3592" width="18.28515625" style="153" customWidth="1"/>
    <col min="3593" max="3593" width="18.7109375" style="153" bestFit="1" customWidth="1"/>
    <col min="3594" max="3594" width="26.140625" style="153" customWidth="1"/>
    <col min="3595" max="3840" width="9.140625" style="153"/>
    <col min="3841" max="3841" width="9" style="153" customWidth="1"/>
    <col min="3842" max="3842" width="10.7109375" style="153" customWidth="1"/>
    <col min="3843" max="3843" width="12.5703125" style="153" customWidth="1"/>
    <col min="3844" max="3844" width="40.7109375" style="153" customWidth="1"/>
    <col min="3845" max="3845" width="12" style="153" customWidth="1"/>
    <col min="3846" max="3846" width="10.5703125" style="153" customWidth="1"/>
    <col min="3847" max="3847" width="35.42578125" style="153" customWidth="1"/>
    <col min="3848" max="3848" width="18.28515625" style="153" customWidth="1"/>
    <col min="3849" max="3849" width="18.7109375" style="153" bestFit="1" customWidth="1"/>
    <col min="3850" max="3850" width="26.140625" style="153" customWidth="1"/>
    <col min="3851" max="4096" width="9.140625" style="153"/>
    <col min="4097" max="4097" width="9" style="153" customWidth="1"/>
    <col min="4098" max="4098" width="10.7109375" style="153" customWidth="1"/>
    <col min="4099" max="4099" width="12.5703125" style="153" customWidth="1"/>
    <col min="4100" max="4100" width="40.7109375" style="153" customWidth="1"/>
    <col min="4101" max="4101" width="12" style="153" customWidth="1"/>
    <col min="4102" max="4102" width="10.5703125" style="153" customWidth="1"/>
    <col min="4103" max="4103" width="35.42578125" style="153" customWidth="1"/>
    <col min="4104" max="4104" width="18.28515625" style="153" customWidth="1"/>
    <col min="4105" max="4105" width="18.7109375" style="153" bestFit="1" customWidth="1"/>
    <col min="4106" max="4106" width="26.140625" style="153" customWidth="1"/>
    <col min="4107" max="4352" width="9.140625" style="153"/>
    <col min="4353" max="4353" width="9" style="153" customWidth="1"/>
    <col min="4354" max="4354" width="10.7109375" style="153" customWidth="1"/>
    <col min="4355" max="4355" width="12.5703125" style="153" customWidth="1"/>
    <col min="4356" max="4356" width="40.7109375" style="153" customWidth="1"/>
    <col min="4357" max="4357" width="12" style="153" customWidth="1"/>
    <col min="4358" max="4358" width="10.5703125" style="153" customWidth="1"/>
    <col min="4359" max="4359" width="35.42578125" style="153" customWidth="1"/>
    <col min="4360" max="4360" width="18.28515625" style="153" customWidth="1"/>
    <col min="4361" max="4361" width="18.7109375" style="153" bestFit="1" customWidth="1"/>
    <col min="4362" max="4362" width="26.140625" style="153" customWidth="1"/>
    <col min="4363" max="4608" width="9.140625" style="153"/>
    <col min="4609" max="4609" width="9" style="153" customWidth="1"/>
    <col min="4610" max="4610" width="10.7109375" style="153" customWidth="1"/>
    <col min="4611" max="4611" width="12.5703125" style="153" customWidth="1"/>
    <col min="4612" max="4612" width="40.7109375" style="153" customWidth="1"/>
    <col min="4613" max="4613" width="12" style="153" customWidth="1"/>
    <col min="4614" max="4614" width="10.5703125" style="153" customWidth="1"/>
    <col min="4615" max="4615" width="35.42578125" style="153" customWidth="1"/>
    <col min="4616" max="4616" width="18.28515625" style="153" customWidth="1"/>
    <col min="4617" max="4617" width="18.7109375" style="153" bestFit="1" customWidth="1"/>
    <col min="4618" max="4618" width="26.140625" style="153" customWidth="1"/>
    <col min="4619" max="4864" width="9.140625" style="153"/>
    <col min="4865" max="4865" width="9" style="153" customWidth="1"/>
    <col min="4866" max="4866" width="10.7109375" style="153" customWidth="1"/>
    <col min="4867" max="4867" width="12.5703125" style="153" customWidth="1"/>
    <col min="4868" max="4868" width="40.7109375" style="153" customWidth="1"/>
    <col min="4869" max="4869" width="12" style="153" customWidth="1"/>
    <col min="4870" max="4870" width="10.5703125" style="153" customWidth="1"/>
    <col min="4871" max="4871" width="35.42578125" style="153" customWidth="1"/>
    <col min="4872" max="4872" width="18.28515625" style="153" customWidth="1"/>
    <col min="4873" max="4873" width="18.7109375" style="153" bestFit="1" customWidth="1"/>
    <col min="4874" max="4874" width="26.140625" style="153" customWidth="1"/>
    <col min="4875" max="5120" width="9.140625" style="153"/>
    <col min="5121" max="5121" width="9" style="153" customWidth="1"/>
    <col min="5122" max="5122" width="10.7109375" style="153" customWidth="1"/>
    <col min="5123" max="5123" width="12.5703125" style="153" customWidth="1"/>
    <col min="5124" max="5124" width="40.7109375" style="153" customWidth="1"/>
    <col min="5125" max="5125" width="12" style="153" customWidth="1"/>
    <col min="5126" max="5126" width="10.5703125" style="153" customWidth="1"/>
    <col min="5127" max="5127" width="35.42578125" style="153" customWidth="1"/>
    <col min="5128" max="5128" width="18.28515625" style="153" customWidth="1"/>
    <col min="5129" max="5129" width="18.7109375" style="153" bestFit="1" customWidth="1"/>
    <col min="5130" max="5130" width="26.140625" style="153" customWidth="1"/>
    <col min="5131" max="5376" width="9.140625" style="153"/>
    <col min="5377" max="5377" width="9" style="153" customWidth="1"/>
    <col min="5378" max="5378" width="10.7109375" style="153" customWidth="1"/>
    <col min="5379" max="5379" width="12.5703125" style="153" customWidth="1"/>
    <col min="5380" max="5380" width="40.7109375" style="153" customWidth="1"/>
    <col min="5381" max="5381" width="12" style="153" customWidth="1"/>
    <col min="5382" max="5382" width="10.5703125" style="153" customWidth="1"/>
    <col min="5383" max="5383" width="35.42578125" style="153" customWidth="1"/>
    <col min="5384" max="5384" width="18.28515625" style="153" customWidth="1"/>
    <col min="5385" max="5385" width="18.7109375" style="153" bestFit="1" customWidth="1"/>
    <col min="5386" max="5386" width="26.140625" style="153" customWidth="1"/>
    <col min="5387" max="5632" width="9.140625" style="153"/>
    <col min="5633" max="5633" width="9" style="153" customWidth="1"/>
    <col min="5634" max="5634" width="10.7109375" style="153" customWidth="1"/>
    <col min="5635" max="5635" width="12.5703125" style="153" customWidth="1"/>
    <col min="5636" max="5636" width="40.7109375" style="153" customWidth="1"/>
    <col min="5637" max="5637" width="12" style="153" customWidth="1"/>
    <col min="5638" max="5638" width="10.5703125" style="153" customWidth="1"/>
    <col min="5639" max="5639" width="35.42578125" style="153" customWidth="1"/>
    <col min="5640" max="5640" width="18.28515625" style="153" customWidth="1"/>
    <col min="5641" max="5641" width="18.7109375" style="153" bestFit="1" customWidth="1"/>
    <col min="5642" max="5642" width="26.140625" style="153" customWidth="1"/>
    <col min="5643" max="5888" width="9.140625" style="153"/>
    <col min="5889" max="5889" width="9" style="153" customWidth="1"/>
    <col min="5890" max="5890" width="10.7109375" style="153" customWidth="1"/>
    <col min="5891" max="5891" width="12.5703125" style="153" customWidth="1"/>
    <col min="5892" max="5892" width="40.7109375" style="153" customWidth="1"/>
    <col min="5893" max="5893" width="12" style="153" customWidth="1"/>
    <col min="5894" max="5894" width="10.5703125" style="153" customWidth="1"/>
    <col min="5895" max="5895" width="35.42578125" style="153" customWidth="1"/>
    <col min="5896" max="5896" width="18.28515625" style="153" customWidth="1"/>
    <col min="5897" max="5897" width="18.7109375" style="153" bestFit="1" customWidth="1"/>
    <col min="5898" max="5898" width="26.140625" style="153" customWidth="1"/>
    <col min="5899" max="6144" width="9.140625" style="153"/>
    <col min="6145" max="6145" width="9" style="153" customWidth="1"/>
    <col min="6146" max="6146" width="10.7109375" style="153" customWidth="1"/>
    <col min="6147" max="6147" width="12.5703125" style="153" customWidth="1"/>
    <col min="6148" max="6148" width="40.7109375" style="153" customWidth="1"/>
    <col min="6149" max="6149" width="12" style="153" customWidth="1"/>
    <col min="6150" max="6150" width="10.5703125" style="153" customWidth="1"/>
    <col min="6151" max="6151" width="35.42578125" style="153" customWidth="1"/>
    <col min="6152" max="6152" width="18.28515625" style="153" customWidth="1"/>
    <col min="6153" max="6153" width="18.7109375" style="153" bestFit="1" customWidth="1"/>
    <col min="6154" max="6154" width="26.140625" style="153" customWidth="1"/>
    <col min="6155" max="6400" width="9.140625" style="153"/>
    <col min="6401" max="6401" width="9" style="153" customWidth="1"/>
    <col min="6402" max="6402" width="10.7109375" style="153" customWidth="1"/>
    <col min="6403" max="6403" width="12.5703125" style="153" customWidth="1"/>
    <col min="6404" max="6404" width="40.7109375" style="153" customWidth="1"/>
    <col min="6405" max="6405" width="12" style="153" customWidth="1"/>
    <col min="6406" max="6406" width="10.5703125" style="153" customWidth="1"/>
    <col min="6407" max="6407" width="35.42578125" style="153" customWidth="1"/>
    <col min="6408" max="6408" width="18.28515625" style="153" customWidth="1"/>
    <col min="6409" max="6409" width="18.7109375" style="153" bestFit="1" customWidth="1"/>
    <col min="6410" max="6410" width="26.140625" style="153" customWidth="1"/>
    <col min="6411" max="6656" width="9.140625" style="153"/>
    <col min="6657" max="6657" width="9" style="153" customWidth="1"/>
    <col min="6658" max="6658" width="10.7109375" style="153" customWidth="1"/>
    <col min="6659" max="6659" width="12.5703125" style="153" customWidth="1"/>
    <col min="6660" max="6660" width="40.7109375" style="153" customWidth="1"/>
    <col min="6661" max="6661" width="12" style="153" customWidth="1"/>
    <col min="6662" max="6662" width="10.5703125" style="153" customWidth="1"/>
    <col min="6663" max="6663" width="35.42578125" style="153" customWidth="1"/>
    <col min="6664" max="6664" width="18.28515625" style="153" customWidth="1"/>
    <col min="6665" max="6665" width="18.7109375" style="153" bestFit="1" customWidth="1"/>
    <col min="6666" max="6666" width="26.140625" style="153" customWidth="1"/>
    <col min="6667" max="6912" width="9.140625" style="153"/>
    <col min="6913" max="6913" width="9" style="153" customWidth="1"/>
    <col min="6914" max="6914" width="10.7109375" style="153" customWidth="1"/>
    <col min="6915" max="6915" width="12.5703125" style="153" customWidth="1"/>
    <col min="6916" max="6916" width="40.7109375" style="153" customWidth="1"/>
    <col min="6917" max="6917" width="12" style="153" customWidth="1"/>
    <col min="6918" max="6918" width="10.5703125" style="153" customWidth="1"/>
    <col min="6919" max="6919" width="35.42578125" style="153" customWidth="1"/>
    <col min="6920" max="6920" width="18.28515625" style="153" customWidth="1"/>
    <col min="6921" max="6921" width="18.7109375" style="153" bestFit="1" customWidth="1"/>
    <col min="6922" max="6922" width="26.140625" style="153" customWidth="1"/>
    <col min="6923" max="7168" width="9.140625" style="153"/>
    <col min="7169" max="7169" width="9" style="153" customWidth="1"/>
    <col min="7170" max="7170" width="10.7109375" style="153" customWidth="1"/>
    <col min="7171" max="7171" width="12.5703125" style="153" customWidth="1"/>
    <col min="7172" max="7172" width="40.7109375" style="153" customWidth="1"/>
    <col min="7173" max="7173" width="12" style="153" customWidth="1"/>
    <col min="7174" max="7174" width="10.5703125" style="153" customWidth="1"/>
    <col min="7175" max="7175" width="35.42578125" style="153" customWidth="1"/>
    <col min="7176" max="7176" width="18.28515625" style="153" customWidth="1"/>
    <col min="7177" max="7177" width="18.7109375" style="153" bestFit="1" customWidth="1"/>
    <col min="7178" max="7178" width="26.140625" style="153" customWidth="1"/>
    <col min="7179" max="7424" width="9.140625" style="153"/>
    <col min="7425" max="7425" width="9" style="153" customWidth="1"/>
    <col min="7426" max="7426" width="10.7109375" style="153" customWidth="1"/>
    <col min="7427" max="7427" width="12.5703125" style="153" customWidth="1"/>
    <col min="7428" max="7428" width="40.7109375" style="153" customWidth="1"/>
    <col min="7429" max="7429" width="12" style="153" customWidth="1"/>
    <col min="7430" max="7430" width="10.5703125" style="153" customWidth="1"/>
    <col min="7431" max="7431" width="35.42578125" style="153" customWidth="1"/>
    <col min="7432" max="7432" width="18.28515625" style="153" customWidth="1"/>
    <col min="7433" max="7433" width="18.7109375" style="153" bestFit="1" customWidth="1"/>
    <col min="7434" max="7434" width="26.140625" style="153" customWidth="1"/>
    <col min="7435" max="7680" width="9.140625" style="153"/>
    <col min="7681" max="7681" width="9" style="153" customWidth="1"/>
    <col min="7682" max="7682" width="10.7109375" style="153" customWidth="1"/>
    <col min="7683" max="7683" width="12.5703125" style="153" customWidth="1"/>
    <col min="7684" max="7684" width="40.7109375" style="153" customWidth="1"/>
    <col min="7685" max="7685" width="12" style="153" customWidth="1"/>
    <col min="7686" max="7686" width="10.5703125" style="153" customWidth="1"/>
    <col min="7687" max="7687" width="35.42578125" style="153" customWidth="1"/>
    <col min="7688" max="7688" width="18.28515625" style="153" customWidth="1"/>
    <col min="7689" max="7689" width="18.7109375" style="153" bestFit="1" customWidth="1"/>
    <col min="7690" max="7690" width="26.140625" style="153" customWidth="1"/>
    <col min="7691" max="7936" width="9.140625" style="153"/>
    <col min="7937" max="7937" width="9" style="153" customWidth="1"/>
    <col min="7938" max="7938" width="10.7109375" style="153" customWidth="1"/>
    <col min="7939" max="7939" width="12.5703125" style="153" customWidth="1"/>
    <col min="7940" max="7940" width="40.7109375" style="153" customWidth="1"/>
    <col min="7941" max="7941" width="12" style="153" customWidth="1"/>
    <col min="7942" max="7942" width="10.5703125" style="153" customWidth="1"/>
    <col min="7943" max="7943" width="35.42578125" style="153" customWidth="1"/>
    <col min="7944" max="7944" width="18.28515625" style="153" customWidth="1"/>
    <col min="7945" max="7945" width="18.7109375" style="153" bestFit="1" customWidth="1"/>
    <col min="7946" max="7946" width="26.140625" style="153" customWidth="1"/>
    <col min="7947" max="8192" width="9.140625" style="153"/>
    <col min="8193" max="8193" width="9" style="153" customWidth="1"/>
    <col min="8194" max="8194" width="10.7109375" style="153" customWidth="1"/>
    <col min="8195" max="8195" width="12.5703125" style="153" customWidth="1"/>
    <col min="8196" max="8196" width="40.7109375" style="153" customWidth="1"/>
    <col min="8197" max="8197" width="12" style="153" customWidth="1"/>
    <col min="8198" max="8198" width="10.5703125" style="153" customWidth="1"/>
    <col min="8199" max="8199" width="35.42578125" style="153" customWidth="1"/>
    <col min="8200" max="8200" width="18.28515625" style="153" customWidth="1"/>
    <col min="8201" max="8201" width="18.7109375" style="153" bestFit="1" customWidth="1"/>
    <col min="8202" max="8202" width="26.140625" style="153" customWidth="1"/>
    <col min="8203" max="8448" width="9.140625" style="153"/>
    <col min="8449" max="8449" width="9" style="153" customWidth="1"/>
    <col min="8450" max="8450" width="10.7109375" style="153" customWidth="1"/>
    <col min="8451" max="8451" width="12.5703125" style="153" customWidth="1"/>
    <col min="8452" max="8452" width="40.7109375" style="153" customWidth="1"/>
    <col min="8453" max="8453" width="12" style="153" customWidth="1"/>
    <col min="8454" max="8454" width="10.5703125" style="153" customWidth="1"/>
    <col min="8455" max="8455" width="35.42578125" style="153" customWidth="1"/>
    <col min="8456" max="8456" width="18.28515625" style="153" customWidth="1"/>
    <col min="8457" max="8457" width="18.7109375" style="153" bestFit="1" customWidth="1"/>
    <col min="8458" max="8458" width="26.140625" style="153" customWidth="1"/>
    <col min="8459" max="8704" width="9.140625" style="153"/>
    <col min="8705" max="8705" width="9" style="153" customWidth="1"/>
    <col min="8706" max="8706" width="10.7109375" style="153" customWidth="1"/>
    <col min="8707" max="8707" width="12.5703125" style="153" customWidth="1"/>
    <col min="8708" max="8708" width="40.7109375" style="153" customWidth="1"/>
    <col min="8709" max="8709" width="12" style="153" customWidth="1"/>
    <col min="8710" max="8710" width="10.5703125" style="153" customWidth="1"/>
    <col min="8711" max="8711" width="35.42578125" style="153" customWidth="1"/>
    <col min="8712" max="8712" width="18.28515625" style="153" customWidth="1"/>
    <col min="8713" max="8713" width="18.7109375" style="153" bestFit="1" customWidth="1"/>
    <col min="8714" max="8714" width="26.140625" style="153" customWidth="1"/>
    <col min="8715" max="8960" width="9.140625" style="153"/>
    <col min="8961" max="8961" width="9" style="153" customWidth="1"/>
    <col min="8962" max="8962" width="10.7109375" style="153" customWidth="1"/>
    <col min="8963" max="8963" width="12.5703125" style="153" customWidth="1"/>
    <col min="8964" max="8964" width="40.7109375" style="153" customWidth="1"/>
    <col min="8965" max="8965" width="12" style="153" customWidth="1"/>
    <col min="8966" max="8966" width="10.5703125" style="153" customWidth="1"/>
    <col min="8967" max="8967" width="35.42578125" style="153" customWidth="1"/>
    <col min="8968" max="8968" width="18.28515625" style="153" customWidth="1"/>
    <col min="8969" max="8969" width="18.7109375" style="153" bestFit="1" customWidth="1"/>
    <col min="8970" max="8970" width="26.140625" style="153" customWidth="1"/>
    <col min="8971" max="9216" width="9.140625" style="153"/>
    <col min="9217" max="9217" width="9" style="153" customWidth="1"/>
    <col min="9218" max="9218" width="10.7109375" style="153" customWidth="1"/>
    <col min="9219" max="9219" width="12.5703125" style="153" customWidth="1"/>
    <col min="9220" max="9220" width="40.7109375" style="153" customWidth="1"/>
    <col min="9221" max="9221" width="12" style="153" customWidth="1"/>
    <col min="9222" max="9222" width="10.5703125" style="153" customWidth="1"/>
    <col min="9223" max="9223" width="35.42578125" style="153" customWidth="1"/>
    <col min="9224" max="9224" width="18.28515625" style="153" customWidth="1"/>
    <col min="9225" max="9225" width="18.7109375" style="153" bestFit="1" customWidth="1"/>
    <col min="9226" max="9226" width="26.140625" style="153" customWidth="1"/>
    <col min="9227" max="9472" width="9.140625" style="153"/>
    <col min="9473" max="9473" width="9" style="153" customWidth="1"/>
    <col min="9474" max="9474" width="10.7109375" style="153" customWidth="1"/>
    <col min="9475" max="9475" width="12.5703125" style="153" customWidth="1"/>
    <col min="9476" max="9476" width="40.7109375" style="153" customWidth="1"/>
    <col min="9477" max="9477" width="12" style="153" customWidth="1"/>
    <col min="9478" max="9478" width="10.5703125" style="153" customWidth="1"/>
    <col min="9479" max="9479" width="35.42578125" style="153" customWidth="1"/>
    <col min="9480" max="9480" width="18.28515625" style="153" customWidth="1"/>
    <col min="9481" max="9481" width="18.7109375" style="153" bestFit="1" customWidth="1"/>
    <col min="9482" max="9482" width="26.140625" style="153" customWidth="1"/>
    <col min="9483" max="9728" width="9.140625" style="153"/>
    <col min="9729" max="9729" width="9" style="153" customWidth="1"/>
    <col min="9730" max="9730" width="10.7109375" style="153" customWidth="1"/>
    <col min="9731" max="9731" width="12.5703125" style="153" customWidth="1"/>
    <col min="9732" max="9732" width="40.7109375" style="153" customWidth="1"/>
    <col min="9733" max="9733" width="12" style="153" customWidth="1"/>
    <col min="9734" max="9734" width="10.5703125" style="153" customWidth="1"/>
    <col min="9735" max="9735" width="35.42578125" style="153" customWidth="1"/>
    <col min="9736" max="9736" width="18.28515625" style="153" customWidth="1"/>
    <col min="9737" max="9737" width="18.7109375" style="153" bestFit="1" customWidth="1"/>
    <col min="9738" max="9738" width="26.140625" style="153" customWidth="1"/>
    <col min="9739" max="9984" width="9.140625" style="153"/>
    <col min="9985" max="9985" width="9" style="153" customWidth="1"/>
    <col min="9986" max="9986" width="10.7109375" style="153" customWidth="1"/>
    <col min="9987" max="9987" width="12.5703125" style="153" customWidth="1"/>
    <col min="9988" max="9988" width="40.7109375" style="153" customWidth="1"/>
    <col min="9989" max="9989" width="12" style="153" customWidth="1"/>
    <col min="9990" max="9990" width="10.5703125" style="153" customWidth="1"/>
    <col min="9991" max="9991" width="35.42578125" style="153" customWidth="1"/>
    <col min="9992" max="9992" width="18.28515625" style="153" customWidth="1"/>
    <col min="9993" max="9993" width="18.7109375" style="153" bestFit="1" customWidth="1"/>
    <col min="9994" max="9994" width="26.140625" style="153" customWidth="1"/>
    <col min="9995" max="10240" width="9.140625" style="153"/>
    <col min="10241" max="10241" width="9" style="153" customWidth="1"/>
    <col min="10242" max="10242" width="10.7109375" style="153" customWidth="1"/>
    <col min="10243" max="10243" width="12.5703125" style="153" customWidth="1"/>
    <col min="10244" max="10244" width="40.7109375" style="153" customWidth="1"/>
    <col min="10245" max="10245" width="12" style="153" customWidth="1"/>
    <col min="10246" max="10246" width="10.5703125" style="153" customWidth="1"/>
    <col min="10247" max="10247" width="35.42578125" style="153" customWidth="1"/>
    <col min="10248" max="10248" width="18.28515625" style="153" customWidth="1"/>
    <col min="10249" max="10249" width="18.7109375" style="153" bestFit="1" customWidth="1"/>
    <col min="10250" max="10250" width="26.140625" style="153" customWidth="1"/>
    <col min="10251" max="10496" width="9.140625" style="153"/>
    <col min="10497" max="10497" width="9" style="153" customWidth="1"/>
    <col min="10498" max="10498" width="10.7109375" style="153" customWidth="1"/>
    <col min="10499" max="10499" width="12.5703125" style="153" customWidth="1"/>
    <col min="10500" max="10500" width="40.7109375" style="153" customWidth="1"/>
    <col min="10501" max="10501" width="12" style="153" customWidth="1"/>
    <col min="10502" max="10502" width="10.5703125" style="153" customWidth="1"/>
    <col min="10503" max="10503" width="35.42578125" style="153" customWidth="1"/>
    <col min="10504" max="10504" width="18.28515625" style="153" customWidth="1"/>
    <col min="10505" max="10505" width="18.7109375" style="153" bestFit="1" customWidth="1"/>
    <col min="10506" max="10506" width="26.140625" style="153" customWidth="1"/>
    <col min="10507" max="10752" width="9.140625" style="153"/>
    <col min="10753" max="10753" width="9" style="153" customWidth="1"/>
    <col min="10754" max="10754" width="10.7109375" style="153" customWidth="1"/>
    <col min="10755" max="10755" width="12.5703125" style="153" customWidth="1"/>
    <col min="10756" max="10756" width="40.7109375" style="153" customWidth="1"/>
    <col min="10757" max="10757" width="12" style="153" customWidth="1"/>
    <col min="10758" max="10758" width="10.5703125" style="153" customWidth="1"/>
    <col min="10759" max="10759" width="35.42578125" style="153" customWidth="1"/>
    <col min="10760" max="10760" width="18.28515625" style="153" customWidth="1"/>
    <col min="10761" max="10761" width="18.7109375" style="153" bestFit="1" customWidth="1"/>
    <col min="10762" max="10762" width="26.140625" style="153" customWidth="1"/>
    <col min="10763" max="11008" width="9.140625" style="153"/>
    <col min="11009" max="11009" width="9" style="153" customWidth="1"/>
    <col min="11010" max="11010" width="10.7109375" style="153" customWidth="1"/>
    <col min="11011" max="11011" width="12.5703125" style="153" customWidth="1"/>
    <col min="11012" max="11012" width="40.7109375" style="153" customWidth="1"/>
    <col min="11013" max="11013" width="12" style="153" customWidth="1"/>
    <col min="11014" max="11014" width="10.5703125" style="153" customWidth="1"/>
    <col min="11015" max="11015" width="35.42578125" style="153" customWidth="1"/>
    <col min="11016" max="11016" width="18.28515625" style="153" customWidth="1"/>
    <col min="11017" max="11017" width="18.7109375" style="153" bestFit="1" customWidth="1"/>
    <col min="11018" max="11018" width="26.140625" style="153" customWidth="1"/>
    <col min="11019" max="11264" width="9.140625" style="153"/>
    <col min="11265" max="11265" width="9" style="153" customWidth="1"/>
    <col min="11266" max="11266" width="10.7109375" style="153" customWidth="1"/>
    <col min="11267" max="11267" width="12.5703125" style="153" customWidth="1"/>
    <col min="11268" max="11268" width="40.7109375" style="153" customWidth="1"/>
    <col min="11269" max="11269" width="12" style="153" customWidth="1"/>
    <col min="11270" max="11270" width="10.5703125" style="153" customWidth="1"/>
    <col min="11271" max="11271" width="35.42578125" style="153" customWidth="1"/>
    <col min="11272" max="11272" width="18.28515625" style="153" customWidth="1"/>
    <col min="11273" max="11273" width="18.7109375" style="153" bestFit="1" customWidth="1"/>
    <col min="11274" max="11274" width="26.140625" style="153" customWidth="1"/>
    <col min="11275" max="11520" width="9.140625" style="153"/>
    <col min="11521" max="11521" width="9" style="153" customWidth="1"/>
    <col min="11522" max="11522" width="10.7109375" style="153" customWidth="1"/>
    <col min="11523" max="11523" width="12.5703125" style="153" customWidth="1"/>
    <col min="11524" max="11524" width="40.7109375" style="153" customWidth="1"/>
    <col min="11525" max="11525" width="12" style="153" customWidth="1"/>
    <col min="11526" max="11526" width="10.5703125" style="153" customWidth="1"/>
    <col min="11527" max="11527" width="35.42578125" style="153" customWidth="1"/>
    <col min="11528" max="11528" width="18.28515625" style="153" customWidth="1"/>
    <col min="11529" max="11529" width="18.7109375" style="153" bestFit="1" customWidth="1"/>
    <col min="11530" max="11530" width="26.140625" style="153" customWidth="1"/>
    <col min="11531" max="11776" width="9.140625" style="153"/>
    <col min="11777" max="11777" width="9" style="153" customWidth="1"/>
    <col min="11778" max="11778" width="10.7109375" style="153" customWidth="1"/>
    <col min="11779" max="11779" width="12.5703125" style="153" customWidth="1"/>
    <col min="11780" max="11780" width="40.7109375" style="153" customWidth="1"/>
    <col min="11781" max="11781" width="12" style="153" customWidth="1"/>
    <col min="11782" max="11782" width="10.5703125" style="153" customWidth="1"/>
    <col min="11783" max="11783" width="35.42578125" style="153" customWidth="1"/>
    <col min="11784" max="11784" width="18.28515625" style="153" customWidth="1"/>
    <col min="11785" max="11785" width="18.7109375" style="153" bestFit="1" customWidth="1"/>
    <col min="11786" max="11786" width="26.140625" style="153" customWidth="1"/>
    <col min="11787" max="12032" width="9.140625" style="153"/>
    <col min="12033" max="12033" width="9" style="153" customWidth="1"/>
    <col min="12034" max="12034" width="10.7109375" style="153" customWidth="1"/>
    <col min="12035" max="12035" width="12.5703125" style="153" customWidth="1"/>
    <col min="12036" max="12036" width="40.7109375" style="153" customWidth="1"/>
    <col min="12037" max="12037" width="12" style="153" customWidth="1"/>
    <col min="12038" max="12038" width="10.5703125" style="153" customWidth="1"/>
    <col min="12039" max="12039" width="35.42578125" style="153" customWidth="1"/>
    <col min="12040" max="12040" width="18.28515625" style="153" customWidth="1"/>
    <col min="12041" max="12041" width="18.7109375" style="153" bestFit="1" customWidth="1"/>
    <col min="12042" max="12042" width="26.140625" style="153" customWidth="1"/>
    <col min="12043" max="12288" width="9.140625" style="153"/>
    <col min="12289" max="12289" width="9" style="153" customWidth="1"/>
    <col min="12290" max="12290" width="10.7109375" style="153" customWidth="1"/>
    <col min="12291" max="12291" width="12.5703125" style="153" customWidth="1"/>
    <col min="12292" max="12292" width="40.7109375" style="153" customWidth="1"/>
    <col min="12293" max="12293" width="12" style="153" customWidth="1"/>
    <col min="12294" max="12294" width="10.5703125" style="153" customWidth="1"/>
    <col min="12295" max="12295" width="35.42578125" style="153" customWidth="1"/>
    <col min="12296" max="12296" width="18.28515625" style="153" customWidth="1"/>
    <col min="12297" max="12297" width="18.7109375" style="153" bestFit="1" customWidth="1"/>
    <col min="12298" max="12298" width="26.140625" style="153" customWidth="1"/>
    <col min="12299" max="12544" width="9.140625" style="153"/>
    <col min="12545" max="12545" width="9" style="153" customWidth="1"/>
    <col min="12546" max="12546" width="10.7109375" style="153" customWidth="1"/>
    <col min="12547" max="12547" width="12.5703125" style="153" customWidth="1"/>
    <col min="12548" max="12548" width="40.7109375" style="153" customWidth="1"/>
    <col min="12549" max="12549" width="12" style="153" customWidth="1"/>
    <col min="12550" max="12550" width="10.5703125" style="153" customWidth="1"/>
    <col min="12551" max="12551" width="35.42578125" style="153" customWidth="1"/>
    <col min="12552" max="12552" width="18.28515625" style="153" customWidth="1"/>
    <col min="12553" max="12553" width="18.7109375" style="153" bestFit="1" customWidth="1"/>
    <col min="12554" max="12554" width="26.140625" style="153" customWidth="1"/>
    <col min="12555" max="12800" width="9.140625" style="153"/>
    <col min="12801" max="12801" width="9" style="153" customWidth="1"/>
    <col min="12802" max="12802" width="10.7109375" style="153" customWidth="1"/>
    <col min="12803" max="12803" width="12.5703125" style="153" customWidth="1"/>
    <col min="12804" max="12804" width="40.7109375" style="153" customWidth="1"/>
    <col min="12805" max="12805" width="12" style="153" customWidth="1"/>
    <col min="12806" max="12806" width="10.5703125" style="153" customWidth="1"/>
    <col min="12807" max="12807" width="35.42578125" style="153" customWidth="1"/>
    <col min="12808" max="12808" width="18.28515625" style="153" customWidth="1"/>
    <col min="12809" max="12809" width="18.7109375" style="153" bestFit="1" customWidth="1"/>
    <col min="12810" max="12810" width="26.140625" style="153" customWidth="1"/>
    <col min="12811" max="13056" width="9.140625" style="153"/>
    <col min="13057" max="13057" width="9" style="153" customWidth="1"/>
    <col min="13058" max="13058" width="10.7109375" style="153" customWidth="1"/>
    <col min="13059" max="13059" width="12.5703125" style="153" customWidth="1"/>
    <col min="13060" max="13060" width="40.7109375" style="153" customWidth="1"/>
    <col min="13061" max="13061" width="12" style="153" customWidth="1"/>
    <col min="13062" max="13062" width="10.5703125" style="153" customWidth="1"/>
    <col min="13063" max="13063" width="35.42578125" style="153" customWidth="1"/>
    <col min="13064" max="13064" width="18.28515625" style="153" customWidth="1"/>
    <col min="13065" max="13065" width="18.7109375" style="153" bestFit="1" customWidth="1"/>
    <col min="13066" max="13066" width="26.140625" style="153" customWidth="1"/>
    <col min="13067" max="13312" width="9.140625" style="153"/>
    <col min="13313" max="13313" width="9" style="153" customWidth="1"/>
    <col min="13314" max="13314" width="10.7109375" style="153" customWidth="1"/>
    <col min="13315" max="13315" width="12.5703125" style="153" customWidth="1"/>
    <col min="13316" max="13316" width="40.7109375" style="153" customWidth="1"/>
    <col min="13317" max="13317" width="12" style="153" customWidth="1"/>
    <col min="13318" max="13318" width="10.5703125" style="153" customWidth="1"/>
    <col min="13319" max="13319" width="35.42578125" style="153" customWidth="1"/>
    <col min="13320" max="13320" width="18.28515625" style="153" customWidth="1"/>
    <col min="13321" max="13321" width="18.7109375" style="153" bestFit="1" customWidth="1"/>
    <col min="13322" max="13322" width="26.140625" style="153" customWidth="1"/>
    <col min="13323" max="13568" width="9.140625" style="153"/>
    <col min="13569" max="13569" width="9" style="153" customWidth="1"/>
    <col min="13570" max="13570" width="10.7109375" style="153" customWidth="1"/>
    <col min="13571" max="13571" width="12.5703125" style="153" customWidth="1"/>
    <col min="13572" max="13572" width="40.7109375" style="153" customWidth="1"/>
    <col min="13573" max="13573" width="12" style="153" customWidth="1"/>
    <col min="13574" max="13574" width="10.5703125" style="153" customWidth="1"/>
    <col min="13575" max="13575" width="35.42578125" style="153" customWidth="1"/>
    <col min="13576" max="13576" width="18.28515625" style="153" customWidth="1"/>
    <col min="13577" max="13577" width="18.7109375" style="153" bestFit="1" customWidth="1"/>
    <col min="13578" max="13578" width="26.140625" style="153" customWidth="1"/>
    <col min="13579" max="13824" width="9.140625" style="153"/>
    <col min="13825" max="13825" width="9" style="153" customWidth="1"/>
    <col min="13826" max="13826" width="10.7109375" style="153" customWidth="1"/>
    <col min="13827" max="13827" width="12.5703125" style="153" customWidth="1"/>
    <col min="13828" max="13828" width="40.7109375" style="153" customWidth="1"/>
    <col min="13829" max="13829" width="12" style="153" customWidth="1"/>
    <col min="13830" max="13830" width="10.5703125" style="153" customWidth="1"/>
    <col min="13831" max="13831" width="35.42578125" style="153" customWidth="1"/>
    <col min="13832" max="13832" width="18.28515625" style="153" customWidth="1"/>
    <col min="13833" max="13833" width="18.7109375" style="153" bestFit="1" customWidth="1"/>
    <col min="13834" max="13834" width="26.140625" style="153" customWidth="1"/>
    <col min="13835" max="14080" width="9.140625" style="153"/>
    <col min="14081" max="14081" width="9" style="153" customWidth="1"/>
    <col min="14082" max="14082" width="10.7109375" style="153" customWidth="1"/>
    <col min="14083" max="14083" width="12.5703125" style="153" customWidth="1"/>
    <col min="14084" max="14084" width="40.7109375" style="153" customWidth="1"/>
    <col min="14085" max="14085" width="12" style="153" customWidth="1"/>
    <col min="14086" max="14086" width="10.5703125" style="153" customWidth="1"/>
    <col min="14087" max="14087" width="35.42578125" style="153" customWidth="1"/>
    <col min="14088" max="14088" width="18.28515625" style="153" customWidth="1"/>
    <col min="14089" max="14089" width="18.7109375" style="153" bestFit="1" customWidth="1"/>
    <col min="14090" max="14090" width="26.140625" style="153" customWidth="1"/>
    <col min="14091" max="14336" width="9.140625" style="153"/>
    <col min="14337" max="14337" width="9" style="153" customWidth="1"/>
    <col min="14338" max="14338" width="10.7109375" style="153" customWidth="1"/>
    <col min="14339" max="14339" width="12.5703125" style="153" customWidth="1"/>
    <col min="14340" max="14340" width="40.7109375" style="153" customWidth="1"/>
    <col min="14341" max="14341" width="12" style="153" customWidth="1"/>
    <col min="14342" max="14342" width="10.5703125" style="153" customWidth="1"/>
    <col min="14343" max="14343" width="35.42578125" style="153" customWidth="1"/>
    <col min="14344" max="14344" width="18.28515625" style="153" customWidth="1"/>
    <col min="14345" max="14345" width="18.7109375" style="153" bestFit="1" customWidth="1"/>
    <col min="14346" max="14346" width="26.140625" style="153" customWidth="1"/>
    <col min="14347" max="14592" width="9.140625" style="153"/>
    <col min="14593" max="14593" width="9" style="153" customWidth="1"/>
    <col min="14594" max="14594" width="10.7109375" style="153" customWidth="1"/>
    <col min="14595" max="14595" width="12.5703125" style="153" customWidth="1"/>
    <col min="14596" max="14596" width="40.7109375" style="153" customWidth="1"/>
    <col min="14597" max="14597" width="12" style="153" customWidth="1"/>
    <col min="14598" max="14598" width="10.5703125" style="153" customWidth="1"/>
    <col min="14599" max="14599" width="35.42578125" style="153" customWidth="1"/>
    <col min="14600" max="14600" width="18.28515625" style="153" customWidth="1"/>
    <col min="14601" max="14601" width="18.7109375" style="153" bestFit="1" customWidth="1"/>
    <col min="14602" max="14602" width="26.140625" style="153" customWidth="1"/>
    <col min="14603" max="14848" width="9.140625" style="153"/>
    <col min="14849" max="14849" width="9" style="153" customWidth="1"/>
    <col min="14850" max="14850" width="10.7109375" style="153" customWidth="1"/>
    <col min="14851" max="14851" width="12.5703125" style="153" customWidth="1"/>
    <col min="14852" max="14852" width="40.7109375" style="153" customWidth="1"/>
    <col min="14853" max="14853" width="12" style="153" customWidth="1"/>
    <col min="14854" max="14854" width="10.5703125" style="153" customWidth="1"/>
    <col min="14855" max="14855" width="35.42578125" style="153" customWidth="1"/>
    <col min="14856" max="14856" width="18.28515625" style="153" customWidth="1"/>
    <col min="14857" max="14857" width="18.7109375" style="153" bestFit="1" customWidth="1"/>
    <col min="14858" max="14858" width="26.140625" style="153" customWidth="1"/>
    <col min="14859" max="15104" width="9.140625" style="153"/>
    <col min="15105" max="15105" width="9" style="153" customWidth="1"/>
    <col min="15106" max="15106" width="10.7109375" style="153" customWidth="1"/>
    <col min="15107" max="15107" width="12.5703125" style="153" customWidth="1"/>
    <col min="15108" max="15108" width="40.7109375" style="153" customWidth="1"/>
    <col min="15109" max="15109" width="12" style="153" customWidth="1"/>
    <col min="15110" max="15110" width="10.5703125" style="153" customWidth="1"/>
    <col min="15111" max="15111" width="35.42578125" style="153" customWidth="1"/>
    <col min="15112" max="15112" width="18.28515625" style="153" customWidth="1"/>
    <col min="15113" max="15113" width="18.7109375" style="153" bestFit="1" customWidth="1"/>
    <col min="15114" max="15114" width="26.140625" style="153" customWidth="1"/>
    <col min="15115" max="15360" width="9.140625" style="153"/>
    <col min="15361" max="15361" width="9" style="153" customWidth="1"/>
    <col min="15362" max="15362" width="10.7109375" style="153" customWidth="1"/>
    <col min="15363" max="15363" width="12.5703125" style="153" customWidth="1"/>
    <col min="15364" max="15364" width="40.7109375" style="153" customWidth="1"/>
    <col min="15365" max="15365" width="12" style="153" customWidth="1"/>
    <col min="15366" max="15366" width="10.5703125" style="153" customWidth="1"/>
    <col min="15367" max="15367" width="35.42578125" style="153" customWidth="1"/>
    <col min="15368" max="15368" width="18.28515625" style="153" customWidth="1"/>
    <col min="15369" max="15369" width="18.7109375" style="153" bestFit="1" customWidth="1"/>
    <col min="15370" max="15370" width="26.140625" style="153" customWidth="1"/>
    <col min="15371" max="15616" width="9.140625" style="153"/>
    <col min="15617" max="15617" width="9" style="153" customWidth="1"/>
    <col min="15618" max="15618" width="10.7109375" style="153" customWidth="1"/>
    <col min="15619" max="15619" width="12.5703125" style="153" customWidth="1"/>
    <col min="15620" max="15620" width="40.7109375" style="153" customWidth="1"/>
    <col min="15621" max="15621" width="12" style="153" customWidth="1"/>
    <col min="15622" max="15622" width="10.5703125" style="153" customWidth="1"/>
    <col min="15623" max="15623" width="35.42578125" style="153" customWidth="1"/>
    <col min="15624" max="15624" width="18.28515625" style="153" customWidth="1"/>
    <col min="15625" max="15625" width="18.7109375" style="153" bestFit="1" customWidth="1"/>
    <col min="15626" max="15626" width="26.140625" style="153" customWidth="1"/>
    <col min="15627" max="15872" width="9.140625" style="153"/>
    <col min="15873" max="15873" width="9" style="153" customWidth="1"/>
    <col min="15874" max="15874" width="10.7109375" style="153" customWidth="1"/>
    <col min="15875" max="15875" width="12.5703125" style="153" customWidth="1"/>
    <col min="15876" max="15876" width="40.7109375" style="153" customWidth="1"/>
    <col min="15877" max="15877" width="12" style="153" customWidth="1"/>
    <col min="15878" max="15878" width="10.5703125" style="153" customWidth="1"/>
    <col min="15879" max="15879" width="35.42578125" style="153" customWidth="1"/>
    <col min="15880" max="15880" width="18.28515625" style="153" customWidth="1"/>
    <col min="15881" max="15881" width="18.7109375" style="153" bestFit="1" customWidth="1"/>
    <col min="15882" max="15882" width="26.140625" style="153" customWidth="1"/>
    <col min="15883" max="16128" width="9.140625" style="153"/>
    <col min="16129" max="16129" width="9" style="153" customWidth="1"/>
    <col min="16130" max="16130" width="10.7109375" style="153" customWidth="1"/>
    <col min="16131" max="16131" width="12.5703125" style="153" customWidth="1"/>
    <col min="16132" max="16132" width="40.7109375" style="153" customWidth="1"/>
    <col min="16133" max="16133" width="12" style="153" customWidth="1"/>
    <col min="16134" max="16134" width="10.5703125" style="153" customWidth="1"/>
    <col min="16135" max="16135" width="35.42578125" style="153" customWidth="1"/>
    <col min="16136" max="16136" width="18.28515625" style="153" customWidth="1"/>
    <col min="16137" max="16137" width="18.7109375" style="153" bestFit="1" customWidth="1"/>
    <col min="16138" max="16138" width="26.140625" style="153" customWidth="1"/>
    <col min="16139" max="16384" width="9.140625" style="153"/>
  </cols>
  <sheetData>
    <row r="1" spans="1:12" x14ac:dyDescent="0.55000000000000004">
      <c r="A1" s="355" t="s">
        <v>170</v>
      </c>
      <c r="B1" s="355"/>
      <c r="C1" s="355"/>
      <c r="D1" s="355"/>
      <c r="E1" s="355"/>
      <c r="F1" s="355"/>
      <c r="G1" s="355"/>
      <c r="H1" s="355"/>
    </row>
    <row r="2" spans="1:12" s="142" customFormat="1" ht="33.75" customHeight="1" x14ac:dyDescent="0.55000000000000004">
      <c r="A2" s="356" t="s">
        <v>269</v>
      </c>
      <c r="B2" s="356"/>
      <c r="C2" s="356"/>
      <c r="D2" s="356"/>
      <c r="E2" s="356"/>
      <c r="F2" s="356"/>
      <c r="G2" s="356"/>
      <c r="H2" s="356"/>
      <c r="L2" s="299"/>
    </row>
    <row r="3" spans="1:12" s="142" customFormat="1" x14ac:dyDescent="0.55000000000000004">
      <c r="A3" s="357" t="s">
        <v>222</v>
      </c>
      <c r="B3" s="357"/>
      <c r="C3" s="142" t="s">
        <v>254</v>
      </c>
      <c r="E3" s="238"/>
      <c r="L3" s="299"/>
    </row>
    <row r="4" spans="1:12" s="142" customFormat="1" x14ac:dyDescent="0.55000000000000004">
      <c r="A4" s="357" t="s">
        <v>223</v>
      </c>
      <c r="B4" s="357"/>
      <c r="C4" s="142" t="s">
        <v>138</v>
      </c>
      <c r="E4" s="204"/>
      <c r="F4" s="204" t="s">
        <v>21</v>
      </c>
      <c r="L4" s="299"/>
    </row>
    <row r="5" spans="1:12" s="142" customFormat="1" x14ac:dyDescent="0.55000000000000004">
      <c r="A5" s="357" t="s">
        <v>224</v>
      </c>
      <c r="B5" s="357"/>
      <c r="C5" s="142" t="s">
        <v>225</v>
      </c>
      <c r="E5" s="238"/>
      <c r="L5" s="299"/>
    </row>
    <row r="6" spans="1:12" s="142" customFormat="1" x14ac:dyDescent="0.55000000000000004">
      <c r="A6" s="145" t="s">
        <v>270</v>
      </c>
      <c r="B6" s="145"/>
      <c r="E6" s="238" t="s">
        <v>271</v>
      </c>
      <c r="F6" s="151">
        <v>13</v>
      </c>
      <c r="G6" s="142" t="s">
        <v>16</v>
      </c>
      <c r="L6" s="299"/>
    </row>
    <row r="7" spans="1:12" s="142" customFormat="1" x14ac:dyDescent="0.55000000000000004">
      <c r="A7" s="145" t="s">
        <v>226</v>
      </c>
      <c r="C7" s="205" t="s">
        <v>296</v>
      </c>
      <c r="D7" s="205"/>
      <c r="E7" s="238"/>
      <c r="F7" s="151"/>
      <c r="L7" s="299"/>
    </row>
    <row r="8" spans="1:12" x14ac:dyDescent="0.55000000000000004">
      <c r="A8" s="152"/>
      <c r="D8" s="240"/>
      <c r="E8" s="153"/>
      <c r="H8" s="224" t="s">
        <v>227</v>
      </c>
    </row>
    <row r="9" spans="1:12" s="146" customFormat="1" x14ac:dyDescent="0.2">
      <c r="A9" s="241" t="s">
        <v>13</v>
      </c>
      <c r="B9" s="358" t="s">
        <v>0</v>
      </c>
      <c r="C9" s="359"/>
      <c r="D9" s="359"/>
      <c r="E9" s="359"/>
      <c r="F9" s="360"/>
      <c r="G9" s="262" t="s">
        <v>236</v>
      </c>
      <c r="H9" s="243" t="s">
        <v>1</v>
      </c>
      <c r="J9" s="149"/>
      <c r="L9" s="300"/>
    </row>
    <row r="10" spans="1:12" s="147" customFormat="1" ht="24" customHeight="1" x14ac:dyDescent="0.55000000000000004">
      <c r="A10" s="282">
        <v>1</v>
      </c>
      <c r="B10" s="352" t="s">
        <v>220</v>
      </c>
      <c r="C10" s="353"/>
      <c r="D10" s="353"/>
      <c r="E10" s="353"/>
      <c r="F10" s="354"/>
      <c r="G10" s="264"/>
      <c r="H10" s="155"/>
      <c r="L10" s="301"/>
    </row>
    <row r="11" spans="1:12" ht="24" customHeight="1" x14ac:dyDescent="0.55000000000000004">
      <c r="A11" s="148"/>
      <c r="B11" s="295" t="s">
        <v>275</v>
      </c>
      <c r="C11" s="296"/>
      <c r="D11" s="296"/>
      <c r="E11" s="296"/>
      <c r="F11" s="297"/>
      <c r="G11" s="248">
        <f>'ปร.1(ก)'!G12</f>
        <v>55317.791222234118</v>
      </c>
      <c r="H11" s="156"/>
    </row>
    <row r="12" spans="1:12" ht="24" customHeight="1" x14ac:dyDescent="0.55000000000000004">
      <c r="A12" s="148"/>
      <c r="B12" s="292" t="s">
        <v>276</v>
      </c>
      <c r="C12" s="293"/>
      <c r="D12" s="293"/>
      <c r="E12" s="293"/>
      <c r="F12" s="294"/>
      <c r="G12" s="248">
        <f>'ปร.1(ก)'!G13</f>
        <v>59483.34599999999</v>
      </c>
      <c r="H12" s="156"/>
    </row>
    <row r="13" spans="1:12" ht="24" customHeight="1" x14ac:dyDescent="0.55000000000000004">
      <c r="A13" s="148"/>
      <c r="B13" s="292" t="s">
        <v>277</v>
      </c>
      <c r="C13" s="293"/>
      <c r="D13" s="293"/>
      <c r="E13" s="293"/>
      <c r="F13" s="294"/>
      <c r="G13" s="248">
        <f>'ปร.1(ก)'!G14</f>
        <v>5790724.2335446663</v>
      </c>
      <c r="H13" s="156"/>
    </row>
    <row r="14" spans="1:12" ht="24" customHeight="1" x14ac:dyDescent="0.55000000000000004">
      <c r="A14" s="148"/>
      <c r="B14" s="292" t="s">
        <v>278</v>
      </c>
      <c r="C14" s="293"/>
      <c r="D14" s="293"/>
      <c r="E14" s="293"/>
      <c r="F14" s="294"/>
      <c r="G14" s="248">
        <f>'ปร.1(ก)'!G15</f>
        <v>80800.643456000005</v>
      </c>
      <c r="H14" s="156"/>
    </row>
    <row r="15" spans="1:12" ht="24" customHeight="1" x14ac:dyDescent="0.55000000000000004">
      <c r="A15" s="148"/>
      <c r="B15" s="292" t="s">
        <v>279</v>
      </c>
      <c r="C15" s="293"/>
      <c r="D15" s="293"/>
      <c r="E15" s="293"/>
      <c r="F15" s="294"/>
      <c r="G15" s="248">
        <f>'ปร.1(ก)'!G16</f>
        <v>80025.420800000007</v>
      </c>
      <c r="H15" s="156"/>
    </row>
    <row r="16" spans="1:12" ht="24" customHeight="1" x14ac:dyDescent="0.55000000000000004">
      <c r="A16" s="148"/>
      <c r="B16" s="292" t="s">
        <v>280</v>
      </c>
      <c r="C16" s="293"/>
      <c r="D16" s="293"/>
      <c r="E16" s="293"/>
      <c r="F16" s="294"/>
      <c r="G16" s="248">
        <f>'ปร.1(ก)'!G17</f>
        <v>320846.5</v>
      </c>
      <c r="H16" s="156"/>
    </row>
    <row r="17" spans="1:12" ht="24" customHeight="1" x14ac:dyDescent="0.55000000000000004">
      <c r="A17" s="148"/>
      <c r="B17" s="292" t="s">
        <v>281</v>
      </c>
      <c r="C17" s="293"/>
      <c r="D17" s="293"/>
      <c r="E17" s="293"/>
      <c r="F17" s="294"/>
      <c r="G17" s="248">
        <f>'ปร.1(ก)'!G18</f>
        <v>65300.175200000005</v>
      </c>
      <c r="H17" s="156"/>
    </row>
    <row r="18" spans="1:12" ht="24" customHeight="1" x14ac:dyDescent="0.55000000000000004">
      <c r="A18" s="148"/>
      <c r="B18" s="292" t="s">
        <v>282</v>
      </c>
      <c r="C18" s="293"/>
      <c r="D18" s="293"/>
      <c r="E18" s="293"/>
      <c r="F18" s="294"/>
      <c r="G18" s="248">
        <f>'ปร.1(ก)'!G19</f>
        <v>28336.811483157897</v>
      </c>
      <c r="H18" s="156"/>
    </row>
    <row r="19" spans="1:12" ht="24" customHeight="1" x14ac:dyDescent="0.55000000000000004">
      <c r="A19" s="283"/>
      <c r="B19" s="292" t="s">
        <v>283</v>
      </c>
      <c r="C19" s="293"/>
      <c r="D19" s="293"/>
      <c r="E19" s="293"/>
      <c r="F19" s="294"/>
      <c r="G19" s="248">
        <f>'ปร.1(ก)'!G20</f>
        <v>207750.7128479422</v>
      </c>
      <c r="H19" s="285"/>
      <c r="J19" s="249">
        <f>SUM(G11:G19)</f>
        <v>6688585.6345540015</v>
      </c>
      <c r="L19" s="298">
        <f>'ปร.1(ก)'!G27</f>
        <v>6688585.6345540015</v>
      </c>
    </row>
    <row r="20" spans="1:12" ht="24" customHeight="1" x14ac:dyDescent="0.55000000000000004">
      <c r="A20" s="283"/>
      <c r="B20" s="343"/>
      <c r="C20" s="344"/>
      <c r="D20" s="344"/>
      <c r="E20" s="344"/>
      <c r="F20" s="345"/>
      <c r="G20" s="284"/>
      <c r="H20" s="285"/>
    </row>
    <row r="21" spans="1:12" ht="24" customHeight="1" x14ac:dyDescent="0.55000000000000004">
      <c r="A21" s="286">
        <v>2</v>
      </c>
      <c r="B21" s="346" t="s">
        <v>272</v>
      </c>
      <c r="C21" s="347"/>
      <c r="D21" s="347"/>
      <c r="E21" s="347"/>
      <c r="F21" s="348"/>
      <c r="G21" s="284"/>
      <c r="H21" s="285"/>
    </row>
    <row r="22" spans="1:12" ht="24" customHeight="1" x14ac:dyDescent="0.55000000000000004">
      <c r="A22" s="283"/>
      <c r="B22" s="349" t="s">
        <v>284</v>
      </c>
      <c r="C22" s="350"/>
      <c r="D22" s="350"/>
      <c r="E22" s="350"/>
      <c r="F22" s="351"/>
      <c r="G22" s="284">
        <f>ปร.3!G20</f>
        <v>126000</v>
      </c>
      <c r="H22" s="285"/>
    </row>
    <row r="23" spans="1:12" ht="24" customHeight="1" x14ac:dyDescent="0.55000000000000004">
      <c r="A23" s="283"/>
      <c r="B23" s="343"/>
      <c r="C23" s="344"/>
      <c r="D23" s="344"/>
      <c r="E23" s="344"/>
      <c r="F23" s="345"/>
      <c r="G23" s="284"/>
      <c r="H23" s="285"/>
    </row>
    <row r="24" spans="1:12" ht="24" customHeight="1" x14ac:dyDescent="0.55000000000000004">
      <c r="A24" s="283"/>
      <c r="B24" s="343"/>
      <c r="C24" s="344"/>
      <c r="D24" s="344"/>
      <c r="E24" s="344"/>
      <c r="F24" s="345"/>
      <c r="G24" s="284"/>
      <c r="H24" s="285"/>
    </row>
    <row r="25" spans="1:12" ht="24" customHeight="1" x14ac:dyDescent="0.55000000000000004">
      <c r="A25" s="283"/>
      <c r="B25" s="343"/>
      <c r="C25" s="344"/>
      <c r="D25" s="344"/>
      <c r="E25" s="344"/>
      <c r="F25" s="345"/>
      <c r="G25" s="284"/>
      <c r="H25" s="285"/>
    </row>
    <row r="26" spans="1:12" ht="24" customHeight="1" x14ac:dyDescent="0.55000000000000004">
      <c r="A26" s="251"/>
      <c r="B26" s="361"/>
      <c r="C26" s="362"/>
      <c r="D26" s="362"/>
      <c r="E26" s="362"/>
      <c r="F26" s="363"/>
      <c r="G26" s="265"/>
      <c r="H26" s="160"/>
    </row>
    <row r="27" spans="1:12" s="253" customFormat="1" ht="28.5" customHeight="1" thickBot="1" x14ac:dyDescent="0.6">
      <c r="A27" s="364" t="s">
        <v>2</v>
      </c>
      <c r="B27" s="367" t="s">
        <v>273</v>
      </c>
      <c r="C27" s="368"/>
      <c r="D27" s="368"/>
      <c r="E27" s="368"/>
      <c r="F27" s="369"/>
      <c r="G27" s="287">
        <f>SUM(G10:G26)</f>
        <v>6814585.6345540015</v>
      </c>
      <c r="H27" s="288"/>
      <c r="J27" s="302">
        <v>6823846.7531249216</v>
      </c>
      <c r="L27" s="302"/>
    </row>
    <row r="28" spans="1:12" s="152" customFormat="1" ht="28.5" customHeight="1" thickTop="1" thickBot="1" x14ac:dyDescent="0.6">
      <c r="A28" s="365"/>
      <c r="B28" s="370" t="s">
        <v>274</v>
      </c>
      <c r="C28" s="371"/>
      <c r="D28" s="371"/>
      <c r="E28" s="371"/>
      <c r="F28" s="372"/>
      <c r="G28" s="289">
        <f>G27</f>
        <v>6814585.6345540015</v>
      </c>
      <c r="H28" s="290"/>
      <c r="J28" s="291">
        <v>25385542.289999999</v>
      </c>
      <c r="L28" s="143"/>
    </row>
    <row r="29" spans="1:12" s="152" customFormat="1" ht="28.5" customHeight="1" thickTop="1" thickBot="1" x14ac:dyDescent="0.6">
      <c r="A29" s="366"/>
      <c r="B29" s="373" t="s">
        <v>274</v>
      </c>
      <c r="C29" s="374"/>
      <c r="D29" s="374" t="str">
        <f>BAHTTEXT(G28)</f>
        <v>หกล้านแปดแสนหนึ่งหมื่นสี่พันห้าร้อยแปดสิบห้าบาทหกสิบสามสตางค์</v>
      </c>
      <c r="E29" s="374"/>
      <c r="F29" s="374"/>
      <c r="G29" s="374"/>
      <c r="H29" s="375"/>
      <c r="L29" s="143"/>
    </row>
    <row r="30" spans="1:12" ht="24.75" thickTop="1" x14ac:dyDescent="0.55000000000000004">
      <c r="B30" s="217"/>
      <c r="C30" s="217"/>
      <c r="D30" s="217"/>
      <c r="E30" s="217"/>
      <c r="F30" s="217"/>
      <c r="H30" s="217"/>
    </row>
    <row r="31" spans="1:12" x14ac:dyDescent="0.55000000000000004">
      <c r="B31" s="217"/>
      <c r="C31" s="217"/>
      <c r="D31" s="217"/>
      <c r="E31" s="217"/>
      <c r="G31" s="217"/>
      <c r="H31" s="217"/>
    </row>
    <row r="32" spans="1:12" x14ac:dyDescent="0.55000000000000004">
      <c r="B32" s="219"/>
      <c r="C32" s="219"/>
      <c r="D32" s="219"/>
      <c r="E32" s="219"/>
      <c r="F32" s="162"/>
      <c r="G32" s="162"/>
    </row>
    <row r="33" spans="2:11" x14ac:dyDescent="0.55000000000000004">
      <c r="B33" s="218"/>
      <c r="C33" s="218"/>
      <c r="D33" s="219"/>
      <c r="E33" s="254"/>
      <c r="F33" s="217"/>
      <c r="G33" s="162"/>
      <c r="H33" s="162"/>
      <c r="K33" s="162"/>
    </row>
    <row r="34" spans="2:11" x14ac:dyDescent="0.55000000000000004">
      <c r="B34" s="259"/>
      <c r="C34" s="259"/>
      <c r="D34" s="217"/>
      <c r="E34" s="217"/>
      <c r="K34" s="217"/>
    </row>
    <row r="35" spans="2:11" x14ac:dyDescent="0.55000000000000004">
      <c r="B35" s="219"/>
      <c r="C35" s="219"/>
      <c r="D35" s="219"/>
      <c r="E35" s="219"/>
      <c r="F35" s="162"/>
      <c r="G35" s="162"/>
      <c r="H35" s="162"/>
    </row>
    <row r="36" spans="2:11" x14ac:dyDescent="0.55000000000000004">
      <c r="B36" s="218"/>
      <c r="C36" s="218"/>
      <c r="D36" s="219"/>
      <c r="E36" s="219"/>
      <c r="F36" s="217"/>
      <c r="G36" s="162"/>
      <c r="H36" s="162"/>
      <c r="K36" s="162"/>
    </row>
    <row r="37" spans="2:11" x14ac:dyDescent="0.55000000000000004">
      <c r="B37" s="259"/>
      <c r="C37" s="259"/>
      <c r="D37" s="217"/>
      <c r="E37" s="217"/>
      <c r="K37" s="217"/>
    </row>
    <row r="38" spans="2:11" x14ac:dyDescent="0.55000000000000004">
      <c r="B38" s="219"/>
      <c r="C38" s="219"/>
      <c r="D38" s="219"/>
      <c r="E38" s="219"/>
      <c r="F38" s="162"/>
      <c r="G38" s="162"/>
      <c r="H38" s="162"/>
      <c r="J38" s="217"/>
    </row>
    <row r="39" spans="2:11" x14ac:dyDescent="0.55000000000000004">
      <c r="B39" s="219"/>
      <c r="C39" s="219"/>
      <c r="D39" s="219"/>
      <c r="E39" s="219"/>
      <c r="F39" s="162"/>
      <c r="G39" s="162"/>
      <c r="H39" s="162"/>
      <c r="J39" s="217"/>
    </row>
    <row r="40" spans="2:11" x14ac:dyDescent="0.55000000000000004">
      <c r="B40" s="219"/>
      <c r="C40" s="219"/>
      <c r="D40" s="219"/>
      <c r="E40" s="219"/>
      <c r="F40" s="162"/>
      <c r="G40" s="162"/>
      <c r="H40" s="162"/>
      <c r="J40" s="217"/>
    </row>
    <row r="41" spans="2:11" x14ac:dyDescent="0.55000000000000004">
      <c r="B41" s="219"/>
      <c r="C41" s="219"/>
      <c r="D41" s="219"/>
      <c r="E41" s="219"/>
      <c r="F41" s="162"/>
      <c r="G41" s="162"/>
      <c r="H41" s="162"/>
      <c r="J41" s="217"/>
    </row>
    <row r="42" spans="2:11" x14ac:dyDescent="0.55000000000000004">
      <c r="B42" s="219"/>
      <c r="C42" s="219"/>
      <c r="D42" s="219"/>
      <c r="E42" s="219"/>
      <c r="F42" s="162"/>
      <c r="G42" s="162"/>
      <c r="H42" s="162"/>
      <c r="J42" s="217"/>
    </row>
    <row r="43" spans="2:11" x14ac:dyDescent="0.55000000000000004">
      <c r="B43" s="218"/>
      <c r="C43" s="218"/>
      <c r="D43" s="219"/>
      <c r="E43" s="254"/>
      <c r="F43" s="219"/>
      <c r="G43" s="162"/>
      <c r="H43" s="162"/>
      <c r="J43" s="219"/>
      <c r="K43" s="162"/>
    </row>
    <row r="45" spans="2:11" x14ac:dyDescent="0.55000000000000004">
      <c r="H45" s="144"/>
    </row>
    <row r="47" spans="2:11" x14ac:dyDescent="0.55000000000000004">
      <c r="H47" s="144" t="s">
        <v>244</v>
      </c>
    </row>
  </sheetData>
  <mergeCells count="19">
    <mergeCell ref="B23:F23"/>
    <mergeCell ref="B24:F24"/>
    <mergeCell ref="B25:F25"/>
    <mergeCell ref="B26:F26"/>
    <mergeCell ref="A27:A29"/>
    <mergeCell ref="B27:F27"/>
    <mergeCell ref="B28:F28"/>
    <mergeCell ref="B29:C29"/>
    <mergeCell ref="D29:H29"/>
    <mergeCell ref="B20:F20"/>
    <mergeCell ref="B21:F21"/>
    <mergeCell ref="B22:F22"/>
    <mergeCell ref="B10:F10"/>
    <mergeCell ref="A1:H1"/>
    <mergeCell ref="A2:H2"/>
    <mergeCell ref="A3:B3"/>
    <mergeCell ref="A4:B4"/>
    <mergeCell ref="A5:B5"/>
    <mergeCell ref="B9:F9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618B-3354-4D99-9177-5AB7A30A4AD6}">
  <sheetPr>
    <tabColor rgb="FFFFFF00"/>
  </sheetPr>
  <dimension ref="A1:M47"/>
  <sheetViews>
    <sheetView view="pageBreakPreview" zoomScaleNormal="100" zoomScaleSheetLayoutView="100" workbookViewId="0">
      <selection activeCell="L18" sqref="L18"/>
    </sheetView>
  </sheetViews>
  <sheetFormatPr defaultRowHeight="24" x14ac:dyDescent="0.55000000000000004"/>
  <cols>
    <col min="1" max="1" width="9" style="153" customWidth="1"/>
    <col min="2" max="2" width="10.7109375" style="153" customWidth="1"/>
    <col min="3" max="3" width="12.5703125" style="153" customWidth="1"/>
    <col min="4" max="4" width="38.42578125" style="153" customWidth="1"/>
    <col min="5" max="5" width="18.140625" style="240" customWidth="1"/>
    <col min="6" max="6" width="18.140625" style="153" customWidth="1"/>
    <col min="7" max="7" width="19.5703125" style="153" customWidth="1"/>
    <col min="8" max="8" width="15" style="153" customWidth="1"/>
    <col min="9" max="9" width="18.7109375" style="153" bestFit="1" customWidth="1"/>
    <col min="10" max="10" width="17.42578125" style="153" bestFit="1" customWidth="1"/>
    <col min="11" max="256" width="9.140625" style="153"/>
    <col min="257" max="257" width="9" style="153" customWidth="1"/>
    <col min="258" max="258" width="10.7109375" style="153" customWidth="1"/>
    <col min="259" max="259" width="12.5703125" style="153" customWidth="1"/>
    <col min="260" max="260" width="46" style="153" customWidth="1"/>
    <col min="261" max="262" width="18.140625" style="153" customWidth="1"/>
    <col min="263" max="263" width="19.5703125" style="153" customWidth="1"/>
    <col min="264" max="264" width="15" style="153" customWidth="1"/>
    <col min="265" max="265" width="18.7109375" style="153" bestFit="1" customWidth="1"/>
    <col min="266" max="266" width="17.42578125" style="153" bestFit="1" customWidth="1"/>
    <col min="267" max="512" width="9.140625" style="153"/>
    <col min="513" max="513" width="9" style="153" customWidth="1"/>
    <col min="514" max="514" width="10.7109375" style="153" customWidth="1"/>
    <col min="515" max="515" width="12.5703125" style="153" customWidth="1"/>
    <col min="516" max="516" width="46" style="153" customWidth="1"/>
    <col min="517" max="518" width="18.140625" style="153" customWidth="1"/>
    <col min="519" max="519" width="19.5703125" style="153" customWidth="1"/>
    <col min="520" max="520" width="15" style="153" customWidth="1"/>
    <col min="521" max="521" width="18.7109375" style="153" bestFit="1" customWidth="1"/>
    <col min="522" max="522" width="17.42578125" style="153" bestFit="1" customWidth="1"/>
    <col min="523" max="768" width="9.140625" style="153"/>
    <col min="769" max="769" width="9" style="153" customWidth="1"/>
    <col min="770" max="770" width="10.7109375" style="153" customWidth="1"/>
    <col min="771" max="771" width="12.5703125" style="153" customWidth="1"/>
    <col min="772" max="772" width="46" style="153" customWidth="1"/>
    <col min="773" max="774" width="18.140625" style="153" customWidth="1"/>
    <col min="775" max="775" width="19.5703125" style="153" customWidth="1"/>
    <col min="776" max="776" width="15" style="153" customWidth="1"/>
    <col min="777" max="777" width="18.7109375" style="153" bestFit="1" customWidth="1"/>
    <col min="778" max="778" width="17.42578125" style="153" bestFit="1" customWidth="1"/>
    <col min="779" max="1024" width="9.140625" style="153"/>
    <col min="1025" max="1025" width="9" style="153" customWidth="1"/>
    <col min="1026" max="1026" width="10.7109375" style="153" customWidth="1"/>
    <col min="1027" max="1027" width="12.5703125" style="153" customWidth="1"/>
    <col min="1028" max="1028" width="46" style="153" customWidth="1"/>
    <col min="1029" max="1030" width="18.140625" style="153" customWidth="1"/>
    <col min="1031" max="1031" width="19.5703125" style="153" customWidth="1"/>
    <col min="1032" max="1032" width="15" style="153" customWidth="1"/>
    <col min="1033" max="1033" width="18.7109375" style="153" bestFit="1" customWidth="1"/>
    <col min="1034" max="1034" width="17.42578125" style="153" bestFit="1" customWidth="1"/>
    <col min="1035" max="1280" width="9.140625" style="153"/>
    <col min="1281" max="1281" width="9" style="153" customWidth="1"/>
    <col min="1282" max="1282" width="10.7109375" style="153" customWidth="1"/>
    <col min="1283" max="1283" width="12.5703125" style="153" customWidth="1"/>
    <col min="1284" max="1284" width="46" style="153" customWidth="1"/>
    <col min="1285" max="1286" width="18.140625" style="153" customWidth="1"/>
    <col min="1287" max="1287" width="19.5703125" style="153" customWidth="1"/>
    <col min="1288" max="1288" width="15" style="153" customWidth="1"/>
    <col min="1289" max="1289" width="18.7109375" style="153" bestFit="1" customWidth="1"/>
    <col min="1290" max="1290" width="17.42578125" style="153" bestFit="1" customWidth="1"/>
    <col min="1291" max="1536" width="9.140625" style="153"/>
    <col min="1537" max="1537" width="9" style="153" customWidth="1"/>
    <col min="1538" max="1538" width="10.7109375" style="153" customWidth="1"/>
    <col min="1539" max="1539" width="12.5703125" style="153" customWidth="1"/>
    <col min="1540" max="1540" width="46" style="153" customWidth="1"/>
    <col min="1541" max="1542" width="18.140625" style="153" customWidth="1"/>
    <col min="1543" max="1543" width="19.5703125" style="153" customWidth="1"/>
    <col min="1544" max="1544" width="15" style="153" customWidth="1"/>
    <col min="1545" max="1545" width="18.7109375" style="153" bestFit="1" customWidth="1"/>
    <col min="1546" max="1546" width="17.42578125" style="153" bestFit="1" customWidth="1"/>
    <col min="1547" max="1792" width="9.140625" style="153"/>
    <col min="1793" max="1793" width="9" style="153" customWidth="1"/>
    <col min="1794" max="1794" width="10.7109375" style="153" customWidth="1"/>
    <col min="1795" max="1795" width="12.5703125" style="153" customWidth="1"/>
    <col min="1796" max="1796" width="46" style="153" customWidth="1"/>
    <col min="1797" max="1798" width="18.140625" style="153" customWidth="1"/>
    <col min="1799" max="1799" width="19.5703125" style="153" customWidth="1"/>
    <col min="1800" max="1800" width="15" style="153" customWidth="1"/>
    <col min="1801" max="1801" width="18.7109375" style="153" bestFit="1" customWidth="1"/>
    <col min="1802" max="1802" width="17.42578125" style="153" bestFit="1" customWidth="1"/>
    <col min="1803" max="2048" width="9.140625" style="153"/>
    <col min="2049" max="2049" width="9" style="153" customWidth="1"/>
    <col min="2050" max="2050" width="10.7109375" style="153" customWidth="1"/>
    <col min="2051" max="2051" width="12.5703125" style="153" customWidth="1"/>
    <col min="2052" max="2052" width="46" style="153" customWidth="1"/>
    <col min="2053" max="2054" width="18.140625" style="153" customWidth="1"/>
    <col min="2055" max="2055" width="19.5703125" style="153" customWidth="1"/>
    <col min="2056" max="2056" width="15" style="153" customWidth="1"/>
    <col min="2057" max="2057" width="18.7109375" style="153" bestFit="1" customWidth="1"/>
    <col min="2058" max="2058" width="17.42578125" style="153" bestFit="1" customWidth="1"/>
    <col min="2059" max="2304" width="9.140625" style="153"/>
    <col min="2305" max="2305" width="9" style="153" customWidth="1"/>
    <col min="2306" max="2306" width="10.7109375" style="153" customWidth="1"/>
    <col min="2307" max="2307" width="12.5703125" style="153" customWidth="1"/>
    <col min="2308" max="2308" width="46" style="153" customWidth="1"/>
    <col min="2309" max="2310" width="18.140625" style="153" customWidth="1"/>
    <col min="2311" max="2311" width="19.5703125" style="153" customWidth="1"/>
    <col min="2312" max="2312" width="15" style="153" customWidth="1"/>
    <col min="2313" max="2313" width="18.7109375" style="153" bestFit="1" customWidth="1"/>
    <col min="2314" max="2314" width="17.42578125" style="153" bestFit="1" customWidth="1"/>
    <col min="2315" max="2560" width="9.140625" style="153"/>
    <col min="2561" max="2561" width="9" style="153" customWidth="1"/>
    <col min="2562" max="2562" width="10.7109375" style="153" customWidth="1"/>
    <col min="2563" max="2563" width="12.5703125" style="153" customWidth="1"/>
    <col min="2564" max="2564" width="46" style="153" customWidth="1"/>
    <col min="2565" max="2566" width="18.140625" style="153" customWidth="1"/>
    <col min="2567" max="2567" width="19.5703125" style="153" customWidth="1"/>
    <col min="2568" max="2568" width="15" style="153" customWidth="1"/>
    <col min="2569" max="2569" width="18.7109375" style="153" bestFit="1" customWidth="1"/>
    <col min="2570" max="2570" width="17.42578125" style="153" bestFit="1" customWidth="1"/>
    <col min="2571" max="2816" width="9.140625" style="153"/>
    <col min="2817" max="2817" width="9" style="153" customWidth="1"/>
    <col min="2818" max="2818" width="10.7109375" style="153" customWidth="1"/>
    <col min="2819" max="2819" width="12.5703125" style="153" customWidth="1"/>
    <col min="2820" max="2820" width="46" style="153" customWidth="1"/>
    <col min="2821" max="2822" width="18.140625" style="153" customWidth="1"/>
    <col min="2823" max="2823" width="19.5703125" style="153" customWidth="1"/>
    <col min="2824" max="2824" width="15" style="153" customWidth="1"/>
    <col min="2825" max="2825" width="18.7109375" style="153" bestFit="1" customWidth="1"/>
    <col min="2826" max="2826" width="17.42578125" style="153" bestFit="1" customWidth="1"/>
    <col min="2827" max="3072" width="9.140625" style="153"/>
    <col min="3073" max="3073" width="9" style="153" customWidth="1"/>
    <col min="3074" max="3074" width="10.7109375" style="153" customWidth="1"/>
    <col min="3075" max="3075" width="12.5703125" style="153" customWidth="1"/>
    <col min="3076" max="3076" width="46" style="153" customWidth="1"/>
    <col min="3077" max="3078" width="18.140625" style="153" customWidth="1"/>
    <col min="3079" max="3079" width="19.5703125" style="153" customWidth="1"/>
    <col min="3080" max="3080" width="15" style="153" customWidth="1"/>
    <col min="3081" max="3081" width="18.7109375" style="153" bestFit="1" customWidth="1"/>
    <col min="3082" max="3082" width="17.42578125" style="153" bestFit="1" customWidth="1"/>
    <col min="3083" max="3328" width="9.140625" style="153"/>
    <col min="3329" max="3329" width="9" style="153" customWidth="1"/>
    <col min="3330" max="3330" width="10.7109375" style="153" customWidth="1"/>
    <col min="3331" max="3331" width="12.5703125" style="153" customWidth="1"/>
    <col min="3332" max="3332" width="46" style="153" customWidth="1"/>
    <col min="3333" max="3334" width="18.140625" style="153" customWidth="1"/>
    <col min="3335" max="3335" width="19.5703125" style="153" customWidth="1"/>
    <col min="3336" max="3336" width="15" style="153" customWidth="1"/>
    <col min="3337" max="3337" width="18.7109375" style="153" bestFit="1" customWidth="1"/>
    <col min="3338" max="3338" width="17.42578125" style="153" bestFit="1" customWidth="1"/>
    <col min="3339" max="3584" width="9.140625" style="153"/>
    <col min="3585" max="3585" width="9" style="153" customWidth="1"/>
    <col min="3586" max="3586" width="10.7109375" style="153" customWidth="1"/>
    <col min="3587" max="3587" width="12.5703125" style="153" customWidth="1"/>
    <col min="3588" max="3588" width="46" style="153" customWidth="1"/>
    <col min="3589" max="3590" width="18.140625" style="153" customWidth="1"/>
    <col min="3591" max="3591" width="19.5703125" style="153" customWidth="1"/>
    <col min="3592" max="3592" width="15" style="153" customWidth="1"/>
    <col min="3593" max="3593" width="18.7109375" style="153" bestFit="1" customWidth="1"/>
    <col min="3594" max="3594" width="17.42578125" style="153" bestFit="1" customWidth="1"/>
    <col min="3595" max="3840" width="9.140625" style="153"/>
    <col min="3841" max="3841" width="9" style="153" customWidth="1"/>
    <col min="3842" max="3842" width="10.7109375" style="153" customWidth="1"/>
    <col min="3843" max="3843" width="12.5703125" style="153" customWidth="1"/>
    <col min="3844" max="3844" width="46" style="153" customWidth="1"/>
    <col min="3845" max="3846" width="18.140625" style="153" customWidth="1"/>
    <col min="3847" max="3847" width="19.5703125" style="153" customWidth="1"/>
    <col min="3848" max="3848" width="15" style="153" customWidth="1"/>
    <col min="3849" max="3849" width="18.7109375" style="153" bestFit="1" customWidth="1"/>
    <col min="3850" max="3850" width="17.42578125" style="153" bestFit="1" customWidth="1"/>
    <col min="3851" max="4096" width="9.140625" style="153"/>
    <col min="4097" max="4097" width="9" style="153" customWidth="1"/>
    <col min="4098" max="4098" width="10.7109375" style="153" customWidth="1"/>
    <col min="4099" max="4099" width="12.5703125" style="153" customWidth="1"/>
    <col min="4100" max="4100" width="46" style="153" customWidth="1"/>
    <col min="4101" max="4102" width="18.140625" style="153" customWidth="1"/>
    <col min="4103" max="4103" width="19.5703125" style="153" customWidth="1"/>
    <col min="4104" max="4104" width="15" style="153" customWidth="1"/>
    <col min="4105" max="4105" width="18.7109375" style="153" bestFit="1" customWidth="1"/>
    <col min="4106" max="4106" width="17.42578125" style="153" bestFit="1" customWidth="1"/>
    <col min="4107" max="4352" width="9.140625" style="153"/>
    <col min="4353" max="4353" width="9" style="153" customWidth="1"/>
    <col min="4354" max="4354" width="10.7109375" style="153" customWidth="1"/>
    <col min="4355" max="4355" width="12.5703125" style="153" customWidth="1"/>
    <col min="4356" max="4356" width="46" style="153" customWidth="1"/>
    <col min="4357" max="4358" width="18.140625" style="153" customWidth="1"/>
    <col min="4359" max="4359" width="19.5703125" style="153" customWidth="1"/>
    <col min="4360" max="4360" width="15" style="153" customWidth="1"/>
    <col min="4361" max="4361" width="18.7109375" style="153" bestFit="1" customWidth="1"/>
    <col min="4362" max="4362" width="17.42578125" style="153" bestFit="1" customWidth="1"/>
    <col min="4363" max="4608" width="9.140625" style="153"/>
    <col min="4609" max="4609" width="9" style="153" customWidth="1"/>
    <col min="4610" max="4610" width="10.7109375" style="153" customWidth="1"/>
    <col min="4611" max="4611" width="12.5703125" style="153" customWidth="1"/>
    <col min="4612" max="4612" width="46" style="153" customWidth="1"/>
    <col min="4613" max="4614" width="18.140625" style="153" customWidth="1"/>
    <col min="4615" max="4615" width="19.5703125" style="153" customWidth="1"/>
    <col min="4616" max="4616" width="15" style="153" customWidth="1"/>
    <col min="4617" max="4617" width="18.7109375" style="153" bestFit="1" customWidth="1"/>
    <col min="4618" max="4618" width="17.42578125" style="153" bestFit="1" customWidth="1"/>
    <col min="4619" max="4864" width="9.140625" style="153"/>
    <col min="4865" max="4865" width="9" style="153" customWidth="1"/>
    <col min="4866" max="4866" width="10.7109375" style="153" customWidth="1"/>
    <col min="4867" max="4867" width="12.5703125" style="153" customWidth="1"/>
    <col min="4868" max="4868" width="46" style="153" customWidth="1"/>
    <col min="4869" max="4870" width="18.140625" style="153" customWidth="1"/>
    <col min="4871" max="4871" width="19.5703125" style="153" customWidth="1"/>
    <col min="4872" max="4872" width="15" style="153" customWidth="1"/>
    <col min="4873" max="4873" width="18.7109375" style="153" bestFit="1" customWidth="1"/>
    <col min="4874" max="4874" width="17.42578125" style="153" bestFit="1" customWidth="1"/>
    <col min="4875" max="5120" width="9.140625" style="153"/>
    <col min="5121" max="5121" width="9" style="153" customWidth="1"/>
    <col min="5122" max="5122" width="10.7109375" style="153" customWidth="1"/>
    <col min="5123" max="5123" width="12.5703125" style="153" customWidth="1"/>
    <col min="5124" max="5124" width="46" style="153" customWidth="1"/>
    <col min="5125" max="5126" width="18.140625" style="153" customWidth="1"/>
    <col min="5127" max="5127" width="19.5703125" style="153" customWidth="1"/>
    <col min="5128" max="5128" width="15" style="153" customWidth="1"/>
    <col min="5129" max="5129" width="18.7109375" style="153" bestFit="1" customWidth="1"/>
    <col min="5130" max="5130" width="17.42578125" style="153" bestFit="1" customWidth="1"/>
    <col min="5131" max="5376" width="9.140625" style="153"/>
    <col min="5377" max="5377" width="9" style="153" customWidth="1"/>
    <col min="5378" max="5378" width="10.7109375" style="153" customWidth="1"/>
    <col min="5379" max="5379" width="12.5703125" style="153" customWidth="1"/>
    <col min="5380" max="5380" width="46" style="153" customWidth="1"/>
    <col min="5381" max="5382" width="18.140625" style="153" customWidth="1"/>
    <col min="5383" max="5383" width="19.5703125" style="153" customWidth="1"/>
    <col min="5384" max="5384" width="15" style="153" customWidth="1"/>
    <col min="5385" max="5385" width="18.7109375" style="153" bestFit="1" customWidth="1"/>
    <col min="5386" max="5386" width="17.42578125" style="153" bestFit="1" customWidth="1"/>
    <col min="5387" max="5632" width="9.140625" style="153"/>
    <col min="5633" max="5633" width="9" style="153" customWidth="1"/>
    <col min="5634" max="5634" width="10.7109375" style="153" customWidth="1"/>
    <col min="5635" max="5635" width="12.5703125" style="153" customWidth="1"/>
    <col min="5636" max="5636" width="46" style="153" customWidth="1"/>
    <col min="5637" max="5638" width="18.140625" style="153" customWidth="1"/>
    <col min="5639" max="5639" width="19.5703125" style="153" customWidth="1"/>
    <col min="5640" max="5640" width="15" style="153" customWidth="1"/>
    <col min="5641" max="5641" width="18.7109375" style="153" bestFit="1" customWidth="1"/>
    <col min="5642" max="5642" width="17.42578125" style="153" bestFit="1" customWidth="1"/>
    <col min="5643" max="5888" width="9.140625" style="153"/>
    <col min="5889" max="5889" width="9" style="153" customWidth="1"/>
    <col min="5890" max="5890" width="10.7109375" style="153" customWidth="1"/>
    <col min="5891" max="5891" width="12.5703125" style="153" customWidth="1"/>
    <col min="5892" max="5892" width="46" style="153" customWidth="1"/>
    <col min="5893" max="5894" width="18.140625" style="153" customWidth="1"/>
    <col min="5895" max="5895" width="19.5703125" style="153" customWidth="1"/>
    <col min="5896" max="5896" width="15" style="153" customWidth="1"/>
    <col min="5897" max="5897" width="18.7109375" style="153" bestFit="1" customWidth="1"/>
    <col min="5898" max="5898" width="17.42578125" style="153" bestFit="1" customWidth="1"/>
    <col min="5899" max="6144" width="9.140625" style="153"/>
    <col min="6145" max="6145" width="9" style="153" customWidth="1"/>
    <col min="6146" max="6146" width="10.7109375" style="153" customWidth="1"/>
    <col min="6147" max="6147" width="12.5703125" style="153" customWidth="1"/>
    <col min="6148" max="6148" width="46" style="153" customWidth="1"/>
    <col min="6149" max="6150" width="18.140625" style="153" customWidth="1"/>
    <col min="6151" max="6151" width="19.5703125" style="153" customWidth="1"/>
    <col min="6152" max="6152" width="15" style="153" customWidth="1"/>
    <col min="6153" max="6153" width="18.7109375" style="153" bestFit="1" customWidth="1"/>
    <col min="6154" max="6154" width="17.42578125" style="153" bestFit="1" customWidth="1"/>
    <col min="6155" max="6400" width="9.140625" style="153"/>
    <col min="6401" max="6401" width="9" style="153" customWidth="1"/>
    <col min="6402" max="6402" width="10.7109375" style="153" customWidth="1"/>
    <col min="6403" max="6403" width="12.5703125" style="153" customWidth="1"/>
    <col min="6404" max="6404" width="46" style="153" customWidth="1"/>
    <col min="6405" max="6406" width="18.140625" style="153" customWidth="1"/>
    <col min="6407" max="6407" width="19.5703125" style="153" customWidth="1"/>
    <col min="6408" max="6408" width="15" style="153" customWidth="1"/>
    <col min="6409" max="6409" width="18.7109375" style="153" bestFit="1" customWidth="1"/>
    <col min="6410" max="6410" width="17.42578125" style="153" bestFit="1" customWidth="1"/>
    <col min="6411" max="6656" width="9.140625" style="153"/>
    <col min="6657" max="6657" width="9" style="153" customWidth="1"/>
    <col min="6658" max="6658" width="10.7109375" style="153" customWidth="1"/>
    <col min="6659" max="6659" width="12.5703125" style="153" customWidth="1"/>
    <col min="6660" max="6660" width="46" style="153" customWidth="1"/>
    <col min="6661" max="6662" width="18.140625" style="153" customWidth="1"/>
    <col min="6663" max="6663" width="19.5703125" style="153" customWidth="1"/>
    <col min="6664" max="6664" width="15" style="153" customWidth="1"/>
    <col min="6665" max="6665" width="18.7109375" style="153" bestFit="1" customWidth="1"/>
    <col min="6666" max="6666" width="17.42578125" style="153" bestFit="1" customWidth="1"/>
    <col min="6667" max="6912" width="9.140625" style="153"/>
    <col min="6913" max="6913" width="9" style="153" customWidth="1"/>
    <col min="6914" max="6914" width="10.7109375" style="153" customWidth="1"/>
    <col min="6915" max="6915" width="12.5703125" style="153" customWidth="1"/>
    <col min="6916" max="6916" width="46" style="153" customWidth="1"/>
    <col min="6917" max="6918" width="18.140625" style="153" customWidth="1"/>
    <col min="6919" max="6919" width="19.5703125" style="153" customWidth="1"/>
    <col min="6920" max="6920" width="15" style="153" customWidth="1"/>
    <col min="6921" max="6921" width="18.7109375" style="153" bestFit="1" customWidth="1"/>
    <col min="6922" max="6922" width="17.42578125" style="153" bestFit="1" customWidth="1"/>
    <col min="6923" max="7168" width="9.140625" style="153"/>
    <col min="7169" max="7169" width="9" style="153" customWidth="1"/>
    <col min="7170" max="7170" width="10.7109375" style="153" customWidth="1"/>
    <col min="7171" max="7171" width="12.5703125" style="153" customWidth="1"/>
    <col min="7172" max="7172" width="46" style="153" customWidth="1"/>
    <col min="7173" max="7174" width="18.140625" style="153" customWidth="1"/>
    <col min="7175" max="7175" width="19.5703125" style="153" customWidth="1"/>
    <col min="7176" max="7176" width="15" style="153" customWidth="1"/>
    <col min="7177" max="7177" width="18.7109375" style="153" bestFit="1" customWidth="1"/>
    <col min="7178" max="7178" width="17.42578125" style="153" bestFit="1" customWidth="1"/>
    <col min="7179" max="7424" width="9.140625" style="153"/>
    <col min="7425" max="7425" width="9" style="153" customWidth="1"/>
    <col min="7426" max="7426" width="10.7109375" style="153" customWidth="1"/>
    <col min="7427" max="7427" width="12.5703125" style="153" customWidth="1"/>
    <col min="7428" max="7428" width="46" style="153" customWidth="1"/>
    <col min="7429" max="7430" width="18.140625" style="153" customWidth="1"/>
    <col min="7431" max="7431" width="19.5703125" style="153" customWidth="1"/>
    <col min="7432" max="7432" width="15" style="153" customWidth="1"/>
    <col min="7433" max="7433" width="18.7109375" style="153" bestFit="1" customWidth="1"/>
    <col min="7434" max="7434" width="17.42578125" style="153" bestFit="1" customWidth="1"/>
    <col min="7435" max="7680" width="9.140625" style="153"/>
    <col min="7681" max="7681" width="9" style="153" customWidth="1"/>
    <col min="7682" max="7682" width="10.7109375" style="153" customWidth="1"/>
    <col min="7683" max="7683" width="12.5703125" style="153" customWidth="1"/>
    <col min="7684" max="7684" width="46" style="153" customWidth="1"/>
    <col min="7685" max="7686" width="18.140625" style="153" customWidth="1"/>
    <col min="7687" max="7687" width="19.5703125" style="153" customWidth="1"/>
    <col min="7688" max="7688" width="15" style="153" customWidth="1"/>
    <col min="7689" max="7689" width="18.7109375" style="153" bestFit="1" customWidth="1"/>
    <col min="7690" max="7690" width="17.42578125" style="153" bestFit="1" customWidth="1"/>
    <col min="7691" max="7936" width="9.140625" style="153"/>
    <col min="7937" max="7937" width="9" style="153" customWidth="1"/>
    <col min="7938" max="7938" width="10.7109375" style="153" customWidth="1"/>
    <col min="7939" max="7939" width="12.5703125" style="153" customWidth="1"/>
    <col min="7940" max="7940" width="46" style="153" customWidth="1"/>
    <col min="7941" max="7942" width="18.140625" style="153" customWidth="1"/>
    <col min="7943" max="7943" width="19.5703125" style="153" customWidth="1"/>
    <col min="7944" max="7944" width="15" style="153" customWidth="1"/>
    <col min="7945" max="7945" width="18.7109375" style="153" bestFit="1" customWidth="1"/>
    <col min="7946" max="7946" width="17.42578125" style="153" bestFit="1" customWidth="1"/>
    <col min="7947" max="8192" width="9.140625" style="153"/>
    <col min="8193" max="8193" width="9" style="153" customWidth="1"/>
    <col min="8194" max="8194" width="10.7109375" style="153" customWidth="1"/>
    <col min="8195" max="8195" width="12.5703125" style="153" customWidth="1"/>
    <col min="8196" max="8196" width="46" style="153" customWidth="1"/>
    <col min="8197" max="8198" width="18.140625" style="153" customWidth="1"/>
    <col min="8199" max="8199" width="19.5703125" style="153" customWidth="1"/>
    <col min="8200" max="8200" width="15" style="153" customWidth="1"/>
    <col min="8201" max="8201" width="18.7109375" style="153" bestFit="1" customWidth="1"/>
    <col min="8202" max="8202" width="17.42578125" style="153" bestFit="1" customWidth="1"/>
    <col min="8203" max="8448" width="9.140625" style="153"/>
    <col min="8449" max="8449" width="9" style="153" customWidth="1"/>
    <col min="8450" max="8450" width="10.7109375" style="153" customWidth="1"/>
    <col min="8451" max="8451" width="12.5703125" style="153" customWidth="1"/>
    <col min="8452" max="8452" width="46" style="153" customWidth="1"/>
    <col min="8453" max="8454" width="18.140625" style="153" customWidth="1"/>
    <col min="8455" max="8455" width="19.5703125" style="153" customWidth="1"/>
    <col min="8456" max="8456" width="15" style="153" customWidth="1"/>
    <col min="8457" max="8457" width="18.7109375" style="153" bestFit="1" customWidth="1"/>
    <col min="8458" max="8458" width="17.42578125" style="153" bestFit="1" customWidth="1"/>
    <col min="8459" max="8704" width="9.140625" style="153"/>
    <col min="8705" max="8705" width="9" style="153" customWidth="1"/>
    <col min="8706" max="8706" width="10.7109375" style="153" customWidth="1"/>
    <col min="8707" max="8707" width="12.5703125" style="153" customWidth="1"/>
    <col min="8708" max="8708" width="46" style="153" customWidth="1"/>
    <col min="8709" max="8710" width="18.140625" style="153" customWidth="1"/>
    <col min="8711" max="8711" width="19.5703125" style="153" customWidth="1"/>
    <col min="8712" max="8712" width="15" style="153" customWidth="1"/>
    <col min="8713" max="8713" width="18.7109375" style="153" bestFit="1" customWidth="1"/>
    <col min="8714" max="8714" width="17.42578125" style="153" bestFit="1" customWidth="1"/>
    <col min="8715" max="8960" width="9.140625" style="153"/>
    <col min="8961" max="8961" width="9" style="153" customWidth="1"/>
    <col min="8962" max="8962" width="10.7109375" style="153" customWidth="1"/>
    <col min="8963" max="8963" width="12.5703125" style="153" customWidth="1"/>
    <col min="8964" max="8964" width="46" style="153" customWidth="1"/>
    <col min="8965" max="8966" width="18.140625" style="153" customWidth="1"/>
    <col min="8967" max="8967" width="19.5703125" style="153" customWidth="1"/>
    <col min="8968" max="8968" width="15" style="153" customWidth="1"/>
    <col min="8969" max="8969" width="18.7109375" style="153" bestFit="1" customWidth="1"/>
    <col min="8970" max="8970" width="17.42578125" style="153" bestFit="1" customWidth="1"/>
    <col min="8971" max="9216" width="9.140625" style="153"/>
    <col min="9217" max="9217" width="9" style="153" customWidth="1"/>
    <col min="9218" max="9218" width="10.7109375" style="153" customWidth="1"/>
    <col min="9219" max="9219" width="12.5703125" style="153" customWidth="1"/>
    <col min="9220" max="9220" width="46" style="153" customWidth="1"/>
    <col min="9221" max="9222" width="18.140625" style="153" customWidth="1"/>
    <col min="9223" max="9223" width="19.5703125" style="153" customWidth="1"/>
    <col min="9224" max="9224" width="15" style="153" customWidth="1"/>
    <col min="9225" max="9225" width="18.7109375" style="153" bestFit="1" customWidth="1"/>
    <col min="9226" max="9226" width="17.42578125" style="153" bestFit="1" customWidth="1"/>
    <col min="9227" max="9472" width="9.140625" style="153"/>
    <col min="9473" max="9473" width="9" style="153" customWidth="1"/>
    <col min="9474" max="9474" width="10.7109375" style="153" customWidth="1"/>
    <col min="9475" max="9475" width="12.5703125" style="153" customWidth="1"/>
    <col min="9476" max="9476" width="46" style="153" customWidth="1"/>
    <col min="9477" max="9478" width="18.140625" style="153" customWidth="1"/>
    <col min="9479" max="9479" width="19.5703125" style="153" customWidth="1"/>
    <col min="9480" max="9480" width="15" style="153" customWidth="1"/>
    <col min="9481" max="9481" width="18.7109375" style="153" bestFit="1" customWidth="1"/>
    <col min="9482" max="9482" width="17.42578125" style="153" bestFit="1" customWidth="1"/>
    <col min="9483" max="9728" width="9.140625" style="153"/>
    <col min="9729" max="9729" width="9" style="153" customWidth="1"/>
    <col min="9730" max="9730" width="10.7109375" style="153" customWidth="1"/>
    <col min="9731" max="9731" width="12.5703125" style="153" customWidth="1"/>
    <col min="9732" max="9732" width="46" style="153" customWidth="1"/>
    <col min="9733" max="9734" width="18.140625" style="153" customWidth="1"/>
    <col min="9735" max="9735" width="19.5703125" style="153" customWidth="1"/>
    <col min="9736" max="9736" width="15" style="153" customWidth="1"/>
    <col min="9737" max="9737" width="18.7109375" style="153" bestFit="1" customWidth="1"/>
    <col min="9738" max="9738" width="17.42578125" style="153" bestFit="1" customWidth="1"/>
    <col min="9739" max="9984" width="9.140625" style="153"/>
    <col min="9985" max="9985" width="9" style="153" customWidth="1"/>
    <col min="9986" max="9986" width="10.7109375" style="153" customWidth="1"/>
    <col min="9987" max="9987" width="12.5703125" style="153" customWidth="1"/>
    <col min="9988" max="9988" width="46" style="153" customWidth="1"/>
    <col min="9989" max="9990" width="18.140625" style="153" customWidth="1"/>
    <col min="9991" max="9991" width="19.5703125" style="153" customWidth="1"/>
    <col min="9992" max="9992" width="15" style="153" customWidth="1"/>
    <col min="9993" max="9993" width="18.7109375" style="153" bestFit="1" customWidth="1"/>
    <col min="9994" max="9994" width="17.42578125" style="153" bestFit="1" customWidth="1"/>
    <col min="9995" max="10240" width="9.140625" style="153"/>
    <col min="10241" max="10241" width="9" style="153" customWidth="1"/>
    <col min="10242" max="10242" width="10.7109375" style="153" customWidth="1"/>
    <col min="10243" max="10243" width="12.5703125" style="153" customWidth="1"/>
    <col min="10244" max="10244" width="46" style="153" customWidth="1"/>
    <col min="10245" max="10246" width="18.140625" style="153" customWidth="1"/>
    <col min="10247" max="10247" width="19.5703125" style="153" customWidth="1"/>
    <col min="10248" max="10248" width="15" style="153" customWidth="1"/>
    <col min="10249" max="10249" width="18.7109375" style="153" bestFit="1" customWidth="1"/>
    <col min="10250" max="10250" width="17.42578125" style="153" bestFit="1" customWidth="1"/>
    <col min="10251" max="10496" width="9.140625" style="153"/>
    <col min="10497" max="10497" width="9" style="153" customWidth="1"/>
    <col min="10498" max="10498" width="10.7109375" style="153" customWidth="1"/>
    <col min="10499" max="10499" width="12.5703125" style="153" customWidth="1"/>
    <col min="10500" max="10500" width="46" style="153" customWidth="1"/>
    <col min="10501" max="10502" width="18.140625" style="153" customWidth="1"/>
    <col min="10503" max="10503" width="19.5703125" style="153" customWidth="1"/>
    <col min="10504" max="10504" width="15" style="153" customWidth="1"/>
    <col min="10505" max="10505" width="18.7109375" style="153" bestFit="1" customWidth="1"/>
    <col min="10506" max="10506" width="17.42578125" style="153" bestFit="1" customWidth="1"/>
    <col min="10507" max="10752" width="9.140625" style="153"/>
    <col min="10753" max="10753" width="9" style="153" customWidth="1"/>
    <col min="10754" max="10754" width="10.7109375" style="153" customWidth="1"/>
    <col min="10755" max="10755" width="12.5703125" style="153" customWidth="1"/>
    <col min="10756" max="10756" width="46" style="153" customWidth="1"/>
    <col min="10757" max="10758" width="18.140625" style="153" customWidth="1"/>
    <col min="10759" max="10759" width="19.5703125" style="153" customWidth="1"/>
    <col min="10760" max="10760" width="15" style="153" customWidth="1"/>
    <col min="10761" max="10761" width="18.7109375" style="153" bestFit="1" customWidth="1"/>
    <col min="10762" max="10762" width="17.42578125" style="153" bestFit="1" customWidth="1"/>
    <col min="10763" max="11008" width="9.140625" style="153"/>
    <col min="11009" max="11009" width="9" style="153" customWidth="1"/>
    <col min="11010" max="11010" width="10.7109375" style="153" customWidth="1"/>
    <col min="11011" max="11011" width="12.5703125" style="153" customWidth="1"/>
    <col min="11012" max="11012" width="46" style="153" customWidth="1"/>
    <col min="11013" max="11014" width="18.140625" style="153" customWidth="1"/>
    <col min="11015" max="11015" width="19.5703125" style="153" customWidth="1"/>
    <col min="11016" max="11016" width="15" style="153" customWidth="1"/>
    <col min="11017" max="11017" width="18.7109375" style="153" bestFit="1" customWidth="1"/>
    <col min="11018" max="11018" width="17.42578125" style="153" bestFit="1" customWidth="1"/>
    <col min="11019" max="11264" width="9.140625" style="153"/>
    <col min="11265" max="11265" width="9" style="153" customWidth="1"/>
    <col min="11266" max="11266" width="10.7109375" style="153" customWidth="1"/>
    <col min="11267" max="11267" width="12.5703125" style="153" customWidth="1"/>
    <col min="11268" max="11268" width="46" style="153" customWidth="1"/>
    <col min="11269" max="11270" width="18.140625" style="153" customWidth="1"/>
    <col min="11271" max="11271" width="19.5703125" style="153" customWidth="1"/>
    <col min="11272" max="11272" width="15" style="153" customWidth="1"/>
    <col min="11273" max="11273" width="18.7109375" style="153" bestFit="1" customWidth="1"/>
    <col min="11274" max="11274" width="17.42578125" style="153" bestFit="1" customWidth="1"/>
    <col min="11275" max="11520" width="9.140625" style="153"/>
    <col min="11521" max="11521" width="9" style="153" customWidth="1"/>
    <col min="11522" max="11522" width="10.7109375" style="153" customWidth="1"/>
    <col min="11523" max="11523" width="12.5703125" style="153" customWidth="1"/>
    <col min="11524" max="11524" width="46" style="153" customWidth="1"/>
    <col min="11525" max="11526" width="18.140625" style="153" customWidth="1"/>
    <col min="11527" max="11527" width="19.5703125" style="153" customWidth="1"/>
    <col min="11528" max="11528" width="15" style="153" customWidth="1"/>
    <col min="11529" max="11529" width="18.7109375" style="153" bestFit="1" customWidth="1"/>
    <col min="11530" max="11530" width="17.42578125" style="153" bestFit="1" customWidth="1"/>
    <col min="11531" max="11776" width="9.140625" style="153"/>
    <col min="11777" max="11777" width="9" style="153" customWidth="1"/>
    <col min="11778" max="11778" width="10.7109375" style="153" customWidth="1"/>
    <col min="11779" max="11779" width="12.5703125" style="153" customWidth="1"/>
    <col min="11780" max="11780" width="46" style="153" customWidth="1"/>
    <col min="11781" max="11782" width="18.140625" style="153" customWidth="1"/>
    <col min="11783" max="11783" width="19.5703125" style="153" customWidth="1"/>
    <col min="11784" max="11784" width="15" style="153" customWidth="1"/>
    <col min="11785" max="11785" width="18.7109375" style="153" bestFit="1" customWidth="1"/>
    <col min="11786" max="11786" width="17.42578125" style="153" bestFit="1" customWidth="1"/>
    <col min="11787" max="12032" width="9.140625" style="153"/>
    <col min="12033" max="12033" width="9" style="153" customWidth="1"/>
    <col min="12034" max="12034" width="10.7109375" style="153" customWidth="1"/>
    <col min="12035" max="12035" width="12.5703125" style="153" customWidth="1"/>
    <col min="12036" max="12036" width="46" style="153" customWidth="1"/>
    <col min="12037" max="12038" width="18.140625" style="153" customWidth="1"/>
    <col min="12039" max="12039" width="19.5703125" style="153" customWidth="1"/>
    <col min="12040" max="12040" width="15" style="153" customWidth="1"/>
    <col min="12041" max="12041" width="18.7109375" style="153" bestFit="1" customWidth="1"/>
    <col min="12042" max="12042" width="17.42578125" style="153" bestFit="1" customWidth="1"/>
    <col min="12043" max="12288" width="9.140625" style="153"/>
    <col min="12289" max="12289" width="9" style="153" customWidth="1"/>
    <col min="12290" max="12290" width="10.7109375" style="153" customWidth="1"/>
    <col min="12291" max="12291" width="12.5703125" style="153" customWidth="1"/>
    <col min="12292" max="12292" width="46" style="153" customWidth="1"/>
    <col min="12293" max="12294" width="18.140625" style="153" customWidth="1"/>
    <col min="12295" max="12295" width="19.5703125" style="153" customWidth="1"/>
    <col min="12296" max="12296" width="15" style="153" customWidth="1"/>
    <col min="12297" max="12297" width="18.7109375" style="153" bestFit="1" customWidth="1"/>
    <col min="12298" max="12298" width="17.42578125" style="153" bestFit="1" customWidth="1"/>
    <col min="12299" max="12544" width="9.140625" style="153"/>
    <col min="12545" max="12545" width="9" style="153" customWidth="1"/>
    <col min="12546" max="12546" width="10.7109375" style="153" customWidth="1"/>
    <col min="12547" max="12547" width="12.5703125" style="153" customWidth="1"/>
    <col min="12548" max="12548" width="46" style="153" customWidth="1"/>
    <col min="12549" max="12550" width="18.140625" style="153" customWidth="1"/>
    <col min="12551" max="12551" width="19.5703125" style="153" customWidth="1"/>
    <col min="12552" max="12552" width="15" style="153" customWidth="1"/>
    <col min="12553" max="12553" width="18.7109375" style="153" bestFit="1" customWidth="1"/>
    <col min="12554" max="12554" width="17.42578125" style="153" bestFit="1" customWidth="1"/>
    <col min="12555" max="12800" width="9.140625" style="153"/>
    <col min="12801" max="12801" width="9" style="153" customWidth="1"/>
    <col min="12802" max="12802" width="10.7109375" style="153" customWidth="1"/>
    <col min="12803" max="12803" width="12.5703125" style="153" customWidth="1"/>
    <col min="12804" max="12804" width="46" style="153" customWidth="1"/>
    <col min="12805" max="12806" width="18.140625" style="153" customWidth="1"/>
    <col min="12807" max="12807" width="19.5703125" style="153" customWidth="1"/>
    <col min="12808" max="12808" width="15" style="153" customWidth="1"/>
    <col min="12809" max="12809" width="18.7109375" style="153" bestFit="1" customWidth="1"/>
    <col min="12810" max="12810" width="17.42578125" style="153" bestFit="1" customWidth="1"/>
    <col min="12811" max="13056" width="9.140625" style="153"/>
    <col min="13057" max="13057" width="9" style="153" customWidth="1"/>
    <col min="13058" max="13058" width="10.7109375" style="153" customWidth="1"/>
    <col min="13059" max="13059" width="12.5703125" style="153" customWidth="1"/>
    <col min="13060" max="13060" width="46" style="153" customWidth="1"/>
    <col min="13061" max="13062" width="18.140625" style="153" customWidth="1"/>
    <col min="13063" max="13063" width="19.5703125" style="153" customWidth="1"/>
    <col min="13064" max="13064" width="15" style="153" customWidth="1"/>
    <col min="13065" max="13065" width="18.7109375" style="153" bestFit="1" customWidth="1"/>
    <col min="13066" max="13066" width="17.42578125" style="153" bestFit="1" customWidth="1"/>
    <col min="13067" max="13312" width="9.140625" style="153"/>
    <col min="13313" max="13313" width="9" style="153" customWidth="1"/>
    <col min="13314" max="13314" width="10.7109375" style="153" customWidth="1"/>
    <col min="13315" max="13315" width="12.5703125" style="153" customWidth="1"/>
    <col min="13316" max="13316" width="46" style="153" customWidth="1"/>
    <col min="13317" max="13318" width="18.140625" style="153" customWidth="1"/>
    <col min="13319" max="13319" width="19.5703125" style="153" customWidth="1"/>
    <col min="13320" max="13320" width="15" style="153" customWidth="1"/>
    <col min="13321" max="13321" width="18.7109375" style="153" bestFit="1" customWidth="1"/>
    <col min="13322" max="13322" width="17.42578125" style="153" bestFit="1" customWidth="1"/>
    <col min="13323" max="13568" width="9.140625" style="153"/>
    <col min="13569" max="13569" width="9" style="153" customWidth="1"/>
    <col min="13570" max="13570" width="10.7109375" style="153" customWidth="1"/>
    <col min="13571" max="13571" width="12.5703125" style="153" customWidth="1"/>
    <col min="13572" max="13572" width="46" style="153" customWidth="1"/>
    <col min="13573" max="13574" width="18.140625" style="153" customWidth="1"/>
    <col min="13575" max="13575" width="19.5703125" style="153" customWidth="1"/>
    <col min="13576" max="13576" width="15" style="153" customWidth="1"/>
    <col min="13577" max="13577" width="18.7109375" style="153" bestFit="1" customWidth="1"/>
    <col min="13578" max="13578" width="17.42578125" style="153" bestFit="1" customWidth="1"/>
    <col min="13579" max="13824" width="9.140625" style="153"/>
    <col min="13825" max="13825" width="9" style="153" customWidth="1"/>
    <col min="13826" max="13826" width="10.7109375" style="153" customWidth="1"/>
    <col min="13827" max="13827" width="12.5703125" style="153" customWidth="1"/>
    <col min="13828" max="13828" width="46" style="153" customWidth="1"/>
    <col min="13829" max="13830" width="18.140625" style="153" customWidth="1"/>
    <col min="13831" max="13831" width="19.5703125" style="153" customWidth="1"/>
    <col min="13832" max="13832" width="15" style="153" customWidth="1"/>
    <col min="13833" max="13833" width="18.7109375" style="153" bestFit="1" customWidth="1"/>
    <col min="13834" max="13834" width="17.42578125" style="153" bestFit="1" customWidth="1"/>
    <col min="13835" max="14080" width="9.140625" style="153"/>
    <col min="14081" max="14081" width="9" style="153" customWidth="1"/>
    <col min="14082" max="14082" width="10.7109375" style="153" customWidth="1"/>
    <col min="14083" max="14083" width="12.5703125" style="153" customWidth="1"/>
    <col min="14084" max="14084" width="46" style="153" customWidth="1"/>
    <col min="14085" max="14086" width="18.140625" style="153" customWidth="1"/>
    <col min="14087" max="14087" width="19.5703125" style="153" customWidth="1"/>
    <col min="14088" max="14088" width="15" style="153" customWidth="1"/>
    <col min="14089" max="14089" width="18.7109375" style="153" bestFit="1" customWidth="1"/>
    <col min="14090" max="14090" width="17.42578125" style="153" bestFit="1" customWidth="1"/>
    <col min="14091" max="14336" width="9.140625" style="153"/>
    <col min="14337" max="14337" width="9" style="153" customWidth="1"/>
    <col min="14338" max="14338" width="10.7109375" style="153" customWidth="1"/>
    <col min="14339" max="14339" width="12.5703125" style="153" customWidth="1"/>
    <col min="14340" max="14340" width="46" style="153" customWidth="1"/>
    <col min="14341" max="14342" width="18.140625" style="153" customWidth="1"/>
    <col min="14343" max="14343" width="19.5703125" style="153" customWidth="1"/>
    <col min="14344" max="14344" width="15" style="153" customWidth="1"/>
    <col min="14345" max="14345" width="18.7109375" style="153" bestFit="1" customWidth="1"/>
    <col min="14346" max="14346" width="17.42578125" style="153" bestFit="1" customWidth="1"/>
    <col min="14347" max="14592" width="9.140625" style="153"/>
    <col min="14593" max="14593" width="9" style="153" customWidth="1"/>
    <col min="14594" max="14594" width="10.7109375" style="153" customWidth="1"/>
    <col min="14595" max="14595" width="12.5703125" style="153" customWidth="1"/>
    <col min="14596" max="14596" width="46" style="153" customWidth="1"/>
    <col min="14597" max="14598" width="18.140625" style="153" customWidth="1"/>
    <col min="14599" max="14599" width="19.5703125" style="153" customWidth="1"/>
    <col min="14600" max="14600" width="15" style="153" customWidth="1"/>
    <col min="14601" max="14601" width="18.7109375" style="153" bestFit="1" customWidth="1"/>
    <col min="14602" max="14602" width="17.42578125" style="153" bestFit="1" customWidth="1"/>
    <col min="14603" max="14848" width="9.140625" style="153"/>
    <col min="14849" max="14849" width="9" style="153" customWidth="1"/>
    <col min="14850" max="14850" width="10.7109375" style="153" customWidth="1"/>
    <col min="14851" max="14851" width="12.5703125" style="153" customWidth="1"/>
    <col min="14852" max="14852" width="46" style="153" customWidth="1"/>
    <col min="14853" max="14854" width="18.140625" style="153" customWidth="1"/>
    <col min="14855" max="14855" width="19.5703125" style="153" customWidth="1"/>
    <col min="14856" max="14856" width="15" style="153" customWidth="1"/>
    <col min="14857" max="14857" width="18.7109375" style="153" bestFit="1" customWidth="1"/>
    <col min="14858" max="14858" width="17.42578125" style="153" bestFit="1" customWidth="1"/>
    <col min="14859" max="15104" width="9.140625" style="153"/>
    <col min="15105" max="15105" width="9" style="153" customWidth="1"/>
    <col min="15106" max="15106" width="10.7109375" style="153" customWidth="1"/>
    <col min="15107" max="15107" width="12.5703125" style="153" customWidth="1"/>
    <col min="15108" max="15108" width="46" style="153" customWidth="1"/>
    <col min="15109" max="15110" width="18.140625" style="153" customWidth="1"/>
    <col min="15111" max="15111" width="19.5703125" style="153" customWidth="1"/>
    <col min="15112" max="15112" width="15" style="153" customWidth="1"/>
    <col min="15113" max="15113" width="18.7109375" style="153" bestFit="1" customWidth="1"/>
    <col min="15114" max="15114" width="17.42578125" style="153" bestFit="1" customWidth="1"/>
    <col min="15115" max="15360" width="9.140625" style="153"/>
    <col min="15361" max="15361" width="9" style="153" customWidth="1"/>
    <col min="15362" max="15362" width="10.7109375" style="153" customWidth="1"/>
    <col min="15363" max="15363" width="12.5703125" style="153" customWidth="1"/>
    <col min="15364" max="15364" width="46" style="153" customWidth="1"/>
    <col min="15365" max="15366" width="18.140625" style="153" customWidth="1"/>
    <col min="15367" max="15367" width="19.5703125" style="153" customWidth="1"/>
    <col min="15368" max="15368" width="15" style="153" customWidth="1"/>
    <col min="15369" max="15369" width="18.7109375" style="153" bestFit="1" customWidth="1"/>
    <col min="15370" max="15370" width="17.42578125" style="153" bestFit="1" customWidth="1"/>
    <col min="15371" max="15616" width="9.140625" style="153"/>
    <col min="15617" max="15617" width="9" style="153" customWidth="1"/>
    <col min="15618" max="15618" width="10.7109375" style="153" customWidth="1"/>
    <col min="15619" max="15619" width="12.5703125" style="153" customWidth="1"/>
    <col min="15620" max="15620" width="46" style="153" customWidth="1"/>
    <col min="15621" max="15622" width="18.140625" style="153" customWidth="1"/>
    <col min="15623" max="15623" width="19.5703125" style="153" customWidth="1"/>
    <col min="15624" max="15624" width="15" style="153" customWidth="1"/>
    <col min="15625" max="15625" width="18.7109375" style="153" bestFit="1" customWidth="1"/>
    <col min="15626" max="15626" width="17.42578125" style="153" bestFit="1" customWidth="1"/>
    <col min="15627" max="15872" width="9.140625" style="153"/>
    <col min="15873" max="15873" width="9" style="153" customWidth="1"/>
    <col min="15874" max="15874" width="10.7109375" style="153" customWidth="1"/>
    <col min="15875" max="15875" width="12.5703125" style="153" customWidth="1"/>
    <col min="15876" max="15876" width="46" style="153" customWidth="1"/>
    <col min="15877" max="15878" width="18.140625" style="153" customWidth="1"/>
    <col min="15879" max="15879" width="19.5703125" style="153" customWidth="1"/>
    <col min="15880" max="15880" width="15" style="153" customWidth="1"/>
    <col min="15881" max="15881" width="18.7109375" style="153" bestFit="1" customWidth="1"/>
    <col min="15882" max="15882" width="17.42578125" style="153" bestFit="1" customWidth="1"/>
    <col min="15883" max="16128" width="9.140625" style="153"/>
    <col min="16129" max="16129" width="9" style="153" customWidth="1"/>
    <col min="16130" max="16130" width="10.7109375" style="153" customWidth="1"/>
    <col min="16131" max="16131" width="12.5703125" style="153" customWidth="1"/>
    <col min="16132" max="16132" width="46" style="153" customWidth="1"/>
    <col min="16133" max="16134" width="18.140625" style="153" customWidth="1"/>
    <col min="16135" max="16135" width="19.5703125" style="153" customWidth="1"/>
    <col min="16136" max="16136" width="15" style="153" customWidth="1"/>
    <col min="16137" max="16137" width="18.7109375" style="153" bestFit="1" customWidth="1"/>
    <col min="16138" max="16138" width="17.42578125" style="153" bestFit="1" customWidth="1"/>
    <col min="16139" max="16384" width="9.140625" style="153"/>
  </cols>
  <sheetData>
    <row r="1" spans="1:11" x14ac:dyDescent="0.55000000000000004">
      <c r="A1" s="355" t="s">
        <v>257</v>
      </c>
      <c r="B1" s="355"/>
      <c r="C1" s="355"/>
      <c r="D1" s="355"/>
      <c r="E1" s="355"/>
      <c r="F1" s="355"/>
      <c r="G1" s="355"/>
      <c r="H1" s="355"/>
    </row>
    <row r="2" spans="1:11" s="142" customFormat="1" x14ac:dyDescent="0.55000000000000004">
      <c r="A2" s="376" t="s">
        <v>219</v>
      </c>
      <c r="B2" s="376"/>
      <c r="C2" s="376"/>
      <c r="D2" s="376"/>
      <c r="E2" s="376"/>
      <c r="F2" s="376"/>
      <c r="G2" s="376"/>
      <c r="H2" s="376"/>
    </row>
    <row r="3" spans="1:11" s="142" customFormat="1" x14ac:dyDescent="0.55000000000000004">
      <c r="A3" s="377" t="s">
        <v>258</v>
      </c>
      <c r="B3" s="377"/>
      <c r="C3" s="377"/>
      <c r="D3" s="377"/>
      <c r="E3" s="377"/>
      <c r="F3" s="377"/>
      <c r="G3" s="377"/>
      <c r="H3" s="377"/>
    </row>
    <row r="4" spans="1:11" s="142" customFormat="1" x14ac:dyDescent="0.55000000000000004">
      <c r="A4" s="357" t="s">
        <v>222</v>
      </c>
      <c r="B4" s="357"/>
      <c r="C4" s="142" t="s">
        <v>254</v>
      </c>
      <c r="E4" s="238"/>
    </row>
    <row r="5" spans="1:11" s="142" customFormat="1" x14ac:dyDescent="0.55000000000000004">
      <c r="A5" s="357" t="s">
        <v>223</v>
      </c>
      <c r="B5" s="357"/>
      <c r="C5" s="142" t="s">
        <v>138</v>
      </c>
      <c r="E5" s="204"/>
      <c r="F5" s="204" t="s">
        <v>21</v>
      </c>
    </row>
    <row r="6" spans="1:11" s="142" customFormat="1" x14ac:dyDescent="0.55000000000000004">
      <c r="A6" s="357" t="s">
        <v>224</v>
      </c>
      <c r="B6" s="357"/>
      <c r="C6" s="142" t="s">
        <v>225</v>
      </c>
      <c r="E6" s="238"/>
    </row>
    <row r="7" spans="1:11" s="142" customFormat="1" x14ac:dyDescent="0.55000000000000004">
      <c r="A7" s="145" t="s">
        <v>226</v>
      </c>
      <c r="C7" s="205" t="s">
        <v>296</v>
      </c>
      <c r="D7" s="205"/>
      <c r="E7" s="238"/>
      <c r="F7" s="151"/>
    </row>
    <row r="8" spans="1:11" x14ac:dyDescent="0.55000000000000004">
      <c r="A8" s="152"/>
      <c r="D8" s="240"/>
      <c r="E8" s="153"/>
      <c r="H8" s="224" t="s">
        <v>227</v>
      </c>
    </row>
    <row r="9" spans="1:11" s="146" customFormat="1" ht="48" x14ac:dyDescent="0.2">
      <c r="A9" s="241" t="s">
        <v>13</v>
      </c>
      <c r="B9" s="381" t="s">
        <v>0</v>
      </c>
      <c r="C9" s="382"/>
      <c r="D9" s="383"/>
      <c r="E9" s="261" t="s">
        <v>15</v>
      </c>
      <c r="F9" s="242" t="s">
        <v>28</v>
      </c>
      <c r="G9" s="262" t="s">
        <v>259</v>
      </c>
      <c r="H9" s="243" t="s">
        <v>1</v>
      </c>
      <c r="K9" s="149"/>
    </row>
    <row r="10" spans="1:11" s="147" customFormat="1" ht="24" customHeight="1" x14ac:dyDescent="0.55000000000000004">
      <c r="A10" s="244">
        <v>1</v>
      </c>
      <c r="B10" s="384" t="s">
        <v>266</v>
      </c>
      <c r="C10" s="384"/>
      <c r="D10" s="384"/>
      <c r="E10" s="263">
        <v>35</v>
      </c>
      <c r="F10" s="263" t="s">
        <v>128</v>
      </c>
      <c r="G10" s="340">
        <f>45*80*E10</f>
        <v>126000</v>
      </c>
      <c r="H10" s="155"/>
    </row>
    <row r="11" spans="1:11" ht="24" customHeight="1" x14ac:dyDescent="0.55000000000000004">
      <c r="A11" s="148"/>
      <c r="B11" s="385" t="s">
        <v>267</v>
      </c>
      <c r="C11" s="385"/>
      <c r="D11" s="385"/>
      <c r="E11" s="247"/>
      <c r="F11" s="156"/>
      <c r="G11" s="248"/>
      <c r="H11" s="156"/>
    </row>
    <row r="12" spans="1:11" ht="24" customHeight="1" x14ac:dyDescent="0.55000000000000004">
      <c r="A12" s="148"/>
      <c r="B12" s="385"/>
      <c r="C12" s="385"/>
      <c r="D12" s="385"/>
      <c r="E12" s="247"/>
      <c r="F12" s="156"/>
      <c r="G12" s="248"/>
      <c r="H12" s="156"/>
    </row>
    <row r="13" spans="1:11" ht="24" customHeight="1" x14ac:dyDescent="0.55000000000000004">
      <c r="A13" s="148"/>
      <c r="B13" s="385"/>
      <c r="C13" s="385"/>
      <c r="D13" s="385"/>
      <c r="E13" s="247"/>
      <c r="F13" s="156"/>
      <c r="G13" s="248"/>
      <c r="H13" s="156"/>
    </row>
    <row r="14" spans="1:11" ht="24" customHeight="1" x14ac:dyDescent="0.55000000000000004">
      <c r="A14" s="148"/>
      <c r="B14" s="385"/>
      <c r="C14" s="385"/>
      <c r="D14" s="385"/>
      <c r="E14" s="247"/>
      <c r="F14" s="156"/>
      <c r="G14" s="248"/>
      <c r="H14" s="156"/>
    </row>
    <row r="15" spans="1:11" ht="24" customHeight="1" x14ac:dyDescent="0.55000000000000004">
      <c r="A15" s="148"/>
      <c r="B15" s="385"/>
      <c r="C15" s="385"/>
      <c r="D15" s="385"/>
      <c r="E15" s="247"/>
      <c r="F15" s="156"/>
      <c r="G15" s="248"/>
      <c r="H15" s="156"/>
    </row>
    <row r="16" spans="1:11" ht="24" customHeight="1" x14ac:dyDescent="0.55000000000000004">
      <c r="A16" s="148"/>
      <c r="B16" s="385"/>
      <c r="C16" s="385"/>
      <c r="D16" s="385"/>
      <c r="E16" s="247"/>
      <c r="F16" s="156"/>
      <c r="G16" s="248"/>
      <c r="H16" s="156"/>
    </row>
    <row r="17" spans="1:13" ht="24" customHeight="1" x14ac:dyDescent="0.55000000000000004">
      <c r="A17" s="148"/>
      <c r="B17" s="385"/>
      <c r="C17" s="385"/>
      <c r="D17" s="385"/>
      <c r="E17" s="247"/>
      <c r="F17" s="156"/>
      <c r="G17" s="248"/>
      <c r="H17" s="156"/>
      <c r="J17" s="249">
        <f>SUM(E10:E17)</f>
        <v>35</v>
      </c>
    </row>
    <row r="18" spans="1:13" ht="24" customHeight="1" x14ac:dyDescent="0.55000000000000004">
      <c r="A18" s="148"/>
      <c r="B18" s="386"/>
      <c r="C18" s="386"/>
      <c r="D18" s="386"/>
      <c r="E18" s="247"/>
      <c r="F18" s="156"/>
      <c r="G18" s="247"/>
      <c r="H18" s="156"/>
      <c r="J18" s="153">
        <f>1.2536</f>
        <v>1.2536</v>
      </c>
    </row>
    <row r="19" spans="1:13" ht="24" customHeight="1" x14ac:dyDescent="0.55000000000000004">
      <c r="A19" s="251"/>
      <c r="B19" s="387"/>
      <c r="C19" s="387"/>
      <c r="D19" s="387"/>
      <c r="E19" s="265"/>
      <c r="F19" s="160"/>
      <c r="G19" s="265"/>
      <c r="H19" s="160"/>
      <c r="J19" s="249">
        <f>J17*J18</f>
        <v>43.876000000000005</v>
      </c>
    </row>
    <row r="20" spans="1:13" s="253" customFormat="1" x14ac:dyDescent="0.55000000000000004">
      <c r="A20" s="378" t="s">
        <v>260</v>
      </c>
      <c r="B20" s="379"/>
      <c r="C20" s="379"/>
      <c r="D20" s="379"/>
      <c r="E20" s="379"/>
      <c r="F20" s="380"/>
      <c r="G20" s="252">
        <f>SUM(G10:G19)</f>
        <v>126000</v>
      </c>
      <c r="H20" s="161"/>
    </row>
    <row r="21" spans="1:13" x14ac:dyDescent="0.55000000000000004">
      <c r="B21" s="281"/>
      <c r="C21" s="281"/>
      <c r="D21" s="281"/>
      <c r="E21" s="254"/>
      <c r="G21" s="219"/>
    </row>
    <row r="22" spans="1:13" x14ac:dyDescent="0.55000000000000004">
      <c r="B22" s="281"/>
      <c r="C22" s="281"/>
      <c r="D22" s="281"/>
      <c r="E22" s="254"/>
      <c r="G22" s="219"/>
    </row>
    <row r="23" spans="1:13" x14ac:dyDescent="0.55000000000000004">
      <c r="B23" s="217"/>
      <c r="C23" s="217"/>
      <c r="D23" s="217"/>
      <c r="E23" s="217"/>
      <c r="F23" s="217"/>
      <c r="H23" s="217"/>
    </row>
    <row r="24" spans="1:13" x14ac:dyDescent="0.55000000000000004">
      <c r="B24" s="217"/>
      <c r="C24" s="217"/>
      <c r="D24" s="217"/>
      <c r="E24" s="217"/>
      <c r="G24" s="217"/>
      <c r="H24" s="217"/>
    </row>
    <row r="25" spans="1:13" x14ac:dyDescent="0.55000000000000004">
      <c r="B25" s="219"/>
      <c r="C25" s="219"/>
      <c r="D25" s="219"/>
      <c r="E25" s="219"/>
      <c r="F25" s="162"/>
      <c r="G25" s="162"/>
    </row>
    <row r="26" spans="1:13" x14ac:dyDescent="0.55000000000000004">
      <c r="B26" s="218"/>
      <c r="C26" s="218"/>
      <c r="D26" s="219"/>
      <c r="E26" s="254"/>
      <c r="F26" s="217"/>
      <c r="G26" s="162"/>
      <c r="H26" s="162"/>
      <c r="L26" s="162"/>
      <c r="M26" s="162"/>
    </row>
    <row r="27" spans="1:13" x14ac:dyDescent="0.55000000000000004">
      <c r="B27" s="259"/>
      <c r="C27" s="259"/>
      <c r="D27" s="217"/>
      <c r="E27" s="217"/>
      <c r="L27" s="217"/>
    </row>
    <row r="28" spans="1:13" x14ac:dyDescent="0.55000000000000004">
      <c r="B28" s="219"/>
      <c r="C28" s="219"/>
      <c r="D28" s="219"/>
      <c r="E28" s="219"/>
      <c r="F28" s="162"/>
      <c r="G28" s="162"/>
      <c r="H28" s="162"/>
    </row>
    <row r="29" spans="1:13" x14ac:dyDescent="0.55000000000000004">
      <c r="B29" s="218"/>
      <c r="C29" s="218"/>
      <c r="D29" s="219"/>
      <c r="E29" s="219"/>
      <c r="F29" s="217"/>
      <c r="G29" s="162"/>
      <c r="H29" s="162"/>
      <c r="L29" s="162"/>
      <c r="M29" s="162"/>
    </row>
    <row r="30" spans="1:13" x14ac:dyDescent="0.55000000000000004">
      <c r="B30" s="259"/>
      <c r="C30" s="259"/>
      <c r="D30" s="217"/>
      <c r="E30" s="217"/>
      <c r="L30" s="217"/>
    </row>
    <row r="31" spans="1:13" x14ac:dyDescent="0.55000000000000004">
      <c r="B31" s="219"/>
      <c r="C31" s="219"/>
      <c r="D31" s="219"/>
      <c r="E31" s="219"/>
      <c r="F31" s="162"/>
      <c r="G31" s="162"/>
      <c r="H31" s="162"/>
      <c r="K31" s="217"/>
    </row>
    <row r="32" spans="1:13" x14ac:dyDescent="0.55000000000000004">
      <c r="B32" s="219"/>
      <c r="C32" s="219"/>
      <c r="D32" s="219"/>
      <c r="E32" s="219"/>
      <c r="F32" s="162"/>
      <c r="G32" s="162"/>
      <c r="H32" s="162"/>
      <c r="K32" s="217"/>
    </row>
    <row r="33" spans="2:13" x14ac:dyDescent="0.55000000000000004">
      <c r="B33" s="219"/>
      <c r="C33" s="219"/>
      <c r="D33" s="219"/>
      <c r="E33" s="219"/>
      <c r="F33" s="162"/>
      <c r="G33" s="162"/>
      <c r="H33" s="162"/>
      <c r="K33" s="217"/>
    </row>
    <row r="34" spans="2:13" x14ac:dyDescent="0.55000000000000004">
      <c r="B34" s="219"/>
      <c r="C34" s="219"/>
      <c r="D34" s="219"/>
      <c r="E34" s="219"/>
      <c r="F34" s="162"/>
      <c r="G34" s="162"/>
      <c r="H34" s="162"/>
      <c r="K34" s="217"/>
    </row>
    <row r="35" spans="2:13" x14ac:dyDescent="0.55000000000000004">
      <c r="B35" s="219"/>
      <c r="C35" s="219"/>
      <c r="D35" s="219"/>
      <c r="E35" s="219"/>
      <c r="F35" s="162"/>
      <c r="G35" s="162"/>
      <c r="H35" s="162"/>
      <c r="K35" s="217"/>
    </row>
    <row r="36" spans="2:13" x14ac:dyDescent="0.55000000000000004">
      <c r="B36" s="218"/>
      <c r="C36" s="218"/>
      <c r="D36" s="219"/>
      <c r="E36" s="254"/>
      <c r="F36" s="219"/>
      <c r="G36" s="162"/>
      <c r="H36" s="162"/>
      <c r="K36" s="219"/>
      <c r="L36" s="162"/>
      <c r="M36" s="162"/>
    </row>
    <row r="37" spans="2:13" x14ac:dyDescent="0.55000000000000004">
      <c r="B37" s="259"/>
      <c r="C37" s="259"/>
      <c r="D37" s="219"/>
      <c r="E37" s="254"/>
      <c r="L37" s="219"/>
    </row>
    <row r="38" spans="2:13" x14ac:dyDescent="0.55000000000000004">
      <c r="B38" s="219"/>
      <c r="C38" s="219"/>
      <c r="D38" s="219"/>
      <c r="E38" s="254"/>
      <c r="K38" s="217"/>
    </row>
    <row r="39" spans="2:13" x14ac:dyDescent="0.55000000000000004">
      <c r="B39" s="219"/>
      <c r="C39" s="219"/>
      <c r="D39" s="219"/>
      <c r="E39" s="254"/>
      <c r="K39" s="219"/>
    </row>
    <row r="40" spans="2:13" x14ac:dyDescent="0.55000000000000004">
      <c r="B40" s="219"/>
      <c r="C40" s="219"/>
      <c r="D40" s="219"/>
      <c r="E40" s="254"/>
      <c r="K40" s="260"/>
    </row>
    <row r="42" spans="2:13" x14ac:dyDescent="0.55000000000000004">
      <c r="H42" s="144"/>
    </row>
    <row r="46" spans="2:13" x14ac:dyDescent="0.55000000000000004">
      <c r="H46" s="144"/>
    </row>
    <row r="47" spans="2:13" x14ac:dyDescent="0.55000000000000004">
      <c r="H47" s="144" t="s">
        <v>244</v>
      </c>
    </row>
  </sheetData>
  <mergeCells count="18">
    <mergeCell ref="A20:F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6:B6"/>
    <mergeCell ref="A1:H1"/>
    <mergeCell ref="A2:H2"/>
    <mergeCell ref="A3:H3"/>
    <mergeCell ref="A4:B4"/>
    <mergeCell ref="A5:B5"/>
  </mergeCells>
  <phoneticPr fontId="64" type="noConversion"/>
  <printOptions horizontalCentered="1"/>
  <pageMargins left="0.31496062992125984" right="0.31496062992125984" top="0.39370078740157483" bottom="0.19685039370078741" header="0.31496062992125984" footer="0.31496062992125984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5AE3-5B9D-4425-967B-75BF808FEFA4}">
  <sheetPr>
    <tabColor rgb="FFFFFF00"/>
  </sheetPr>
  <dimension ref="A1:M47"/>
  <sheetViews>
    <sheetView view="pageBreakPreview" zoomScaleNormal="100" zoomScaleSheetLayoutView="100" workbookViewId="0">
      <selection activeCell="L18" sqref="L18"/>
    </sheetView>
  </sheetViews>
  <sheetFormatPr defaultRowHeight="24" x14ac:dyDescent="0.55000000000000004"/>
  <cols>
    <col min="1" max="1" width="8" style="153" customWidth="1"/>
    <col min="2" max="2" width="10.7109375" style="153" customWidth="1"/>
    <col min="3" max="3" width="12.5703125" style="153" customWidth="1"/>
    <col min="4" max="4" width="58.85546875" style="153" customWidth="1"/>
    <col min="5" max="5" width="27.85546875" style="240" customWidth="1"/>
    <col min="6" max="6" width="22" style="153" customWidth="1"/>
    <col min="7" max="7" width="18.140625" style="153" customWidth="1"/>
    <col min="8" max="8" width="15" style="153" customWidth="1"/>
    <col min="9" max="9" width="18.7109375" style="153" bestFit="1" customWidth="1"/>
    <col min="10" max="10" width="17.42578125" style="153" bestFit="1" customWidth="1"/>
    <col min="11" max="256" width="9.140625" style="153"/>
    <col min="257" max="257" width="8" style="153" customWidth="1"/>
    <col min="258" max="258" width="10.7109375" style="153" customWidth="1"/>
    <col min="259" max="259" width="12.5703125" style="153" customWidth="1"/>
    <col min="260" max="260" width="66.140625" style="153" customWidth="1"/>
    <col min="261" max="261" width="27.85546875" style="153" customWidth="1"/>
    <col min="262" max="262" width="22" style="153" customWidth="1"/>
    <col min="263" max="263" width="18.140625" style="153" customWidth="1"/>
    <col min="264" max="264" width="15" style="153" customWidth="1"/>
    <col min="265" max="265" width="18.7109375" style="153" bestFit="1" customWidth="1"/>
    <col min="266" max="266" width="17.42578125" style="153" bestFit="1" customWidth="1"/>
    <col min="267" max="512" width="9.140625" style="153"/>
    <col min="513" max="513" width="8" style="153" customWidth="1"/>
    <col min="514" max="514" width="10.7109375" style="153" customWidth="1"/>
    <col min="515" max="515" width="12.5703125" style="153" customWidth="1"/>
    <col min="516" max="516" width="66.140625" style="153" customWidth="1"/>
    <col min="517" max="517" width="27.85546875" style="153" customWidth="1"/>
    <col min="518" max="518" width="22" style="153" customWidth="1"/>
    <col min="519" max="519" width="18.140625" style="153" customWidth="1"/>
    <col min="520" max="520" width="15" style="153" customWidth="1"/>
    <col min="521" max="521" width="18.7109375" style="153" bestFit="1" customWidth="1"/>
    <col min="522" max="522" width="17.42578125" style="153" bestFit="1" customWidth="1"/>
    <col min="523" max="768" width="9.140625" style="153"/>
    <col min="769" max="769" width="8" style="153" customWidth="1"/>
    <col min="770" max="770" width="10.7109375" style="153" customWidth="1"/>
    <col min="771" max="771" width="12.5703125" style="153" customWidth="1"/>
    <col min="772" max="772" width="66.140625" style="153" customWidth="1"/>
    <col min="773" max="773" width="27.85546875" style="153" customWidth="1"/>
    <col min="774" max="774" width="22" style="153" customWidth="1"/>
    <col min="775" max="775" width="18.140625" style="153" customWidth="1"/>
    <col min="776" max="776" width="15" style="153" customWidth="1"/>
    <col min="777" max="777" width="18.7109375" style="153" bestFit="1" customWidth="1"/>
    <col min="778" max="778" width="17.42578125" style="153" bestFit="1" customWidth="1"/>
    <col min="779" max="1024" width="9.140625" style="153"/>
    <col min="1025" max="1025" width="8" style="153" customWidth="1"/>
    <col min="1026" max="1026" width="10.7109375" style="153" customWidth="1"/>
    <col min="1027" max="1027" width="12.5703125" style="153" customWidth="1"/>
    <col min="1028" max="1028" width="66.140625" style="153" customWidth="1"/>
    <col min="1029" max="1029" width="27.85546875" style="153" customWidth="1"/>
    <col min="1030" max="1030" width="22" style="153" customWidth="1"/>
    <col min="1031" max="1031" width="18.140625" style="153" customWidth="1"/>
    <col min="1032" max="1032" width="15" style="153" customWidth="1"/>
    <col min="1033" max="1033" width="18.7109375" style="153" bestFit="1" customWidth="1"/>
    <col min="1034" max="1034" width="17.42578125" style="153" bestFit="1" customWidth="1"/>
    <col min="1035" max="1280" width="9.140625" style="153"/>
    <col min="1281" max="1281" width="8" style="153" customWidth="1"/>
    <col min="1282" max="1282" width="10.7109375" style="153" customWidth="1"/>
    <col min="1283" max="1283" width="12.5703125" style="153" customWidth="1"/>
    <col min="1284" max="1284" width="66.140625" style="153" customWidth="1"/>
    <col min="1285" max="1285" width="27.85546875" style="153" customWidth="1"/>
    <col min="1286" max="1286" width="22" style="153" customWidth="1"/>
    <col min="1287" max="1287" width="18.140625" style="153" customWidth="1"/>
    <col min="1288" max="1288" width="15" style="153" customWidth="1"/>
    <col min="1289" max="1289" width="18.7109375" style="153" bestFit="1" customWidth="1"/>
    <col min="1290" max="1290" width="17.42578125" style="153" bestFit="1" customWidth="1"/>
    <col min="1291" max="1536" width="9.140625" style="153"/>
    <col min="1537" max="1537" width="8" style="153" customWidth="1"/>
    <col min="1538" max="1538" width="10.7109375" style="153" customWidth="1"/>
    <col min="1539" max="1539" width="12.5703125" style="153" customWidth="1"/>
    <col min="1540" max="1540" width="66.140625" style="153" customWidth="1"/>
    <col min="1541" max="1541" width="27.85546875" style="153" customWidth="1"/>
    <col min="1542" max="1542" width="22" style="153" customWidth="1"/>
    <col min="1543" max="1543" width="18.140625" style="153" customWidth="1"/>
    <col min="1544" max="1544" width="15" style="153" customWidth="1"/>
    <col min="1545" max="1545" width="18.7109375" style="153" bestFit="1" customWidth="1"/>
    <col min="1546" max="1546" width="17.42578125" style="153" bestFit="1" customWidth="1"/>
    <col min="1547" max="1792" width="9.140625" style="153"/>
    <col min="1793" max="1793" width="8" style="153" customWidth="1"/>
    <col min="1794" max="1794" width="10.7109375" style="153" customWidth="1"/>
    <col min="1795" max="1795" width="12.5703125" style="153" customWidth="1"/>
    <col min="1796" max="1796" width="66.140625" style="153" customWidth="1"/>
    <col min="1797" max="1797" width="27.85546875" style="153" customWidth="1"/>
    <col min="1798" max="1798" width="22" style="153" customWidth="1"/>
    <col min="1799" max="1799" width="18.140625" style="153" customWidth="1"/>
    <col min="1800" max="1800" width="15" style="153" customWidth="1"/>
    <col min="1801" max="1801" width="18.7109375" style="153" bestFit="1" customWidth="1"/>
    <col min="1802" max="1802" width="17.42578125" style="153" bestFit="1" customWidth="1"/>
    <col min="1803" max="2048" width="9.140625" style="153"/>
    <col min="2049" max="2049" width="8" style="153" customWidth="1"/>
    <col min="2050" max="2050" width="10.7109375" style="153" customWidth="1"/>
    <col min="2051" max="2051" width="12.5703125" style="153" customWidth="1"/>
    <col min="2052" max="2052" width="66.140625" style="153" customWidth="1"/>
    <col min="2053" max="2053" width="27.85546875" style="153" customWidth="1"/>
    <col min="2054" max="2054" width="22" style="153" customWidth="1"/>
    <col min="2055" max="2055" width="18.140625" style="153" customWidth="1"/>
    <col min="2056" max="2056" width="15" style="153" customWidth="1"/>
    <col min="2057" max="2057" width="18.7109375" style="153" bestFit="1" customWidth="1"/>
    <col min="2058" max="2058" width="17.42578125" style="153" bestFit="1" customWidth="1"/>
    <col min="2059" max="2304" width="9.140625" style="153"/>
    <col min="2305" max="2305" width="8" style="153" customWidth="1"/>
    <col min="2306" max="2306" width="10.7109375" style="153" customWidth="1"/>
    <col min="2307" max="2307" width="12.5703125" style="153" customWidth="1"/>
    <col min="2308" max="2308" width="66.140625" style="153" customWidth="1"/>
    <col min="2309" max="2309" width="27.85546875" style="153" customWidth="1"/>
    <col min="2310" max="2310" width="22" style="153" customWidth="1"/>
    <col min="2311" max="2311" width="18.140625" style="153" customWidth="1"/>
    <col min="2312" max="2312" width="15" style="153" customWidth="1"/>
    <col min="2313" max="2313" width="18.7109375" style="153" bestFit="1" customWidth="1"/>
    <col min="2314" max="2314" width="17.42578125" style="153" bestFit="1" customWidth="1"/>
    <col min="2315" max="2560" width="9.140625" style="153"/>
    <col min="2561" max="2561" width="8" style="153" customWidth="1"/>
    <col min="2562" max="2562" width="10.7109375" style="153" customWidth="1"/>
    <col min="2563" max="2563" width="12.5703125" style="153" customWidth="1"/>
    <col min="2564" max="2564" width="66.140625" style="153" customWidth="1"/>
    <col min="2565" max="2565" width="27.85546875" style="153" customWidth="1"/>
    <col min="2566" max="2566" width="22" style="153" customWidth="1"/>
    <col min="2567" max="2567" width="18.140625" style="153" customWidth="1"/>
    <col min="2568" max="2568" width="15" style="153" customWidth="1"/>
    <col min="2569" max="2569" width="18.7109375" style="153" bestFit="1" customWidth="1"/>
    <col min="2570" max="2570" width="17.42578125" style="153" bestFit="1" customWidth="1"/>
    <col min="2571" max="2816" width="9.140625" style="153"/>
    <col min="2817" max="2817" width="8" style="153" customWidth="1"/>
    <col min="2818" max="2818" width="10.7109375" style="153" customWidth="1"/>
    <col min="2819" max="2819" width="12.5703125" style="153" customWidth="1"/>
    <col min="2820" max="2820" width="66.140625" style="153" customWidth="1"/>
    <col min="2821" max="2821" width="27.85546875" style="153" customWidth="1"/>
    <col min="2822" max="2822" width="22" style="153" customWidth="1"/>
    <col min="2823" max="2823" width="18.140625" style="153" customWidth="1"/>
    <col min="2824" max="2824" width="15" style="153" customWidth="1"/>
    <col min="2825" max="2825" width="18.7109375" style="153" bestFit="1" customWidth="1"/>
    <col min="2826" max="2826" width="17.42578125" style="153" bestFit="1" customWidth="1"/>
    <col min="2827" max="3072" width="9.140625" style="153"/>
    <col min="3073" max="3073" width="8" style="153" customWidth="1"/>
    <col min="3074" max="3074" width="10.7109375" style="153" customWidth="1"/>
    <col min="3075" max="3075" width="12.5703125" style="153" customWidth="1"/>
    <col min="3076" max="3076" width="66.140625" style="153" customWidth="1"/>
    <col min="3077" max="3077" width="27.85546875" style="153" customWidth="1"/>
    <col min="3078" max="3078" width="22" style="153" customWidth="1"/>
    <col min="3079" max="3079" width="18.140625" style="153" customWidth="1"/>
    <col min="3080" max="3080" width="15" style="153" customWidth="1"/>
    <col min="3081" max="3081" width="18.7109375" style="153" bestFit="1" customWidth="1"/>
    <col min="3082" max="3082" width="17.42578125" style="153" bestFit="1" customWidth="1"/>
    <col min="3083" max="3328" width="9.140625" style="153"/>
    <col min="3329" max="3329" width="8" style="153" customWidth="1"/>
    <col min="3330" max="3330" width="10.7109375" style="153" customWidth="1"/>
    <col min="3331" max="3331" width="12.5703125" style="153" customWidth="1"/>
    <col min="3332" max="3332" width="66.140625" style="153" customWidth="1"/>
    <col min="3333" max="3333" width="27.85546875" style="153" customWidth="1"/>
    <col min="3334" max="3334" width="22" style="153" customWidth="1"/>
    <col min="3335" max="3335" width="18.140625" style="153" customWidth="1"/>
    <col min="3336" max="3336" width="15" style="153" customWidth="1"/>
    <col min="3337" max="3337" width="18.7109375" style="153" bestFit="1" customWidth="1"/>
    <col min="3338" max="3338" width="17.42578125" style="153" bestFit="1" customWidth="1"/>
    <col min="3339" max="3584" width="9.140625" style="153"/>
    <col min="3585" max="3585" width="8" style="153" customWidth="1"/>
    <col min="3586" max="3586" width="10.7109375" style="153" customWidth="1"/>
    <col min="3587" max="3587" width="12.5703125" style="153" customWidth="1"/>
    <col min="3588" max="3588" width="66.140625" style="153" customWidth="1"/>
    <col min="3589" max="3589" width="27.85546875" style="153" customWidth="1"/>
    <col min="3590" max="3590" width="22" style="153" customWidth="1"/>
    <col min="3591" max="3591" width="18.140625" style="153" customWidth="1"/>
    <col min="3592" max="3592" width="15" style="153" customWidth="1"/>
    <col min="3593" max="3593" width="18.7109375" style="153" bestFit="1" customWidth="1"/>
    <col min="3594" max="3594" width="17.42578125" style="153" bestFit="1" customWidth="1"/>
    <col min="3595" max="3840" width="9.140625" style="153"/>
    <col min="3841" max="3841" width="8" style="153" customWidth="1"/>
    <col min="3842" max="3842" width="10.7109375" style="153" customWidth="1"/>
    <col min="3843" max="3843" width="12.5703125" style="153" customWidth="1"/>
    <col min="3844" max="3844" width="66.140625" style="153" customWidth="1"/>
    <col min="3845" max="3845" width="27.85546875" style="153" customWidth="1"/>
    <col min="3846" max="3846" width="22" style="153" customWidth="1"/>
    <col min="3847" max="3847" width="18.140625" style="153" customWidth="1"/>
    <col min="3848" max="3848" width="15" style="153" customWidth="1"/>
    <col min="3849" max="3849" width="18.7109375" style="153" bestFit="1" customWidth="1"/>
    <col min="3850" max="3850" width="17.42578125" style="153" bestFit="1" customWidth="1"/>
    <col min="3851" max="4096" width="9.140625" style="153"/>
    <col min="4097" max="4097" width="8" style="153" customWidth="1"/>
    <col min="4098" max="4098" width="10.7109375" style="153" customWidth="1"/>
    <col min="4099" max="4099" width="12.5703125" style="153" customWidth="1"/>
    <col min="4100" max="4100" width="66.140625" style="153" customWidth="1"/>
    <col min="4101" max="4101" width="27.85546875" style="153" customWidth="1"/>
    <col min="4102" max="4102" width="22" style="153" customWidth="1"/>
    <col min="4103" max="4103" width="18.140625" style="153" customWidth="1"/>
    <col min="4104" max="4104" width="15" style="153" customWidth="1"/>
    <col min="4105" max="4105" width="18.7109375" style="153" bestFit="1" customWidth="1"/>
    <col min="4106" max="4106" width="17.42578125" style="153" bestFit="1" customWidth="1"/>
    <col min="4107" max="4352" width="9.140625" style="153"/>
    <col min="4353" max="4353" width="8" style="153" customWidth="1"/>
    <col min="4354" max="4354" width="10.7109375" style="153" customWidth="1"/>
    <col min="4355" max="4355" width="12.5703125" style="153" customWidth="1"/>
    <col min="4356" max="4356" width="66.140625" style="153" customWidth="1"/>
    <col min="4357" max="4357" width="27.85546875" style="153" customWidth="1"/>
    <col min="4358" max="4358" width="22" style="153" customWidth="1"/>
    <col min="4359" max="4359" width="18.140625" style="153" customWidth="1"/>
    <col min="4360" max="4360" width="15" style="153" customWidth="1"/>
    <col min="4361" max="4361" width="18.7109375" style="153" bestFit="1" customWidth="1"/>
    <col min="4362" max="4362" width="17.42578125" style="153" bestFit="1" customWidth="1"/>
    <col min="4363" max="4608" width="9.140625" style="153"/>
    <col min="4609" max="4609" width="8" style="153" customWidth="1"/>
    <col min="4610" max="4610" width="10.7109375" style="153" customWidth="1"/>
    <col min="4611" max="4611" width="12.5703125" style="153" customWidth="1"/>
    <col min="4612" max="4612" width="66.140625" style="153" customWidth="1"/>
    <col min="4613" max="4613" width="27.85546875" style="153" customWidth="1"/>
    <col min="4614" max="4614" width="22" style="153" customWidth="1"/>
    <col min="4615" max="4615" width="18.140625" style="153" customWidth="1"/>
    <col min="4616" max="4616" width="15" style="153" customWidth="1"/>
    <col min="4617" max="4617" width="18.7109375" style="153" bestFit="1" customWidth="1"/>
    <col min="4618" max="4618" width="17.42578125" style="153" bestFit="1" customWidth="1"/>
    <col min="4619" max="4864" width="9.140625" style="153"/>
    <col min="4865" max="4865" width="8" style="153" customWidth="1"/>
    <col min="4866" max="4866" width="10.7109375" style="153" customWidth="1"/>
    <col min="4867" max="4867" width="12.5703125" style="153" customWidth="1"/>
    <col min="4868" max="4868" width="66.140625" style="153" customWidth="1"/>
    <col min="4869" max="4869" width="27.85546875" style="153" customWidth="1"/>
    <col min="4870" max="4870" width="22" style="153" customWidth="1"/>
    <col min="4871" max="4871" width="18.140625" style="153" customWidth="1"/>
    <col min="4872" max="4872" width="15" style="153" customWidth="1"/>
    <col min="4873" max="4873" width="18.7109375" style="153" bestFit="1" customWidth="1"/>
    <col min="4874" max="4874" width="17.42578125" style="153" bestFit="1" customWidth="1"/>
    <col min="4875" max="5120" width="9.140625" style="153"/>
    <col min="5121" max="5121" width="8" style="153" customWidth="1"/>
    <col min="5122" max="5122" width="10.7109375" style="153" customWidth="1"/>
    <col min="5123" max="5123" width="12.5703125" style="153" customWidth="1"/>
    <col min="5124" max="5124" width="66.140625" style="153" customWidth="1"/>
    <col min="5125" max="5125" width="27.85546875" style="153" customWidth="1"/>
    <col min="5126" max="5126" width="22" style="153" customWidth="1"/>
    <col min="5127" max="5127" width="18.140625" style="153" customWidth="1"/>
    <col min="5128" max="5128" width="15" style="153" customWidth="1"/>
    <col min="5129" max="5129" width="18.7109375" style="153" bestFit="1" customWidth="1"/>
    <col min="5130" max="5130" width="17.42578125" style="153" bestFit="1" customWidth="1"/>
    <col min="5131" max="5376" width="9.140625" style="153"/>
    <col min="5377" max="5377" width="8" style="153" customWidth="1"/>
    <col min="5378" max="5378" width="10.7109375" style="153" customWidth="1"/>
    <col min="5379" max="5379" width="12.5703125" style="153" customWidth="1"/>
    <col min="5380" max="5380" width="66.140625" style="153" customWidth="1"/>
    <col min="5381" max="5381" width="27.85546875" style="153" customWidth="1"/>
    <col min="5382" max="5382" width="22" style="153" customWidth="1"/>
    <col min="5383" max="5383" width="18.140625" style="153" customWidth="1"/>
    <col min="5384" max="5384" width="15" style="153" customWidth="1"/>
    <col min="5385" max="5385" width="18.7109375" style="153" bestFit="1" customWidth="1"/>
    <col min="5386" max="5386" width="17.42578125" style="153" bestFit="1" customWidth="1"/>
    <col min="5387" max="5632" width="9.140625" style="153"/>
    <col min="5633" max="5633" width="8" style="153" customWidth="1"/>
    <col min="5634" max="5634" width="10.7109375" style="153" customWidth="1"/>
    <col min="5635" max="5635" width="12.5703125" style="153" customWidth="1"/>
    <col min="5636" max="5636" width="66.140625" style="153" customWidth="1"/>
    <col min="5637" max="5637" width="27.85546875" style="153" customWidth="1"/>
    <col min="5638" max="5638" width="22" style="153" customWidth="1"/>
    <col min="5639" max="5639" width="18.140625" style="153" customWidth="1"/>
    <col min="5640" max="5640" width="15" style="153" customWidth="1"/>
    <col min="5641" max="5641" width="18.7109375" style="153" bestFit="1" customWidth="1"/>
    <col min="5642" max="5642" width="17.42578125" style="153" bestFit="1" customWidth="1"/>
    <col min="5643" max="5888" width="9.140625" style="153"/>
    <col min="5889" max="5889" width="8" style="153" customWidth="1"/>
    <col min="5890" max="5890" width="10.7109375" style="153" customWidth="1"/>
    <col min="5891" max="5891" width="12.5703125" style="153" customWidth="1"/>
    <col min="5892" max="5892" width="66.140625" style="153" customWidth="1"/>
    <col min="5893" max="5893" width="27.85546875" style="153" customWidth="1"/>
    <col min="5894" max="5894" width="22" style="153" customWidth="1"/>
    <col min="5895" max="5895" width="18.140625" style="153" customWidth="1"/>
    <col min="5896" max="5896" width="15" style="153" customWidth="1"/>
    <col min="5897" max="5897" width="18.7109375" style="153" bestFit="1" customWidth="1"/>
    <col min="5898" max="5898" width="17.42578125" style="153" bestFit="1" customWidth="1"/>
    <col min="5899" max="6144" width="9.140625" style="153"/>
    <col min="6145" max="6145" width="8" style="153" customWidth="1"/>
    <col min="6146" max="6146" width="10.7109375" style="153" customWidth="1"/>
    <col min="6147" max="6147" width="12.5703125" style="153" customWidth="1"/>
    <col min="6148" max="6148" width="66.140625" style="153" customWidth="1"/>
    <col min="6149" max="6149" width="27.85546875" style="153" customWidth="1"/>
    <col min="6150" max="6150" width="22" style="153" customWidth="1"/>
    <col min="6151" max="6151" width="18.140625" style="153" customWidth="1"/>
    <col min="6152" max="6152" width="15" style="153" customWidth="1"/>
    <col min="6153" max="6153" width="18.7109375" style="153" bestFit="1" customWidth="1"/>
    <col min="6154" max="6154" width="17.42578125" style="153" bestFit="1" customWidth="1"/>
    <col min="6155" max="6400" width="9.140625" style="153"/>
    <col min="6401" max="6401" width="8" style="153" customWidth="1"/>
    <col min="6402" max="6402" width="10.7109375" style="153" customWidth="1"/>
    <col min="6403" max="6403" width="12.5703125" style="153" customWidth="1"/>
    <col min="6404" max="6404" width="66.140625" style="153" customWidth="1"/>
    <col min="6405" max="6405" width="27.85546875" style="153" customWidth="1"/>
    <col min="6406" max="6406" width="22" style="153" customWidth="1"/>
    <col min="6407" max="6407" width="18.140625" style="153" customWidth="1"/>
    <col min="6408" max="6408" width="15" style="153" customWidth="1"/>
    <col min="6409" max="6409" width="18.7109375" style="153" bestFit="1" customWidth="1"/>
    <col min="6410" max="6410" width="17.42578125" style="153" bestFit="1" customWidth="1"/>
    <col min="6411" max="6656" width="9.140625" style="153"/>
    <col min="6657" max="6657" width="8" style="153" customWidth="1"/>
    <col min="6658" max="6658" width="10.7109375" style="153" customWidth="1"/>
    <col min="6659" max="6659" width="12.5703125" style="153" customWidth="1"/>
    <col min="6660" max="6660" width="66.140625" style="153" customWidth="1"/>
    <col min="6661" max="6661" width="27.85546875" style="153" customWidth="1"/>
    <col min="6662" max="6662" width="22" style="153" customWidth="1"/>
    <col min="6663" max="6663" width="18.140625" style="153" customWidth="1"/>
    <col min="6664" max="6664" width="15" style="153" customWidth="1"/>
    <col min="6665" max="6665" width="18.7109375" style="153" bestFit="1" customWidth="1"/>
    <col min="6666" max="6666" width="17.42578125" style="153" bestFit="1" customWidth="1"/>
    <col min="6667" max="6912" width="9.140625" style="153"/>
    <col min="6913" max="6913" width="8" style="153" customWidth="1"/>
    <col min="6914" max="6914" width="10.7109375" style="153" customWidth="1"/>
    <col min="6915" max="6915" width="12.5703125" style="153" customWidth="1"/>
    <col min="6916" max="6916" width="66.140625" style="153" customWidth="1"/>
    <col min="6917" max="6917" width="27.85546875" style="153" customWidth="1"/>
    <col min="6918" max="6918" width="22" style="153" customWidth="1"/>
    <col min="6919" max="6919" width="18.140625" style="153" customWidth="1"/>
    <col min="6920" max="6920" width="15" style="153" customWidth="1"/>
    <col min="6921" max="6921" width="18.7109375" style="153" bestFit="1" customWidth="1"/>
    <col min="6922" max="6922" width="17.42578125" style="153" bestFit="1" customWidth="1"/>
    <col min="6923" max="7168" width="9.140625" style="153"/>
    <col min="7169" max="7169" width="8" style="153" customWidth="1"/>
    <col min="7170" max="7170" width="10.7109375" style="153" customWidth="1"/>
    <col min="7171" max="7171" width="12.5703125" style="153" customWidth="1"/>
    <col min="7172" max="7172" width="66.140625" style="153" customWidth="1"/>
    <col min="7173" max="7173" width="27.85546875" style="153" customWidth="1"/>
    <col min="7174" max="7174" width="22" style="153" customWidth="1"/>
    <col min="7175" max="7175" width="18.140625" style="153" customWidth="1"/>
    <col min="7176" max="7176" width="15" style="153" customWidth="1"/>
    <col min="7177" max="7177" width="18.7109375" style="153" bestFit="1" customWidth="1"/>
    <col min="7178" max="7178" width="17.42578125" style="153" bestFit="1" customWidth="1"/>
    <col min="7179" max="7424" width="9.140625" style="153"/>
    <col min="7425" max="7425" width="8" style="153" customWidth="1"/>
    <col min="7426" max="7426" width="10.7109375" style="153" customWidth="1"/>
    <col min="7427" max="7427" width="12.5703125" style="153" customWidth="1"/>
    <col min="7428" max="7428" width="66.140625" style="153" customWidth="1"/>
    <col min="7429" max="7429" width="27.85546875" style="153" customWidth="1"/>
    <col min="7430" max="7430" width="22" style="153" customWidth="1"/>
    <col min="7431" max="7431" width="18.140625" style="153" customWidth="1"/>
    <col min="7432" max="7432" width="15" style="153" customWidth="1"/>
    <col min="7433" max="7433" width="18.7109375" style="153" bestFit="1" customWidth="1"/>
    <col min="7434" max="7434" width="17.42578125" style="153" bestFit="1" customWidth="1"/>
    <col min="7435" max="7680" width="9.140625" style="153"/>
    <col min="7681" max="7681" width="8" style="153" customWidth="1"/>
    <col min="7682" max="7682" width="10.7109375" style="153" customWidth="1"/>
    <col min="7683" max="7683" width="12.5703125" style="153" customWidth="1"/>
    <col min="7684" max="7684" width="66.140625" style="153" customWidth="1"/>
    <col min="7685" max="7685" width="27.85546875" style="153" customWidth="1"/>
    <col min="7686" max="7686" width="22" style="153" customWidth="1"/>
    <col min="7687" max="7687" width="18.140625" style="153" customWidth="1"/>
    <col min="7688" max="7688" width="15" style="153" customWidth="1"/>
    <col min="7689" max="7689" width="18.7109375" style="153" bestFit="1" customWidth="1"/>
    <col min="7690" max="7690" width="17.42578125" style="153" bestFit="1" customWidth="1"/>
    <col min="7691" max="7936" width="9.140625" style="153"/>
    <col min="7937" max="7937" width="8" style="153" customWidth="1"/>
    <col min="7938" max="7938" width="10.7109375" style="153" customWidth="1"/>
    <col min="7939" max="7939" width="12.5703125" style="153" customWidth="1"/>
    <col min="7940" max="7940" width="66.140625" style="153" customWidth="1"/>
    <col min="7941" max="7941" width="27.85546875" style="153" customWidth="1"/>
    <col min="7942" max="7942" width="22" style="153" customWidth="1"/>
    <col min="7943" max="7943" width="18.140625" style="153" customWidth="1"/>
    <col min="7944" max="7944" width="15" style="153" customWidth="1"/>
    <col min="7945" max="7945" width="18.7109375" style="153" bestFit="1" customWidth="1"/>
    <col min="7946" max="7946" width="17.42578125" style="153" bestFit="1" customWidth="1"/>
    <col min="7947" max="8192" width="9.140625" style="153"/>
    <col min="8193" max="8193" width="8" style="153" customWidth="1"/>
    <col min="8194" max="8194" width="10.7109375" style="153" customWidth="1"/>
    <col min="8195" max="8195" width="12.5703125" style="153" customWidth="1"/>
    <col min="8196" max="8196" width="66.140625" style="153" customWidth="1"/>
    <col min="8197" max="8197" width="27.85546875" style="153" customWidth="1"/>
    <col min="8198" max="8198" width="22" style="153" customWidth="1"/>
    <col min="8199" max="8199" width="18.140625" style="153" customWidth="1"/>
    <col min="8200" max="8200" width="15" style="153" customWidth="1"/>
    <col min="8201" max="8201" width="18.7109375" style="153" bestFit="1" customWidth="1"/>
    <col min="8202" max="8202" width="17.42578125" style="153" bestFit="1" customWidth="1"/>
    <col min="8203" max="8448" width="9.140625" style="153"/>
    <col min="8449" max="8449" width="8" style="153" customWidth="1"/>
    <col min="8450" max="8450" width="10.7109375" style="153" customWidth="1"/>
    <col min="8451" max="8451" width="12.5703125" style="153" customWidth="1"/>
    <col min="8452" max="8452" width="66.140625" style="153" customWidth="1"/>
    <col min="8453" max="8453" width="27.85546875" style="153" customWidth="1"/>
    <col min="8454" max="8454" width="22" style="153" customWidth="1"/>
    <col min="8455" max="8455" width="18.140625" style="153" customWidth="1"/>
    <col min="8456" max="8456" width="15" style="153" customWidth="1"/>
    <col min="8457" max="8457" width="18.7109375" style="153" bestFit="1" customWidth="1"/>
    <col min="8458" max="8458" width="17.42578125" style="153" bestFit="1" customWidth="1"/>
    <col min="8459" max="8704" width="9.140625" style="153"/>
    <col min="8705" max="8705" width="8" style="153" customWidth="1"/>
    <col min="8706" max="8706" width="10.7109375" style="153" customWidth="1"/>
    <col min="8707" max="8707" width="12.5703125" style="153" customWidth="1"/>
    <col min="8708" max="8708" width="66.140625" style="153" customWidth="1"/>
    <col min="8709" max="8709" width="27.85546875" style="153" customWidth="1"/>
    <col min="8710" max="8710" width="22" style="153" customWidth="1"/>
    <col min="8711" max="8711" width="18.140625" style="153" customWidth="1"/>
    <col min="8712" max="8712" width="15" style="153" customWidth="1"/>
    <col min="8713" max="8713" width="18.7109375" style="153" bestFit="1" customWidth="1"/>
    <col min="8714" max="8714" width="17.42578125" style="153" bestFit="1" customWidth="1"/>
    <col min="8715" max="8960" width="9.140625" style="153"/>
    <col min="8961" max="8961" width="8" style="153" customWidth="1"/>
    <col min="8962" max="8962" width="10.7109375" style="153" customWidth="1"/>
    <col min="8963" max="8963" width="12.5703125" style="153" customWidth="1"/>
    <col min="8964" max="8964" width="66.140625" style="153" customWidth="1"/>
    <col min="8965" max="8965" width="27.85546875" style="153" customWidth="1"/>
    <col min="8966" max="8966" width="22" style="153" customWidth="1"/>
    <col min="8967" max="8967" width="18.140625" style="153" customWidth="1"/>
    <col min="8968" max="8968" width="15" style="153" customWidth="1"/>
    <col min="8969" max="8969" width="18.7109375" style="153" bestFit="1" customWidth="1"/>
    <col min="8970" max="8970" width="17.42578125" style="153" bestFit="1" customWidth="1"/>
    <col min="8971" max="9216" width="9.140625" style="153"/>
    <col min="9217" max="9217" width="8" style="153" customWidth="1"/>
    <col min="9218" max="9218" width="10.7109375" style="153" customWidth="1"/>
    <col min="9219" max="9219" width="12.5703125" style="153" customWidth="1"/>
    <col min="9220" max="9220" width="66.140625" style="153" customWidth="1"/>
    <col min="9221" max="9221" width="27.85546875" style="153" customWidth="1"/>
    <col min="9222" max="9222" width="22" style="153" customWidth="1"/>
    <col min="9223" max="9223" width="18.140625" style="153" customWidth="1"/>
    <col min="9224" max="9224" width="15" style="153" customWidth="1"/>
    <col min="9225" max="9225" width="18.7109375" style="153" bestFit="1" customWidth="1"/>
    <col min="9226" max="9226" width="17.42578125" style="153" bestFit="1" customWidth="1"/>
    <col min="9227" max="9472" width="9.140625" style="153"/>
    <col min="9473" max="9473" width="8" style="153" customWidth="1"/>
    <col min="9474" max="9474" width="10.7109375" style="153" customWidth="1"/>
    <col min="9475" max="9475" width="12.5703125" style="153" customWidth="1"/>
    <col min="9476" max="9476" width="66.140625" style="153" customWidth="1"/>
    <col min="9477" max="9477" width="27.85546875" style="153" customWidth="1"/>
    <col min="9478" max="9478" width="22" style="153" customWidth="1"/>
    <col min="9479" max="9479" width="18.140625" style="153" customWidth="1"/>
    <col min="9480" max="9480" width="15" style="153" customWidth="1"/>
    <col min="9481" max="9481" width="18.7109375" style="153" bestFit="1" customWidth="1"/>
    <col min="9482" max="9482" width="17.42578125" style="153" bestFit="1" customWidth="1"/>
    <col min="9483" max="9728" width="9.140625" style="153"/>
    <col min="9729" max="9729" width="8" style="153" customWidth="1"/>
    <col min="9730" max="9730" width="10.7109375" style="153" customWidth="1"/>
    <col min="9731" max="9731" width="12.5703125" style="153" customWidth="1"/>
    <col min="9732" max="9732" width="66.140625" style="153" customWidth="1"/>
    <col min="9733" max="9733" width="27.85546875" style="153" customWidth="1"/>
    <col min="9734" max="9734" width="22" style="153" customWidth="1"/>
    <col min="9735" max="9735" width="18.140625" style="153" customWidth="1"/>
    <col min="9736" max="9736" width="15" style="153" customWidth="1"/>
    <col min="9737" max="9737" width="18.7109375" style="153" bestFit="1" customWidth="1"/>
    <col min="9738" max="9738" width="17.42578125" style="153" bestFit="1" customWidth="1"/>
    <col min="9739" max="9984" width="9.140625" style="153"/>
    <col min="9985" max="9985" width="8" style="153" customWidth="1"/>
    <col min="9986" max="9986" width="10.7109375" style="153" customWidth="1"/>
    <col min="9987" max="9987" width="12.5703125" style="153" customWidth="1"/>
    <col min="9988" max="9988" width="66.140625" style="153" customWidth="1"/>
    <col min="9989" max="9989" width="27.85546875" style="153" customWidth="1"/>
    <col min="9990" max="9990" width="22" style="153" customWidth="1"/>
    <col min="9991" max="9991" width="18.140625" style="153" customWidth="1"/>
    <col min="9992" max="9992" width="15" style="153" customWidth="1"/>
    <col min="9993" max="9993" width="18.7109375" style="153" bestFit="1" customWidth="1"/>
    <col min="9994" max="9994" width="17.42578125" style="153" bestFit="1" customWidth="1"/>
    <col min="9995" max="10240" width="9.140625" style="153"/>
    <col min="10241" max="10241" width="8" style="153" customWidth="1"/>
    <col min="10242" max="10242" width="10.7109375" style="153" customWidth="1"/>
    <col min="10243" max="10243" width="12.5703125" style="153" customWidth="1"/>
    <col min="10244" max="10244" width="66.140625" style="153" customWidth="1"/>
    <col min="10245" max="10245" width="27.85546875" style="153" customWidth="1"/>
    <col min="10246" max="10246" width="22" style="153" customWidth="1"/>
    <col min="10247" max="10247" width="18.140625" style="153" customWidth="1"/>
    <col min="10248" max="10248" width="15" style="153" customWidth="1"/>
    <col min="10249" max="10249" width="18.7109375" style="153" bestFit="1" customWidth="1"/>
    <col min="10250" max="10250" width="17.42578125" style="153" bestFit="1" customWidth="1"/>
    <col min="10251" max="10496" width="9.140625" style="153"/>
    <col min="10497" max="10497" width="8" style="153" customWidth="1"/>
    <col min="10498" max="10498" width="10.7109375" style="153" customWidth="1"/>
    <col min="10499" max="10499" width="12.5703125" style="153" customWidth="1"/>
    <col min="10500" max="10500" width="66.140625" style="153" customWidth="1"/>
    <col min="10501" max="10501" width="27.85546875" style="153" customWidth="1"/>
    <col min="10502" max="10502" width="22" style="153" customWidth="1"/>
    <col min="10503" max="10503" width="18.140625" style="153" customWidth="1"/>
    <col min="10504" max="10504" width="15" style="153" customWidth="1"/>
    <col min="10505" max="10505" width="18.7109375" style="153" bestFit="1" customWidth="1"/>
    <col min="10506" max="10506" width="17.42578125" style="153" bestFit="1" customWidth="1"/>
    <col min="10507" max="10752" width="9.140625" style="153"/>
    <col min="10753" max="10753" width="8" style="153" customWidth="1"/>
    <col min="10754" max="10754" width="10.7109375" style="153" customWidth="1"/>
    <col min="10755" max="10755" width="12.5703125" style="153" customWidth="1"/>
    <col min="10756" max="10756" width="66.140625" style="153" customWidth="1"/>
    <col min="10757" max="10757" width="27.85546875" style="153" customWidth="1"/>
    <col min="10758" max="10758" width="22" style="153" customWidth="1"/>
    <col min="10759" max="10759" width="18.140625" style="153" customWidth="1"/>
    <col min="10760" max="10760" width="15" style="153" customWidth="1"/>
    <col min="10761" max="10761" width="18.7109375" style="153" bestFit="1" customWidth="1"/>
    <col min="10762" max="10762" width="17.42578125" style="153" bestFit="1" customWidth="1"/>
    <col min="10763" max="11008" width="9.140625" style="153"/>
    <col min="11009" max="11009" width="8" style="153" customWidth="1"/>
    <col min="11010" max="11010" width="10.7109375" style="153" customWidth="1"/>
    <col min="11011" max="11011" width="12.5703125" style="153" customWidth="1"/>
    <col min="11012" max="11012" width="66.140625" style="153" customWidth="1"/>
    <col min="11013" max="11013" width="27.85546875" style="153" customWidth="1"/>
    <col min="11014" max="11014" width="22" style="153" customWidth="1"/>
    <col min="11015" max="11015" width="18.140625" style="153" customWidth="1"/>
    <col min="11016" max="11016" width="15" style="153" customWidth="1"/>
    <col min="11017" max="11017" width="18.7109375" style="153" bestFit="1" customWidth="1"/>
    <col min="11018" max="11018" width="17.42578125" style="153" bestFit="1" customWidth="1"/>
    <col min="11019" max="11264" width="9.140625" style="153"/>
    <col min="11265" max="11265" width="8" style="153" customWidth="1"/>
    <col min="11266" max="11266" width="10.7109375" style="153" customWidth="1"/>
    <col min="11267" max="11267" width="12.5703125" style="153" customWidth="1"/>
    <col min="11268" max="11268" width="66.140625" style="153" customWidth="1"/>
    <col min="11269" max="11269" width="27.85546875" style="153" customWidth="1"/>
    <col min="11270" max="11270" width="22" style="153" customWidth="1"/>
    <col min="11271" max="11271" width="18.140625" style="153" customWidth="1"/>
    <col min="11272" max="11272" width="15" style="153" customWidth="1"/>
    <col min="11273" max="11273" width="18.7109375" style="153" bestFit="1" customWidth="1"/>
    <col min="11274" max="11274" width="17.42578125" style="153" bestFit="1" customWidth="1"/>
    <col min="11275" max="11520" width="9.140625" style="153"/>
    <col min="11521" max="11521" width="8" style="153" customWidth="1"/>
    <col min="11522" max="11522" width="10.7109375" style="153" customWidth="1"/>
    <col min="11523" max="11523" width="12.5703125" style="153" customWidth="1"/>
    <col min="11524" max="11524" width="66.140625" style="153" customWidth="1"/>
    <col min="11525" max="11525" width="27.85546875" style="153" customWidth="1"/>
    <col min="11526" max="11526" width="22" style="153" customWidth="1"/>
    <col min="11527" max="11527" width="18.140625" style="153" customWidth="1"/>
    <col min="11528" max="11528" width="15" style="153" customWidth="1"/>
    <col min="11529" max="11529" width="18.7109375" style="153" bestFit="1" customWidth="1"/>
    <col min="11530" max="11530" width="17.42578125" style="153" bestFit="1" customWidth="1"/>
    <col min="11531" max="11776" width="9.140625" style="153"/>
    <col min="11777" max="11777" width="8" style="153" customWidth="1"/>
    <col min="11778" max="11778" width="10.7109375" style="153" customWidth="1"/>
    <col min="11779" max="11779" width="12.5703125" style="153" customWidth="1"/>
    <col min="11780" max="11780" width="66.140625" style="153" customWidth="1"/>
    <col min="11781" max="11781" width="27.85546875" style="153" customWidth="1"/>
    <col min="11782" max="11782" width="22" style="153" customWidth="1"/>
    <col min="11783" max="11783" width="18.140625" style="153" customWidth="1"/>
    <col min="11784" max="11784" width="15" style="153" customWidth="1"/>
    <col min="11785" max="11785" width="18.7109375" style="153" bestFit="1" customWidth="1"/>
    <col min="11786" max="11786" width="17.42578125" style="153" bestFit="1" customWidth="1"/>
    <col min="11787" max="12032" width="9.140625" style="153"/>
    <col min="12033" max="12033" width="8" style="153" customWidth="1"/>
    <col min="12034" max="12034" width="10.7109375" style="153" customWidth="1"/>
    <col min="12035" max="12035" width="12.5703125" style="153" customWidth="1"/>
    <col min="12036" max="12036" width="66.140625" style="153" customWidth="1"/>
    <col min="12037" max="12037" width="27.85546875" style="153" customWidth="1"/>
    <col min="12038" max="12038" width="22" style="153" customWidth="1"/>
    <col min="12039" max="12039" width="18.140625" style="153" customWidth="1"/>
    <col min="12040" max="12040" width="15" style="153" customWidth="1"/>
    <col min="12041" max="12041" width="18.7109375" style="153" bestFit="1" customWidth="1"/>
    <col min="12042" max="12042" width="17.42578125" style="153" bestFit="1" customWidth="1"/>
    <col min="12043" max="12288" width="9.140625" style="153"/>
    <col min="12289" max="12289" width="8" style="153" customWidth="1"/>
    <col min="12290" max="12290" width="10.7109375" style="153" customWidth="1"/>
    <col min="12291" max="12291" width="12.5703125" style="153" customWidth="1"/>
    <col min="12292" max="12292" width="66.140625" style="153" customWidth="1"/>
    <col min="12293" max="12293" width="27.85546875" style="153" customWidth="1"/>
    <col min="12294" max="12294" width="22" style="153" customWidth="1"/>
    <col min="12295" max="12295" width="18.140625" style="153" customWidth="1"/>
    <col min="12296" max="12296" width="15" style="153" customWidth="1"/>
    <col min="12297" max="12297" width="18.7109375" style="153" bestFit="1" customWidth="1"/>
    <col min="12298" max="12298" width="17.42578125" style="153" bestFit="1" customWidth="1"/>
    <col min="12299" max="12544" width="9.140625" style="153"/>
    <col min="12545" max="12545" width="8" style="153" customWidth="1"/>
    <col min="12546" max="12546" width="10.7109375" style="153" customWidth="1"/>
    <col min="12547" max="12547" width="12.5703125" style="153" customWidth="1"/>
    <col min="12548" max="12548" width="66.140625" style="153" customWidth="1"/>
    <col min="12549" max="12549" width="27.85546875" style="153" customWidth="1"/>
    <col min="12550" max="12550" width="22" style="153" customWidth="1"/>
    <col min="12551" max="12551" width="18.140625" style="153" customWidth="1"/>
    <col min="12552" max="12552" width="15" style="153" customWidth="1"/>
    <col min="12553" max="12553" width="18.7109375" style="153" bestFit="1" customWidth="1"/>
    <col min="12554" max="12554" width="17.42578125" style="153" bestFit="1" customWidth="1"/>
    <col min="12555" max="12800" width="9.140625" style="153"/>
    <col min="12801" max="12801" width="8" style="153" customWidth="1"/>
    <col min="12802" max="12802" width="10.7109375" style="153" customWidth="1"/>
    <col min="12803" max="12803" width="12.5703125" style="153" customWidth="1"/>
    <col min="12804" max="12804" width="66.140625" style="153" customWidth="1"/>
    <col min="12805" max="12805" width="27.85546875" style="153" customWidth="1"/>
    <col min="12806" max="12806" width="22" style="153" customWidth="1"/>
    <col min="12807" max="12807" width="18.140625" style="153" customWidth="1"/>
    <col min="12808" max="12808" width="15" style="153" customWidth="1"/>
    <col min="12809" max="12809" width="18.7109375" style="153" bestFit="1" customWidth="1"/>
    <col min="12810" max="12810" width="17.42578125" style="153" bestFit="1" customWidth="1"/>
    <col min="12811" max="13056" width="9.140625" style="153"/>
    <col min="13057" max="13057" width="8" style="153" customWidth="1"/>
    <col min="13058" max="13058" width="10.7109375" style="153" customWidth="1"/>
    <col min="13059" max="13059" width="12.5703125" style="153" customWidth="1"/>
    <col min="13060" max="13060" width="66.140625" style="153" customWidth="1"/>
    <col min="13061" max="13061" width="27.85546875" style="153" customWidth="1"/>
    <col min="13062" max="13062" width="22" style="153" customWidth="1"/>
    <col min="13063" max="13063" width="18.140625" style="153" customWidth="1"/>
    <col min="13064" max="13064" width="15" style="153" customWidth="1"/>
    <col min="13065" max="13065" width="18.7109375" style="153" bestFit="1" customWidth="1"/>
    <col min="13066" max="13066" width="17.42578125" style="153" bestFit="1" customWidth="1"/>
    <col min="13067" max="13312" width="9.140625" style="153"/>
    <col min="13313" max="13313" width="8" style="153" customWidth="1"/>
    <col min="13314" max="13314" width="10.7109375" style="153" customWidth="1"/>
    <col min="13315" max="13315" width="12.5703125" style="153" customWidth="1"/>
    <col min="13316" max="13316" width="66.140625" style="153" customWidth="1"/>
    <col min="13317" max="13317" width="27.85546875" style="153" customWidth="1"/>
    <col min="13318" max="13318" width="22" style="153" customWidth="1"/>
    <col min="13319" max="13319" width="18.140625" style="153" customWidth="1"/>
    <col min="13320" max="13320" width="15" style="153" customWidth="1"/>
    <col min="13321" max="13321" width="18.7109375" style="153" bestFit="1" customWidth="1"/>
    <col min="13322" max="13322" width="17.42578125" style="153" bestFit="1" customWidth="1"/>
    <col min="13323" max="13568" width="9.140625" style="153"/>
    <col min="13569" max="13569" width="8" style="153" customWidth="1"/>
    <col min="13570" max="13570" width="10.7109375" style="153" customWidth="1"/>
    <col min="13571" max="13571" width="12.5703125" style="153" customWidth="1"/>
    <col min="13572" max="13572" width="66.140625" style="153" customWidth="1"/>
    <col min="13573" max="13573" width="27.85546875" style="153" customWidth="1"/>
    <col min="13574" max="13574" width="22" style="153" customWidth="1"/>
    <col min="13575" max="13575" width="18.140625" style="153" customWidth="1"/>
    <col min="13576" max="13576" width="15" style="153" customWidth="1"/>
    <col min="13577" max="13577" width="18.7109375" style="153" bestFit="1" customWidth="1"/>
    <col min="13578" max="13578" width="17.42578125" style="153" bestFit="1" customWidth="1"/>
    <col min="13579" max="13824" width="9.140625" style="153"/>
    <col min="13825" max="13825" width="8" style="153" customWidth="1"/>
    <col min="13826" max="13826" width="10.7109375" style="153" customWidth="1"/>
    <col min="13827" max="13827" width="12.5703125" style="153" customWidth="1"/>
    <col min="13828" max="13828" width="66.140625" style="153" customWidth="1"/>
    <col min="13829" max="13829" width="27.85546875" style="153" customWidth="1"/>
    <col min="13830" max="13830" width="22" style="153" customWidth="1"/>
    <col min="13831" max="13831" width="18.140625" style="153" customWidth="1"/>
    <col min="13832" max="13832" width="15" style="153" customWidth="1"/>
    <col min="13833" max="13833" width="18.7109375" style="153" bestFit="1" customWidth="1"/>
    <col min="13834" max="13834" width="17.42578125" style="153" bestFit="1" customWidth="1"/>
    <col min="13835" max="14080" width="9.140625" style="153"/>
    <col min="14081" max="14081" width="8" style="153" customWidth="1"/>
    <col min="14082" max="14082" width="10.7109375" style="153" customWidth="1"/>
    <col min="14083" max="14083" width="12.5703125" style="153" customWidth="1"/>
    <col min="14084" max="14084" width="66.140625" style="153" customWidth="1"/>
    <col min="14085" max="14085" width="27.85546875" style="153" customWidth="1"/>
    <col min="14086" max="14086" width="22" style="153" customWidth="1"/>
    <col min="14087" max="14087" width="18.140625" style="153" customWidth="1"/>
    <col min="14088" max="14088" width="15" style="153" customWidth="1"/>
    <col min="14089" max="14089" width="18.7109375" style="153" bestFit="1" customWidth="1"/>
    <col min="14090" max="14090" width="17.42578125" style="153" bestFit="1" customWidth="1"/>
    <col min="14091" max="14336" width="9.140625" style="153"/>
    <col min="14337" max="14337" width="8" style="153" customWidth="1"/>
    <col min="14338" max="14338" width="10.7109375" style="153" customWidth="1"/>
    <col min="14339" max="14339" width="12.5703125" style="153" customWidth="1"/>
    <col min="14340" max="14340" width="66.140625" style="153" customWidth="1"/>
    <col min="14341" max="14341" width="27.85546875" style="153" customWidth="1"/>
    <col min="14342" max="14342" width="22" style="153" customWidth="1"/>
    <col min="14343" max="14343" width="18.140625" style="153" customWidth="1"/>
    <col min="14344" max="14344" width="15" style="153" customWidth="1"/>
    <col min="14345" max="14345" width="18.7109375" style="153" bestFit="1" customWidth="1"/>
    <col min="14346" max="14346" width="17.42578125" style="153" bestFit="1" customWidth="1"/>
    <col min="14347" max="14592" width="9.140625" style="153"/>
    <col min="14593" max="14593" width="8" style="153" customWidth="1"/>
    <col min="14594" max="14594" width="10.7109375" style="153" customWidth="1"/>
    <col min="14595" max="14595" width="12.5703125" style="153" customWidth="1"/>
    <col min="14596" max="14596" width="66.140625" style="153" customWidth="1"/>
    <col min="14597" max="14597" width="27.85546875" style="153" customWidth="1"/>
    <col min="14598" max="14598" width="22" style="153" customWidth="1"/>
    <col min="14599" max="14599" width="18.140625" style="153" customWidth="1"/>
    <col min="14600" max="14600" width="15" style="153" customWidth="1"/>
    <col min="14601" max="14601" width="18.7109375" style="153" bestFit="1" customWidth="1"/>
    <col min="14602" max="14602" width="17.42578125" style="153" bestFit="1" customWidth="1"/>
    <col min="14603" max="14848" width="9.140625" style="153"/>
    <col min="14849" max="14849" width="8" style="153" customWidth="1"/>
    <col min="14850" max="14850" width="10.7109375" style="153" customWidth="1"/>
    <col min="14851" max="14851" width="12.5703125" style="153" customWidth="1"/>
    <col min="14852" max="14852" width="66.140625" style="153" customWidth="1"/>
    <col min="14853" max="14853" width="27.85546875" style="153" customWidth="1"/>
    <col min="14854" max="14854" width="22" style="153" customWidth="1"/>
    <col min="14855" max="14855" width="18.140625" style="153" customWidth="1"/>
    <col min="14856" max="14856" width="15" style="153" customWidth="1"/>
    <col min="14857" max="14857" width="18.7109375" style="153" bestFit="1" customWidth="1"/>
    <col min="14858" max="14858" width="17.42578125" style="153" bestFit="1" customWidth="1"/>
    <col min="14859" max="15104" width="9.140625" style="153"/>
    <col min="15105" max="15105" width="8" style="153" customWidth="1"/>
    <col min="15106" max="15106" width="10.7109375" style="153" customWidth="1"/>
    <col min="15107" max="15107" width="12.5703125" style="153" customWidth="1"/>
    <col min="15108" max="15108" width="66.140625" style="153" customWidth="1"/>
    <col min="15109" max="15109" width="27.85546875" style="153" customWidth="1"/>
    <col min="15110" max="15110" width="22" style="153" customWidth="1"/>
    <col min="15111" max="15111" width="18.140625" style="153" customWidth="1"/>
    <col min="15112" max="15112" width="15" style="153" customWidth="1"/>
    <col min="15113" max="15113" width="18.7109375" style="153" bestFit="1" customWidth="1"/>
    <col min="15114" max="15114" width="17.42578125" style="153" bestFit="1" customWidth="1"/>
    <col min="15115" max="15360" width="9.140625" style="153"/>
    <col min="15361" max="15361" width="8" style="153" customWidth="1"/>
    <col min="15362" max="15362" width="10.7109375" style="153" customWidth="1"/>
    <col min="15363" max="15363" width="12.5703125" style="153" customWidth="1"/>
    <col min="15364" max="15364" width="66.140625" style="153" customWidth="1"/>
    <col min="15365" max="15365" width="27.85546875" style="153" customWidth="1"/>
    <col min="15366" max="15366" width="22" style="153" customWidth="1"/>
    <col min="15367" max="15367" width="18.140625" style="153" customWidth="1"/>
    <col min="15368" max="15368" width="15" style="153" customWidth="1"/>
    <col min="15369" max="15369" width="18.7109375" style="153" bestFit="1" customWidth="1"/>
    <col min="15370" max="15370" width="17.42578125" style="153" bestFit="1" customWidth="1"/>
    <col min="15371" max="15616" width="9.140625" style="153"/>
    <col min="15617" max="15617" width="8" style="153" customWidth="1"/>
    <col min="15618" max="15618" width="10.7109375" style="153" customWidth="1"/>
    <col min="15619" max="15619" width="12.5703125" style="153" customWidth="1"/>
    <col min="15620" max="15620" width="66.140625" style="153" customWidth="1"/>
    <col min="15621" max="15621" width="27.85546875" style="153" customWidth="1"/>
    <col min="15622" max="15622" width="22" style="153" customWidth="1"/>
    <col min="15623" max="15623" width="18.140625" style="153" customWidth="1"/>
    <col min="15624" max="15624" width="15" style="153" customWidth="1"/>
    <col min="15625" max="15625" width="18.7109375" style="153" bestFit="1" customWidth="1"/>
    <col min="15626" max="15626" width="17.42578125" style="153" bestFit="1" customWidth="1"/>
    <col min="15627" max="15872" width="9.140625" style="153"/>
    <col min="15873" max="15873" width="8" style="153" customWidth="1"/>
    <col min="15874" max="15874" width="10.7109375" style="153" customWidth="1"/>
    <col min="15875" max="15875" width="12.5703125" style="153" customWidth="1"/>
    <col min="15876" max="15876" width="66.140625" style="153" customWidth="1"/>
    <col min="15877" max="15877" width="27.85546875" style="153" customWidth="1"/>
    <col min="15878" max="15878" width="22" style="153" customWidth="1"/>
    <col min="15879" max="15879" width="18.140625" style="153" customWidth="1"/>
    <col min="15880" max="15880" width="15" style="153" customWidth="1"/>
    <col min="15881" max="15881" width="18.7109375" style="153" bestFit="1" customWidth="1"/>
    <col min="15882" max="15882" width="17.42578125" style="153" bestFit="1" customWidth="1"/>
    <col min="15883" max="16128" width="9.140625" style="153"/>
    <col min="16129" max="16129" width="8" style="153" customWidth="1"/>
    <col min="16130" max="16130" width="10.7109375" style="153" customWidth="1"/>
    <col min="16131" max="16131" width="12.5703125" style="153" customWidth="1"/>
    <col min="16132" max="16132" width="66.140625" style="153" customWidth="1"/>
    <col min="16133" max="16133" width="27.85546875" style="153" customWidth="1"/>
    <col min="16134" max="16134" width="22" style="153" customWidth="1"/>
    <col min="16135" max="16135" width="18.140625" style="153" customWidth="1"/>
    <col min="16136" max="16136" width="15" style="153" customWidth="1"/>
    <col min="16137" max="16137" width="18.7109375" style="153" bestFit="1" customWidth="1"/>
    <col min="16138" max="16138" width="17.42578125" style="153" bestFit="1" customWidth="1"/>
    <col min="16139" max="16384" width="9.140625" style="153"/>
  </cols>
  <sheetData>
    <row r="1" spans="1:8" x14ac:dyDescent="0.55000000000000004">
      <c r="A1" s="355"/>
      <c r="B1" s="355"/>
      <c r="C1" s="355"/>
      <c r="D1" s="355"/>
      <c r="E1" s="355"/>
      <c r="F1" s="355"/>
      <c r="G1" s="355"/>
      <c r="H1" s="355"/>
    </row>
    <row r="2" spans="1:8" s="142" customFormat="1" x14ac:dyDescent="0.55000000000000004">
      <c r="A2" s="376" t="s">
        <v>7</v>
      </c>
      <c r="B2" s="376"/>
      <c r="C2" s="376"/>
      <c r="D2" s="376"/>
      <c r="E2" s="376"/>
      <c r="F2" s="376"/>
      <c r="G2" s="141"/>
      <c r="H2" s="141"/>
    </row>
    <row r="3" spans="1:8" s="142" customFormat="1" x14ac:dyDescent="0.55000000000000004">
      <c r="A3" s="377" t="s">
        <v>8</v>
      </c>
      <c r="B3" s="377"/>
      <c r="C3" s="377"/>
      <c r="D3" s="377"/>
      <c r="E3" s="377"/>
      <c r="F3" s="377"/>
      <c r="G3" s="140"/>
      <c r="H3" s="140"/>
    </row>
    <row r="4" spans="1:8" s="142" customFormat="1" x14ac:dyDescent="0.55000000000000004">
      <c r="A4" s="266" t="s">
        <v>0</v>
      </c>
      <c r="B4" s="267"/>
      <c r="C4" s="267" t="str">
        <f>ปร.3!B10</f>
        <v xml:space="preserve">งานนั่งร้านพร้อมอุปกรณ์ครบชุด </v>
      </c>
      <c r="D4" s="268"/>
      <c r="E4" s="268"/>
      <c r="F4" s="268"/>
      <c r="G4" s="268"/>
      <c r="H4" s="268"/>
    </row>
    <row r="5" spans="1:8" s="142" customFormat="1" x14ac:dyDescent="0.55000000000000004">
      <c r="A5" s="269" t="s">
        <v>222</v>
      </c>
      <c r="C5" s="142" t="s">
        <v>254</v>
      </c>
      <c r="E5" s="238"/>
      <c r="F5" s="238"/>
    </row>
    <row r="6" spans="1:8" s="142" customFormat="1" x14ac:dyDescent="0.55000000000000004">
      <c r="A6" s="269" t="s">
        <v>223</v>
      </c>
      <c r="C6" s="142" t="s">
        <v>138</v>
      </c>
      <c r="E6" s="204" t="s">
        <v>21</v>
      </c>
      <c r="F6" s="204"/>
    </row>
    <row r="7" spans="1:8" s="142" customFormat="1" x14ac:dyDescent="0.55000000000000004">
      <c r="A7" s="269" t="s">
        <v>224</v>
      </c>
      <c r="C7" s="142" t="s">
        <v>225</v>
      </c>
      <c r="E7" s="238"/>
      <c r="F7" s="238"/>
    </row>
    <row r="8" spans="1:8" s="142" customFormat="1" x14ac:dyDescent="0.55000000000000004">
      <c r="A8" s="145" t="s">
        <v>226</v>
      </c>
      <c r="B8" s="205"/>
      <c r="C8" s="205" t="s">
        <v>296</v>
      </c>
      <c r="D8" s="205"/>
      <c r="E8" s="238"/>
      <c r="F8" s="238"/>
    </row>
    <row r="9" spans="1:8" x14ac:dyDescent="0.55000000000000004">
      <c r="A9" s="152"/>
      <c r="B9" s="152"/>
      <c r="D9" s="240"/>
      <c r="E9" s="153"/>
      <c r="H9" s="224"/>
    </row>
    <row r="10" spans="1:8" x14ac:dyDescent="0.55000000000000004">
      <c r="B10" s="270" t="s">
        <v>261</v>
      </c>
      <c r="C10" s="270"/>
      <c r="E10" s="254"/>
      <c r="G10" s="219"/>
    </row>
    <row r="11" spans="1:8" ht="52.5" customHeight="1" x14ac:dyDescent="0.55000000000000004">
      <c r="B11" s="393" t="s">
        <v>268</v>
      </c>
      <c r="C11" s="393"/>
      <c r="D11" s="393"/>
      <c r="E11" s="393"/>
      <c r="F11" s="393"/>
      <c r="G11" s="219"/>
    </row>
    <row r="12" spans="1:8" x14ac:dyDescent="0.55000000000000004">
      <c r="C12" s="218"/>
      <c r="D12" s="218"/>
      <c r="E12" s="254"/>
      <c r="F12" s="224" t="s">
        <v>227</v>
      </c>
      <c r="G12" s="219"/>
    </row>
    <row r="13" spans="1:8" s="273" customFormat="1" x14ac:dyDescent="0.55000000000000004">
      <c r="A13" s="271" t="s">
        <v>5</v>
      </c>
      <c r="B13" s="388" t="s">
        <v>0</v>
      </c>
      <c r="C13" s="389"/>
      <c r="D13" s="390"/>
      <c r="E13" s="272" t="s">
        <v>15</v>
      </c>
      <c r="F13" s="271" t="s">
        <v>1</v>
      </c>
    </row>
    <row r="14" spans="1:8" x14ac:dyDescent="0.55000000000000004">
      <c r="A14" s="246">
        <v>1</v>
      </c>
      <c r="B14" s="384" t="s">
        <v>266</v>
      </c>
      <c r="C14" s="384"/>
      <c r="D14" s="384"/>
      <c r="E14" s="274">
        <v>35</v>
      </c>
      <c r="F14" s="246"/>
      <c r="G14" s="219"/>
    </row>
    <row r="15" spans="1:8" x14ac:dyDescent="0.55000000000000004">
      <c r="A15" s="156"/>
      <c r="B15" s="385" t="s">
        <v>267</v>
      </c>
      <c r="C15" s="385"/>
      <c r="D15" s="385"/>
      <c r="E15" s="275"/>
      <c r="F15" s="156"/>
      <c r="G15" s="219"/>
    </row>
    <row r="16" spans="1:8" x14ac:dyDescent="0.55000000000000004">
      <c r="A16" s="156"/>
      <c r="B16" s="349"/>
      <c r="C16" s="350"/>
      <c r="D16" s="351"/>
      <c r="E16" s="275"/>
      <c r="F16" s="156"/>
      <c r="G16" s="219"/>
    </row>
    <row r="17" spans="1:13" x14ac:dyDescent="0.55000000000000004">
      <c r="A17" s="156"/>
      <c r="B17" s="349"/>
      <c r="C17" s="350"/>
      <c r="D17" s="351"/>
      <c r="E17" s="275"/>
      <c r="F17" s="156"/>
      <c r="G17" s="219"/>
    </row>
    <row r="18" spans="1:13" x14ac:dyDescent="0.55000000000000004">
      <c r="A18" s="156"/>
      <c r="B18" s="349"/>
      <c r="C18" s="350"/>
      <c r="D18" s="351"/>
      <c r="E18" s="275"/>
      <c r="F18" s="156"/>
      <c r="G18" s="219"/>
    </row>
    <row r="19" spans="1:13" x14ac:dyDescent="0.55000000000000004">
      <c r="A19" s="160"/>
      <c r="B19" s="394"/>
      <c r="C19" s="395"/>
      <c r="D19" s="396"/>
      <c r="E19" s="276"/>
      <c r="F19" s="160"/>
      <c r="G19" s="219"/>
    </row>
    <row r="20" spans="1:13" x14ac:dyDescent="0.55000000000000004">
      <c r="A20" s="391" t="s">
        <v>171</v>
      </c>
      <c r="B20" s="391"/>
      <c r="C20" s="391"/>
      <c r="D20" s="391"/>
      <c r="E20" s="277">
        <f>45*80*E14</f>
        <v>126000</v>
      </c>
      <c r="F20" s="278"/>
      <c r="G20" s="219"/>
    </row>
    <row r="21" spans="1:13" x14ac:dyDescent="0.55000000000000004">
      <c r="A21" s="391" t="s">
        <v>262</v>
      </c>
      <c r="B21" s="391"/>
      <c r="C21" s="391"/>
      <c r="D21" s="391"/>
      <c r="E21" s="277">
        <v>0</v>
      </c>
      <c r="F21" s="278"/>
      <c r="G21" s="219"/>
    </row>
    <row r="22" spans="1:13" x14ac:dyDescent="0.55000000000000004">
      <c r="A22" s="391" t="s">
        <v>263</v>
      </c>
      <c r="B22" s="391"/>
      <c r="C22" s="391"/>
      <c r="D22" s="391"/>
      <c r="E22" s="277">
        <f>E20+E21</f>
        <v>126000</v>
      </c>
      <c r="F22" s="278"/>
      <c r="G22" s="219"/>
    </row>
    <row r="23" spans="1:13" x14ac:dyDescent="0.55000000000000004">
      <c r="C23" s="218"/>
      <c r="D23" s="218"/>
      <c r="E23" s="254"/>
      <c r="G23" s="219"/>
    </row>
    <row r="24" spans="1:13" x14ac:dyDescent="0.55000000000000004">
      <c r="C24" s="392"/>
      <c r="D24" s="392"/>
      <c r="E24" s="254"/>
      <c r="G24" s="219"/>
    </row>
    <row r="25" spans="1:13" x14ac:dyDescent="0.55000000000000004">
      <c r="C25" s="217"/>
      <c r="D25" s="217"/>
      <c r="E25" s="217"/>
      <c r="F25" s="217"/>
      <c r="H25" s="217"/>
    </row>
    <row r="26" spans="1:13" x14ac:dyDescent="0.55000000000000004">
      <c r="C26" s="217"/>
      <c r="D26" s="217"/>
      <c r="E26" s="217"/>
      <c r="G26" s="217"/>
      <c r="H26" s="217"/>
    </row>
    <row r="27" spans="1:13" x14ac:dyDescent="0.55000000000000004">
      <c r="C27" s="219"/>
      <c r="D27" s="219"/>
      <c r="E27" s="219"/>
      <c r="F27" s="162"/>
      <c r="G27" s="162"/>
    </row>
    <row r="28" spans="1:13" x14ac:dyDescent="0.55000000000000004">
      <c r="C28" s="218"/>
      <c r="D28" s="219"/>
      <c r="E28" s="254"/>
      <c r="F28" s="217"/>
      <c r="G28" s="162"/>
      <c r="H28" s="162"/>
      <c r="L28" s="162"/>
      <c r="M28" s="162"/>
    </row>
    <row r="29" spans="1:13" x14ac:dyDescent="0.55000000000000004">
      <c r="C29" s="259"/>
      <c r="D29" s="217"/>
      <c r="E29" s="217"/>
      <c r="L29" s="217"/>
    </row>
    <row r="30" spans="1:13" x14ac:dyDescent="0.55000000000000004">
      <c r="C30" s="219"/>
      <c r="D30" s="219"/>
      <c r="E30" s="219"/>
      <c r="F30" s="162"/>
      <c r="G30" s="162"/>
      <c r="H30" s="162"/>
    </row>
    <row r="31" spans="1:13" x14ac:dyDescent="0.55000000000000004">
      <c r="C31" s="218"/>
      <c r="D31" s="219"/>
      <c r="E31" s="219"/>
      <c r="F31" s="217"/>
      <c r="G31" s="162"/>
      <c r="H31" s="162"/>
      <c r="L31" s="162"/>
      <c r="M31" s="162"/>
    </row>
    <row r="32" spans="1:13" x14ac:dyDescent="0.55000000000000004">
      <c r="C32" s="259"/>
      <c r="D32" s="217"/>
      <c r="E32" s="217"/>
      <c r="L32" s="217"/>
    </row>
    <row r="33" spans="3:13" x14ac:dyDescent="0.55000000000000004">
      <c r="C33" s="219"/>
      <c r="D33" s="219"/>
      <c r="E33" s="219"/>
      <c r="F33" s="162"/>
      <c r="G33" s="162"/>
      <c r="H33" s="162"/>
      <c r="K33" s="217"/>
    </row>
    <row r="34" spans="3:13" x14ac:dyDescent="0.55000000000000004">
      <c r="C34" s="219"/>
      <c r="D34" s="219"/>
      <c r="E34" s="219"/>
      <c r="F34" s="162"/>
      <c r="G34" s="162"/>
      <c r="H34" s="162"/>
      <c r="K34" s="217"/>
    </row>
    <row r="35" spans="3:13" x14ac:dyDescent="0.55000000000000004">
      <c r="C35" s="219"/>
      <c r="D35" s="219"/>
      <c r="E35" s="219"/>
      <c r="F35" s="162"/>
      <c r="G35" s="162"/>
      <c r="H35" s="162"/>
      <c r="K35" s="217"/>
    </row>
    <row r="36" spans="3:13" x14ac:dyDescent="0.55000000000000004">
      <c r="C36" s="219"/>
      <c r="D36" s="219"/>
      <c r="E36" s="219"/>
      <c r="F36" s="162"/>
      <c r="G36" s="162"/>
      <c r="H36" s="162"/>
      <c r="K36" s="217"/>
    </row>
    <row r="37" spans="3:13" x14ac:dyDescent="0.55000000000000004">
      <c r="C37" s="219"/>
      <c r="D37" s="219"/>
      <c r="E37" s="219"/>
      <c r="F37" s="162"/>
      <c r="G37" s="162"/>
      <c r="H37" s="162"/>
      <c r="K37" s="217"/>
    </row>
    <row r="38" spans="3:13" x14ac:dyDescent="0.55000000000000004">
      <c r="C38" s="218"/>
      <c r="D38" s="219"/>
      <c r="E38" s="254"/>
      <c r="F38" s="219"/>
      <c r="G38" s="162"/>
      <c r="H38" s="162"/>
      <c r="K38" s="219"/>
      <c r="L38" s="162"/>
      <c r="M38" s="162"/>
    </row>
    <row r="39" spans="3:13" x14ac:dyDescent="0.55000000000000004">
      <c r="C39" s="259"/>
      <c r="D39" s="219"/>
      <c r="E39" s="254"/>
      <c r="L39" s="219"/>
    </row>
    <row r="40" spans="3:13" x14ac:dyDescent="0.55000000000000004">
      <c r="C40" s="219"/>
      <c r="D40" s="219"/>
      <c r="E40" s="254"/>
      <c r="K40" s="217"/>
    </row>
    <row r="41" spans="3:13" x14ac:dyDescent="0.55000000000000004">
      <c r="H41" s="279" t="s">
        <v>264</v>
      </c>
    </row>
    <row r="43" spans="3:13" x14ac:dyDescent="0.55000000000000004">
      <c r="F43" s="280"/>
    </row>
    <row r="46" spans="3:13" x14ac:dyDescent="0.55000000000000004">
      <c r="G46" s="153">
        <v>1.2724</v>
      </c>
    </row>
    <row r="47" spans="3:13" x14ac:dyDescent="0.55000000000000004">
      <c r="F47" s="280" t="s">
        <v>265</v>
      </c>
    </row>
  </sheetData>
  <mergeCells count="15">
    <mergeCell ref="A22:D22"/>
    <mergeCell ref="C24:D24"/>
    <mergeCell ref="B11:F11"/>
    <mergeCell ref="B16:D16"/>
    <mergeCell ref="B17:D17"/>
    <mergeCell ref="B18:D18"/>
    <mergeCell ref="B19:D19"/>
    <mergeCell ref="A20:D20"/>
    <mergeCell ref="A21:D21"/>
    <mergeCell ref="B15:D15"/>
    <mergeCell ref="A1:H1"/>
    <mergeCell ref="A2:F2"/>
    <mergeCell ref="A3:F3"/>
    <mergeCell ref="B13:D13"/>
    <mergeCell ref="B14:D14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45BC6-B0E8-493B-B649-44E3AAB8CDB6}">
  <sheetPr>
    <tabColor rgb="FFFFFF00"/>
  </sheetPr>
  <dimension ref="A1:P48"/>
  <sheetViews>
    <sheetView view="pageBreakPreview" zoomScale="106" zoomScaleNormal="100" zoomScaleSheetLayoutView="106" workbookViewId="0">
      <selection activeCell="L18" sqref="L18"/>
    </sheetView>
  </sheetViews>
  <sheetFormatPr defaultRowHeight="24" x14ac:dyDescent="0.55000000000000004"/>
  <cols>
    <col min="1" max="1" width="9" style="153" customWidth="1"/>
    <col min="2" max="2" width="10.7109375" style="153" customWidth="1"/>
    <col min="3" max="3" width="12.5703125" style="153" customWidth="1"/>
    <col min="4" max="4" width="41.85546875" style="153" customWidth="1"/>
    <col min="5" max="5" width="19.42578125" style="240" customWidth="1"/>
    <col min="6" max="6" width="14.5703125" style="153" customWidth="1"/>
    <col min="7" max="7" width="18.140625" style="153" customWidth="1"/>
    <col min="8" max="8" width="15" style="153" customWidth="1"/>
    <col min="9" max="9" width="18.7109375" style="153" bestFit="1" customWidth="1"/>
    <col min="10" max="10" width="17.42578125" style="153" bestFit="1" customWidth="1"/>
    <col min="11" max="256" width="9.140625" style="153"/>
    <col min="257" max="257" width="9" style="153" customWidth="1"/>
    <col min="258" max="258" width="10.7109375" style="153" customWidth="1"/>
    <col min="259" max="259" width="12.5703125" style="153" customWidth="1"/>
    <col min="260" max="260" width="49.5703125" style="153" customWidth="1"/>
    <col min="261" max="261" width="19.42578125" style="153" customWidth="1"/>
    <col min="262" max="262" width="14.5703125" style="153" customWidth="1"/>
    <col min="263" max="263" width="18.140625" style="153" customWidth="1"/>
    <col min="264" max="264" width="15" style="153" customWidth="1"/>
    <col min="265" max="265" width="18.7109375" style="153" bestFit="1" customWidth="1"/>
    <col min="266" max="266" width="17.42578125" style="153" bestFit="1" customWidth="1"/>
    <col min="267" max="512" width="9.140625" style="153"/>
    <col min="513" max="513" width="9" style="153" customWidth="1"/>
    <col min="514" max="514" width="10.7109375" style="153" customWidth="1"/>
    <col min="515" max="515" width="12.5703125" style="153" customWidth="1"/>
    <col min="516" max="516" width="49.5703125" style="153" customWidth="1"/>
    <col min="517" max="517" width="19.42578125" style="153" customWidth="1"/>
    <col min="518" max="518" width="14.5703125" style="153" customWidth="1"/>
    <col min="519" max="519" width="18.140625" style="153" customWidth="1"/>
    <col min="520" max="520" width="15" style="153" customWidth="1"/>
    <col min="521" max="521" width="18.7109375" style="153" bestFit="1" customWidth="1"/>
    <col min="522" max="522" width="17.42578125" style="153" bestFit="1" customWidth="1"/>
    <col min="523" max="768" width="9.140625" style="153"/>
    <col min="769" max="769" width="9" style="153" customWidth="1"/>
    <col min="770" max="770" width="10.7109375" style="153" customWidth="1"/>
    <col min="771" max="771" width="12.5703125" style="153" customWidth="1"/>
    <col min="772" max="772" width="49.5703125" style="153" customWidth="1"/>
    <col min="773" max="773" width="19.42578125" style="153" customWidth="1"/>
    <col min="774" max="774" width="14.5703125" style="153" customWidth="1"/>
    <col min="775" max="775" width="18.140625" style="153" customWidth="1"/>
    <col min="776" max="776" width="15" style="153" customWidth="1"/>
    <col min="777" max="777" width="18.7109375" style="153" bestFit="1" customWidth="1"/>
    <col min="778" max="778" width="17.42578125" style="153" bestFit="1" customWidth="1"/>
    <col min="779" max="1024" width="9.140625" style="153"/>
    <col min="1025" max="1025" width="9" style="153" customWidth="1"/>
    <col min="1026" max="1026" width="10.7109375" style="153" customWidth="1"/>
    <col min="1027" max="1027" width="12.5703125" style="153" customWidth="1"/>
    <col min="1028" max="1028" width="49.5703125" style="153" customWidth="1"/>
    <col min="1029" max="1029" width="19.42578125" style="153" customWidth="1"/>
    <col min="1030" max="1030" width="14.5703125" style="153" customWidth="1"/>
    <col min="1031" max="1031" width="18.140625" style="153" customWidth="1"/>
    <col min="1032" max="1032" width="15" style="153" customWidth="1"/>
    <col min="1033" max="1033" width="18.7109375" style="153" bestFit="1" customWidth="1"/>
    <col min="1034" max="1034" width="17.42578125" style="153" bestFit="1" customWidth="1"/>
    <col min="1035" max="1280" width="9.140625" style="153"/>
    <col min="1281" max="1281" width="9" style="153" customWidth="1"/>
    <col min="1282" max="1282" width="10.7109375" style="153" customWidth="1"/>
    <col min="1283" max="1283" width="12.5703125" style="153" customWidth="1"/>
    <col min="1284" max="1284" width="49.5703125" style="153" customWidth="1"/>
    <col min="1285" max="1285" width="19.42578125" style="153" customWidth="1"/>
    <col min="1286" max="1286" width="14.5703125" style="153" customWidth="1"/>
    <col min="1287" max="1287" width="18.140625" style="153" customWidth="1"/>
    <col min="1288" max="1288" width="15" style="153" customWidth="1"/>
    <col min="1289" max="1289" width="18.7109375" style="153" bestFit="1" customWidth="1"/>
    <col min="1290" max="1290" width="17.42578125" style="153" bestFit="1" customWidth="1"/>
    <col min="1291" max="1536" width="9.140625" style="153"/>
    <col min="1537" max="1537" width="9" style="153" customWidth="1"/>
    <col min="1538" max="1538" width="10.7109375" style="153" customWidth="1"/>
    <col min="1539" max="1539" width="12.5703125" style="153" customWidth="1"/>
    <col min="1540" max="1540" width="49.5703125" style="153" customWidth="1"/>
    <col min="1541" max="1541" width="19.42578125" style="153" customWidth="1"/>
    <col min="1542" max="1542" width="14.5703125" style="153" customWidth="1"/>
    <col min="1543" max="1543" width="18.140625" style="153" customWidth="1"/>
    <col min="1544" max="1544" width="15" style="153" customWidth="1"/>
    <col min="1545" max="1545" width="18.7109375" style="153" bestFit="1" customWidth="1"/>
    <col min="1546" max="1546" width="17.42578125" style="153" bestFit="1" customWidth="1"/>
    <col min="1547" max="1792" width="9.140625" style="153"/>
    <col min="1793" max="1793" width="9" style="153" customWidth="1"/>
    <col min="1794" max="1794" width="10.7109375" style="153" customWidth="1"/>
    <col min="1795" max="1795" width="12.5703125" style="153" customWidth="1"/>
    <col min="1796" max="1796" width="49.5703125" style="153" customWidth="1"/>
    <col min="1797" max="1797" width="19.42578125" style="153" customWidth="1"/>
    <col min="1798" max="1798" width="14.5703125" style="153" customWidth="1"/>
    <col min="1799" max="1799" width="18.140625" style="153" customWidth="1"/>
    <col min="1800" max="1800" width="15" style="153" customWidth="1"/>
    <col min="1801" max="1801" width="18.7109375" style="153" bestFit="1" customWidth="1"/>
    <col min="1802" max="1802" width="17.42578125" style="153" bestFit="1" customWidth="1"/>
    <col min="1803" max="2048" width="9.140625" style="153"/>
    <col min="2049" max="2049" width="9" style="153" customWidth="1"/>
    <col min="2050" max="2050" width="10.7109375" style="153" customWidth="1"/>
    <col min="2051" max="2051" width="12.5703125" style="153" customWidth="1"/>
    <col min="2052" max="2052" width="49.5703125" style="153" customWidth="1"/>
    <col min="2053" max="2053" width="19.42578125" style="153" customWidth="1"/>
    <col min="2054" max="2054" width="14.5703125" style="153" customWidth="1"/>
    <col min="2055" max="2055" width="18.140625" style="153" customWidth="1"/>
    <col min="2056" max="2056" width="15" style="153" customWidth="1"/>
    <col min="2057" max="2057" width="18.7109375" style="153" bestFit="1" customWidth="1"/>
    <col min="2058" max="2058" width="17.42578125" style="153" bestFit="1" customWidth="1"/>
    <col min="2059" max="2304" width="9.140625" style="153"/>
    <col min="2305" max="2305" width="9" style="153" customWidth="1"/>
    <col min="2306" max="2306" width="10.7109375" style="153" customWidth="1"/>
    <col min="2307" max="2307" width="12.5703125" style="153" customWidth="1"/>
    <col min="2308" max="2308" width="49.5703125" style="153" customWidth="1"/>
    <col min="2309" max="2309" width="19.42578125" style="153" customWidth="1"/>
    <col min="2310" max="2310" width="14.5703125" style="153" customWidth="1"/>
    <col min="2311" max="2311" width="18.140625" style="153" customWidth="1"/>
    <col min="2312" max="2312" width="15" style="153" customWidth="1"/>
    <col min="2313" max="2313" width="18.7109375" style="153" bestFit="1" customWidth="1"/>
    <col min="2314" max="2314" width="17.42578125" style="153" bestFit="1" customWidth="1"/>
    <col min="2315" max="2560" width="9.140625" style="153"/>
    <col min="2561" max="2561" width="9" style="153" customWidth="1"/>
    <col min="2562" max="2562" width="10.7109375" style="153" customWidth="1"/>
    <col min="2563" max="2563" width="12.5703125" style="153" customWidth="1"/>
    <col min="2564" max="2564" width="49.5703125" style="153" customWidth="1"/>
    <col min="2565" max="2565" width="19.42578125" style="153" customWidth="1"/>
    <col min="2566" max="2566" width="14.5703125" style="153" customWidth="1"/>
    <col min="2567" max="2567" width="18.140625" style="153" customWidth="1"/>
    <col min="2568" max="2568" width="15" style="153" customWidth="1"/>
    <col min="2569" max="2569" width="18.7109375" style="153" bestFit="1" customWidth="1"/>
    <col min="2570" max="2570" width="17.42578125" style="153" bestFit="1" customWidth="1"/>
    <col min="2571" max="2816" width="9.140625" style="153"/>
    <col min="2817" max="2817" width="9" style="153" customWidth="1"/>
    <col min="2818" max="2818" width="10.7109375" style="153" customWidth="1"/>
    <col min="2819" max="2819" width="12.5703125" style="153" customWidth="1"/>
    <col min="2820" max="2820" width="49.5703125" style="153" customWidth="1"/>
    <col min="2821" max="2821" width="19.42578125" style="153" customWidth="1"/>
    <col min="2822" max="2822" width="14.5703125" style="153" customWidth="1"/>
    <col min="2823" max="2823" width="18.140625" style="153" customWidth="1"/>
    <col min="2824" max="2824" width="15" style="153" customWidth="1"/>
    <col min="2825" max="2825" width="18.7109375" style="153" bestFit="1" customWidth="1"/>
    <col min="2826" max="2826" width="17.42578125" style="153" bestFit="1" customWidth="1"/>
    <col min="2827" max="3072" width="9.140625" style="153"/>
    <col min="3073" max="3073" width="9" style="153" customWidth="1"/>
    <col min="3074" max="3074" width="10.7109375" style="153" customWidth="1"/>
    <col min="3075" max="3075" width="12.5703125" style="153" customWidth="1"/>
    <col min="3076" max="3076" width="49.5703125" style="153" customWidth="1"/>
    <col min="3077" max="3077" width="19.42578125" style="153" customWidth="1"/>
    <col min="3078" max="3078" width="14.5703125" style="153" customWidth="1"/>
    <col min="3079" max="3079" width="18.140625" style="153" customWidth="1"/>
    <col min="3080" max="3080" width="15" style="153" customWidth="1"/>
    <col min="3081" max="3081" width="18.7109375" style="153" bestFit="1" customWidth="1"/>
    <col min="3082" max="3082" width="17.42578125" style="153" bestFit="1" customWidth="1"/>
    <col min="3083" max="3328" width="9.140625" style="153"/>
    <col min="3329" max="3329" width="9" style="153" customWidth="1"/>
    <col min="3330" max="3330" width="10.7109375" style="153" customWidth="1"/>
    <col min="3331" max="3331" width="12.5703125" style="153" customWidth="1"/>
    <col min="3332" max="3332" width="49.5703125" style="153" customWidth="1"/>
    <col min="3333" max="3333" width="19.42578125" style="153" customWidth="1"/>
    <col min="3334" max="3334" width="14.5703125" style="153" customWidth="1"/>
    <col min="3335" max="3335" width="18.140625" style="153" customWidth="1"/>
    <col min="3336" max="3336" width="15" style="153" customWidth="1"/>
    <col min="3337" max="3337" width="18.7109375" style="153" bestFit="1" customWidth="1"/>
    <col min="3338" max="3338" width="17.42578125" style="153" bestFit="1" customWidth="1"/>
    <col min="3339" max="3584" width="9.140625" style="153"/>
    <col min="3585" max="3585" width="9" style="153" customWidth="1"/>
    <col min="3586" max="3586" width="10.7109375" style="153" customWidth="1"/>
    <col min="3587" max="3587" width="12.5703125" style="153" customWidth="1"/>
    <col min="3588" max="3588" width="49.5703125" style="153" customWidth="1"/>
    <col min="3589" max="3589" width="19.42578125" style="153" customWidth="1"/>
    <col min="3590" max="3590" width="14.5703125" style="153" customWidth="1"/>
    <col min="3591" max="3591" width="18.140625" style="153" customWidth="1"/>
    <col min="3592" max="3592" width="15" style="153" customWidth="1"/>
    <col min="3593" max="3593" width="18.7109375" style="153" bestFit="1" customWidth="1"/>
    <col min="3594" max="3594" width="17.42578125" style="153" bestFit="1" customWidth="1"/>
    <col min="3595" max="3840" width="9.140625" style="153"/>
    <col min="3841" max="3841" width="9" style="153" customWidth="1"/>
    <col min="3842" max="3842" width="10.7109375" style="153" customWidth="1"/>
    <col min="3843" max="3843" width="12.5703125" style="153" customWidth="1"/>
    <col min="3844" max="3844" width="49.5703125" style="153" customWidth="1"/>
    <col min="3845" max="3845" width="19.42578125" style="153" customWidth="1"/>
    <col min="3846" max="3846" width="14.5703125" style="153" customWidth="1"/>
    <col min="3847" max="3847" width="18.140625" style="153" customWidth="1"/>
    <col min="3848" max="3848" width="15" style="153" customWidth="1"/>
    <col min="3849" max="3849" width="18.7109375" style="153" bestFit="1" customWidth="1"/>
    <col min="3850" max="3850" width="17.42578125" style="153" bestFit="1" customWidth="1"/>
    <col min="3851" max="4096" width="9.140625" style="153"/>
    <col min="4097" max="4097" width="9" style="153" customWidth="1"/>
    <col min="4098" max="4098" width="10.7109375" style="153" customWidth="1"/>
    <col min="4099" max="4099" width="12.5703125" style="153" customWidth="1"/>
    <col min="4100" max="4100" width="49.5703125" style="153" customWidth="1"/>
    <col min="4101" max="4101" width="19.42578125" style="153" customWidth="1"/>
    <col min="4102" max="4102" width="14.5703125" style="153" customWidth="1"/>
    <col min="4103" max="4103" width="18.140625" style="153" customWidth="1"/>
    <col min="4104" max="4104" width="15" style="153" customWidth="1"/>
    <col min="4105" max="4105" width="18.7109375" style="153" bestFit="1" customWidth="1"/>
    <col min="4106" max="4106" width="17.42578125" style="153" bestFit="1" customWidth="1"/>
    <col min="4107" max="4352" width="9.140625" style="153"/>
    <col min="4353" max="4353" width="9" style="153" customWidth="1"/>
    <col min="4354" max="4354" width="10.7109375" style="153" customWidth="1"/>
    <col min="4355" max="4355" width="12.5703125" style="153" customWidth="1"/>
    <col min="4356" max="4356" width="49.5703125" style="153" customWidth="1"/>
    <col min="4357" max="4357" width="19.42578125" style="153" customWidth="1"/>
    <col min="4358" max="4358" width="14.5703125" style="153" customWidth="1"/>
    <col min="4359" max="4359" width="18.140625" style="153" customWidth="1"/>
    <col min="4360" max="4360" width="15" style="153" customWidth="1"/>
    <col min="4361" max="4361" width="18.7109375" style="153" bestFit="1" customWidth="1"/>
    <col min="4362" max="4362" width="17.42578125" style="153" bestFit="1" customWidth="1"/>
    <col min="4363" max="4608" width="9.140625" style="153"/>
    <col min="4609" max="4609" width="9" style="153" customWidth="1"/>
    <col min="4610" max="4610" width="10.7109375" style="153" customWidth="1"/>
    <col min="4611" max="4611" width="12.5703125" style="153" customWidth="1"/>
    <col min="4612" max="4612" width="49.5703125" style="153" customWidth="1"/>
    <col min="4613" max="4613" width="19.42578125" style="153" customWidth="1"/>
    <col min="4614" max="4614" width="14.5703125" style="153" customWidth="1"/>
    <col min="4615" max="4615" width="18.140625" style="153" customWidth="1"/>
    <col min="4616" max="4616" width="15" style="153" customWidth="1"/>
    <col min="4617" max="4617" width="18.7109375" style="153" bestFit="1" customWidth="1"/>
    <col min="4618" max="4618" width="17.42578125" style="153" bestFit="1" customWidth="1"/>
    <col min="4619" max="4864" width="9.140625" style="153"/>
    <col min="4865" max="4865" width="9" style="153" customWidth="1"/>
    <col min="4866" max="4866" width="10.7109375" style="153" customWidth="1"/>
    <col min="4867" max="4867" width="12.5703125" style="153" customWidth="1"/>
    <col min="4868" max="4868" width="49.5703125" style="153" customWidth="1"/>
    <col min="4869" max="4869" width="19.42578125" style="153" customWidth="1"/>
    <col min="4870" max="4870" width="14.5703125" style="153" customWidth="1"/>
    <col min="4871" max="4871" width="18.140625" style="153" customWidth="1"/>
    <col min="4872" max="4872" width="15" style="153" customWidth="1"/>
    <col min="4873" max="4873" width="18.7109375" style="153" bestFit="1" customWidth="1"/>
    <col min="4874" max="4874" width="17.42578125" style="153" bestFit="1" customWidth="1"/>
    <col min="4875" max="5120" width="9.140625" style="153"/>
    <col min="5121" max="5121" width="9" style="153" customWidth="1"/>
    <col min="5122" max="5122" width="10.7109375" style="153" customWidth="1"/>
    <col min="5123" max="5123" width="12.5703125" style="153" customWidth="1"/>
    <col min="5124" max="5124" width="49.5703125" style="153" customWidth="1"/>
    <col min="5125" max="5125" width="19.42578125" style="153" customWidth="1"/>
    <col min="5126" max="5126" width="14.5703125" style="153" customWidth="1"/>
    <col min="5127" max="5127" width="18.140625" style="153" customWidth="1"/>
    <col min="5128" max="5128" width="15" style="153" customWidth="1"/>
    <col min="5129" max="5129" width="18.7109375" style="153" bestFit="1" customWidth="1"/>
    <col min="5130" max="5130" width="17.42578125" style="153" bestFit="1" customWidth="1"/>
    <col min="5131" max="5376" width="9.140625" style="153"/>
    <col min="5377" max="5377" width="9" style="153" customWidth="1"/>
    <col min="5378" max="5378" width="10.7109375" style="153" customWidth="1"/>
    <col min="5379" max="5379" width="12.5703125" style="153" customWidth="1"/>
    <col min="5380" max="5380" width="49.5703125" style="153" customWidth="1"/>
    <col min="5381" max="5381" width="19.42578125" style="153" customWidth="1"/>
    <col min="5382" max="5382" width="14.5703125" style="153" customWidth="1"/>
    <col min="5383" max="5383" width="18.140625" style="153" customWidth="1"/>
    <col min="5384" max="5384" width="15" style="153" customWidth="1"/>
    <col min="5385" max="5385" width="18.7109375" style="153" bestFit="1" customWidth="1"/>
    <col min="5386" max="5386" width="17.42578125" style="153" bestFit="1" customWidth="1"/>
    <col min="5387" max="5632" width="9.140625" style="153"/>
    <col min="5633" max="5633" width="9" style="153" customWidth="1"/>
    <col min="5634" max="5634" width="10.7109375" style="153" customWidth="1"/>
    <col min="5635" max="5635" width="12.5703125" style="153" customWidth="1"/>
    <col min="5636" max="5636" width="49.5703125" style="153" customWidth="1"/>
    <col min="5637" max="5637" width="19.42578125" style="153" customWidth="1"/>
    <col min="5638" max="5638" width="14.5703125" style="153" customWidth="1"/>
    <col min="5639" max="5639" width="18.140625" style="153" customWidth="1"/>
    <col min="5640" max="5640" width="15" style="153" customWidth="1"/>
    <col min="5641" max="5641" width="18.7109375" style="153" bestFit="1" customWidth="1"/>
    <col min="5642" max="5642" width="17.42578125" style="153" bestFit="1" customWidth="1"/>
    <col min="5643" max="5888" width="9.140625" style="153"/>
    <col min="5889" max="5889" width="9" style="153" customWidth="1"/>
    <col min="5890" max="5890" width="10.7109375" style="153" customWidth="1"/>
    <col min="5891" max="5891" width="12.5703125" style="153" customWidth="1"/>
    <col min="5892" max="5892" width="49.5703125" style="153" customWidth="1"/>
    <col min="5893" max="5893" width="19.42578125" style="153" customWidth="1"/>
    <col min="5894" max="5894" width="14.5703125" style="153" customWidth="1"/>
    <col min="5895" max="5895" width="18.140625" style="153" customWidth="1"/>
    <col min="5896" max="5896" width="15" style="153" customWidth="1"/>
    <col min="5897" max="5897" width="18.7109375" style="153" bestFit="1" customWidth="1"/>
    <col min="5898" max="5898" width="17.42578125" style="153" bestFit="1" customWidth="1"/>
    <col min="5899" max="6144" width="9.140625" style="153"/>
    <col min="6145" max="6145" width="9" style="153" customWidth="1"/>
    <col min="6146" max="6146" width="10.7109375" style="153" customWidth="1"/>
    <col min="6147" max="6147" width="12.5703125" style="153" customWidth="1"/>
    <col min="6148" max="6148" width="49.5703125" style="153" customWidth="1"/>
    <col min="6149" max="6149" width="19.42578125" style="153" customWidth="1"/>
    <col min="6150" max="6150" width="14.5703125" style="153" customWidth="1"/>
    <col min="6151" max="6151" width="18.140625" style="153" customWidth="1"/>
    <col min="6152" max="6152" width="15" style="153" customWidth="1"/>
    <col min="6153" max="6153" width="18.7109375" style="153" bestFit="1" customWidth="1"/>
    <col min="6154" max="6154" width="17.42578125" style="153" bestFit="1" customWidth="1"/>
    <col min="6155" max="6400" width="9.140625" style="153"/>
    <col min="6401" max="6401" width="9" style="153" customWidth="1"/>
    <col min="6402" max="6402" width="10.7109375" style="153" customWidth="1"/>
    <col min="6403" max="6403" width="12.5703125" style="153" customWidth="1"/>
    <col min="6404" max="6404" width="49.5703125" style="153" customWidth="1"/>
    <col min="6405" max="6405" width="19.42578125" style="153" customWidth="1"/>
    <col min="6406" max="6406" width="14.5703125" style="153" customWidth="1"/>
    <col min="6407" max="6407" width="18.140625" style="153" customWidth="1"/>
    <col min="6408" max="6408" width="15" style="153" customWidth="1"/>
    <col min="6409" max="6409" width="18.7109375" style="153" bestFit="1" customWidth="1"/>
    <col min="6410" max="6410" width="17.42578125" style="153" bestFit="1" customWidth="1"/>
    <col min="6411" max="6656" width="9.140625" style="153"/>
    <col min="6657" max="6657" width="9" style="153" customWidth="1"/>
    <col min="6658" max="6658" width="10.7109375" style="153" customWidth="1"/>
    <col min="6659" max="6659" width="12.5703125" style="153" customWidth="1"/>
    <col min="6660" max="6660" width="49.5703125" style="153" customWidth="1"/>
    <col min="6661" max="6661" width="19.42578125" style="153" customWidth="1"/>
    <col min="6662" max="6662" width="14.5703125" style="153" customWidth="1"/>
    <col min="6663" max="6663" width="18.140625" style="153" customWidth="1"/>
    <col min="6664" max="6664" width="15" style="153" customWidth="1"/>
    <col min="6665" max="6665" width="18.7109375" style="153" bestFit="1" customWidth="1"/>
    <col min="6666" max="6666" width="17.42578125" style="153" bestFit="1" customWidth="1"/>
    <col min="6667" max="6912" width="9.140625" style="153"/>
    <col min="6913" max="6913" width="9" style="153" customWidth="1"/>
    <col min="6914" max="6914" width="10.7109375" style="153" customWidth="1"/>
    <col min="6915" max="6915" width="12.5703125" style="153" customWidth="1"/>
    <col min="6916" max="6916" width="49.5703125" style="153" customWidth="1"/>
    <col min="6917" max="6917" width="19.42578125" style="153" customWidth="1"/>
    <col min="6918" max="6918" width="14.5703125" style="153" customWidth="1"/>
    <col min="6919" max="6919" width="18.140625" style="153" customWidth="1"/>
    <col min="6920" max="6920" width="15" style="153" customWidth="1"/>
    <col min="6921" max="6921" width="18.7109375" style="153" bestFit="1" customWidth="1"/>
    <col min="6922" max="6922" width="17.42578125" style="153" bestFit="1" customWidth="1"/>
    <col min="6923" max="7168" width="9.140625" style="153"/>
    <col min="7169" max="7169" width="9" style="153" customWidth="1"/>
    <col min="7170" max="7170" width="10.7109375" style="153" customWidth="1"/>
    <col min="7171" max="7171" width="12.5703125" style="153" customWidth="1"/>
    <col min="7172" max="7172" width="49.5703125" style="153" customWidth="1"/>
    <col min="7173" max="7173" width="19.42578125" style="153" customWidth="1"/>
    <col min="7174" max="7174" width="14.5703125" style="153" customWidth="1"/>
    <col min="7175" max="7175" width="18.140625" style="153" customWidth="1"/>
    <col min="7176" max="7176" width="15" style="153" customWidth="1"/>
    <col min="7177" max="7177" width="18.7109375" style="153" bestFit="1" customWidth="1"/>
    <col min="7178" max="7178" width="17.42578125" style="153" bestFit="1" customWidth="1"/>
    <col min="7179" max="7424" width="9.140625" style="153"/>
    <col min="7425" max="7425" width="9" style="153" customWidth="1"/>
    <col min="7426" max="7426" width="10.7109375" style="153" customWidth="1"/>
    <col min="7427" max="7427" width="12.5703125" style="153" customWidth="1"/>
    <col min="7428" max="7428" width="49.5703125" style="153" customWidth="1"/>
    <col min="7429" max="7429" width="19.42578125" style="153" customWidth="1"/>
    <col min="7430" max="7430" width="14.5703125" style="153" customWidth="1"/>
    <col min="7431" max="7431" width="18.140625" style="153" customWidth="1"/>
    <col min="7432" max="7432" width="15" style="153" customWidth="1"/>
    <col min="7433" max="7433" width="18.7109375" style="153" bestFit="1" customWidth="1"/>
    <col min="7434" max="7434" width="17.42578125" style="153" bestFit="1" customWidth="1"/>
    <col min="7435" max="7680" width="9.140625" style="153"/>
    <col min="7681" max="7681" width="9" style="153" customWidth="1"/>
    <col min="7682" max="7682" width="10.7109375" style="153" customWidth="1"/>
    <col min="7683" max="7683" width="12.5703125" style="153" customWidth="1"/>
    <col min="7684" max="7684" width="49.5703125" style="153" customWidth="1"/>
    <col min="7685" max="7685" width="19.42578125" style="153" customWidth="1"/>
    <col min="7686" max="7686" width="14.5703125" style="153" customWidth="1"/>
    <col min="7687" max="7687" width="18.140625" style="153" customWidth="1"/>
    <col min="7688" max="7688" width="15" style="153" customWidth="1"/>
    <col min="7689" max="7689" width="18.7109375" style="153" bestFit="1" customWidth="1"/>
    <col min="7690" max="7690" width="17.42578125" style="153" bestFit="1" customWidth="1"/>
    <col min="7691" max="7936" width="9.140625" style="153"/>
    <col min="7937" max="7937" width="9" style="153" customWidth="1"/>
    <col min="7938" max="7938" width="10.7109375" style="153" customWidth="1"/>
    <col min="7939" max="7939" width="12.5703125" style="153" customWidth="1"/>
    <col min="7940" max="7940" width="49.5703125" style="153" customWidth="1"/>
    <col min="7941" max="7941" width="19.42578125" style="153" customWidth="1"/>
    <col min="7942" max="7942" width="14.5703125" style="153" customWidth="1"/>
    <col min="7943" max="7943" width="18.140625" style="153" customWidth="1"/>
    <col min="7944" max="7944" width="15" style="153" customWidth="1"/>
    <col min="7945" max="7945" width="18.7109375" style="153" bestFit="1" customWidth="1"/>
    <col min="7946" max="7946" width="17.42578125" style="153" bestFit="1" customWidth="1"/>
    <col min="7947" max="8192" width="9.140625" style="153"/>
    <col min="8193" max="8193" width="9" style="153" customWidth="1"/>
    <col min="8194" max="8194" width="10.7109375" style="153" customWidth="1"/>
    <col min="8195" max="8195" width="12.5703125" style="153" customWidth="1"/>
    <col min="8196" max="8196" width="49.5703125" style="153" customWidth="1"/>
    <col min="8197" max="8197" width="19.42578125" style="153" customWidth="1"/>
    <col min="8198" max="8198" width="14.5703125" style="153" customWidth="1"/>
    <col min="8199" max="8199" width="18.140625" style="153" customWidth="1"/>
    <col min="8200" max="8200" width="15" style="153" customWidth="1"/>
    <col min="8201" max="8201" width="18.7109375" style="153" bestFit="1" customWidth="1"/>
    <col min="8202" max="8202" width="17.42578125" style="153" bestFit="1" customWidth="1"/>
    <col min="8203" max="8448" width="9.140625" style="153"/>
    <col min="8449" max="8449" width="9" style="153" customWidth="1"/>
    <col min="8450" max="8450" width="10.7109375" style="153" customWidth="1"/>
    <col min="8451" max="8451" width="12.5703125" style="153" customWidth="1"/>
    <col min="8452" max="8452" width="49.5703125" style="153" customWidth="1"/>
    <col min="8453" max="8453" width="19.42578125" style="153" customWidth="1"/>
    <col min="8454" max="8454" width="14.5703125" style="153" customWidth="1"/>
    <col min="8455" max="8455" width="18.140625" style="153" customWidth="1"/>
    <col min="8456" max="8456" width="15" style="153" customWidth="1"/>
    <col min="8457" max="8457" width="18.7109375" style="153" bestFit="1" customWidth="1"/>
    <col min="8458" max="8458" width="17.42578125" style="153" bestFit="1" customWidth="1"/>
    <col min="8459" max="8704" width="9.140625" style="153"/>
    <col min="8705" max="8705" width="9" style="153" customWidth="1"/>
    <col min="8706" max="8706" width="10.7109375" style="153" customWidth="1"/>
    <col min="8707" max="8707" width="12.5703125" style="153" customWidth="1"/>
    <col min="8708" max="8708" width="49.5703125" style="153" customWidth="1"/>
    <col min="8709" max="8709" width="19.42578125" style="153" customWidth="1"/>
    <col min="8710" max="8710" width="14.5703125" style="153" customWidth="1"/>
    <col min="8711" max="8711" width="18.140625" style="153" customWidth="1"/>
    <col min="8712" max="8712" width="15" style="153" customWidth="1"/>
    <col min="8713" max="8713" width="18.7109375" style="153" bestFit="1" customWidth="1"/>
    <col min="8714" max="8714" width="17.42578125" style="153" bestFit="1" customWidth="1"/>
    <col min="8715" max="8960" width="9.140625" style="153"/>
    <col min="8961" max="8961" width="9" style="153" customWidth="1"/>
    <col min="8962" max="8962" width="10.7109375" style="153" customWidth="1"/>
    <col min="8963" max="8963" width="12.5703125" style="153" customWidth="1"/>
    <col min="8964" max="8964" width="49.5703125" style="153" customWidth="1"/>
    <col min="8965" max="8965" width="19.42578125" style="153" customWidth="1"/>
    <col min="8966" max="8966" width="14.5703125" style="153" customWidth="1"/>
    <col min="8967" max="8967" width="18.140625" style="153" customWidth="1"/>
    <col min="8968" max="8968" width="15" style="153" customWidth="1"/>
    <col min="8969" max="8969" width="18.7109375" style="153" bestFit="1" customWidth="1"/>
    <col min="8970" max="8970" width="17.42578125" style="153" bestFit="1" customWidth="1"/>
    <col min="8971" max="9216" width="9.140625" style="153"/>
    <col min="9217" max="9217" width="9" style="153" customWidth="1"/>
    <col min="9218" max="9218" width="10.7109375" style="153" customWidth="1"/>
    <col min="9219" max="9219" width="12.5703125" style="153" customWidth="1"/>
    <col min="9220" max="9220" width="49.5703125" style="153" customWidth="1"/>
    <col min="9221" max="9221" width="19.42578125" style="153" customWidth="1"/>
    <col min="9222" max="9222" width="14.5703125" style="153" customWidth="1"/>
    <col min="9223" max="9223" width="18.140625" style="153" customWidth="1"/>
    <col min="9224" max="9224" width="15" style="153" customWidth="1"/>
    <col min="9225" max="9225" width="18.7109375" style="153" bestFit="1" customWidth="1"/>
    <col min="9226" max="9226" width="17.42578125" style="153" bestFit="1" customWidth="1"/>
    <col min="9227" max="9472" width="9.140625" style="153"/>
    <col min="9473" max="9473" width="9" style="153" customWidth="1"/>
    <col min="9474" max="9474" width="10.7109375" style="153" customWidth="1"/>
    <col min="9475" max="9475" width="12.5703125" style="153" customWidth="1"/>
    <col min="9476" max="9476" width="49.5703125" style="153" customWidth="1"/>
    <col min="9477" max="9477" width="19.42578125" style="153" customWidth="1"/>
    <col min="9478" max="9478" width="14.5703125" style="153" customWidth="1"/>
    <col min="9479" max="9479" width="18.140625" style="153" customWidth="1"/>
    <col min="9480" max="9480" width="15" style="153" customWidth="1"/>
    <col min="9481" max="9481" width="18.7109375" style="153" bestFit="1" customWidth="1"/>
    <col min="9482" max="9482" width="17.42578125" style="153" bestFit="1" customWidth="1"/>
    <col min="9483" max="9728" width="9.140625" style="153"/>
    <col min="9729" max="9729" width="9" style="153" customWidth="1"/>
    <col min="9730" max="9730" width="10.7109375" style="153" customWidth="1"/>
    <col min="9731" max="9731" width="12.5703125" style="153" customWidth="1"/>
    <col min="9732" max="9732" width="49.5703125" style="153" customWidth="1"/>
    <col min="9733" max="9733" width="19.42578125" style="153" customWidth="1"/>
    <col min="9734" max="9734" width="14.5703125" style="153" customWidth="1"/>
    <col min="9735" max="9735" width="18.140625" style="153" customWidth="1"/>
    <col min="9736" max="9736" width="15" style="153" customWidth="1"/>
    <col min="9737" max="9737" width="18.7109375" style="153" bestFit="1" customWidth="1"/>
    <col min="9738" max="9738" width="17.42578125" style="153" bestFit="1" customWidth="1"/>
    <col min="9739" max="9984" width="9.140625" style="153"/>
    <col min="9985" max="9985" width="9" style="153" customWidth="1"/>
    <col min="9986" max="9986" width="10.7109375" style="153" customWidth="1"/>
    <col min="9987" max="9987" width="12.5703125" style="153" customWidth="1"/>
    <col min="9988" max="9988" width="49.5703125" style="153" customWidth="1"/>
    <col min="9989" max="9989" width="19.42578125" style="153" customWidth="1"/>
    <col min="9990" max="9990" width="14.5703125" style="153" customWidth="1"/>
    <col min="9991" max="9991" width="18.140625" style="153" customWidth="1"/>
    <col min="9992" max="9992" width="15" style="153" customWidth="1"/>
    <col min="9993" max="9993" width="18.7109375" style="153" bestFit="1" customWidth="1"/>
    <col min="9994" max="9994" width="17.42578125" style="153" bestFit="1" customWidth="1"/>
    <col min="9995" max="10240" width="9.140625" style="153"/>
    <col min="10241" max="10241" width="9" style="153" customWidth="1"/>
    <col min="10242" max="10242" width="10.7109375" style="153" customWidth="1"/>
    <col min="10243" max="10243" width="12.5703125" style="153" customWidth="1"/>
    <col min="10244" max="10244" width="49.5703125" style="153" customWidth="1"/>
    <col min="10245" max="10245" width="19.42578125" style="153" customWidth="1"/>
    <col min="10246" max="10246" width="14.5703125" style="153" customWidth="1"/>
    <col min="10247" max="10247" width="18.140625" style="153" customWidth="1"/>
    <col min="10248" max="10248" width="15" style="153" customWidth="1"/>
    <col min="10249" max="10249" width="18.7109375" style="153" bestFit="1" customWidth="1"/>
    <col min="10250" max="10250" width="17.42578125" style="153" bestFit="1" customWidth="1"/>
    <col min="10251" max="10496" width="9.140625" style="153"/>
    <col min="10497" max="10497" width="9" style="153" customWidth="1"/>
    <col min="10498" max="10498" width="10.7109375" style="153" customWidth="1"/>
    <col min="10499" max="10499" width="12.5703125" style="153" customWidth="1"/>
    <col min="10500" max="10500" width="49.5703125" style="153" customWidth="1"/>
    <col min="10501" max="10501" width="19.42578125" style="153" customWidth="1"/>
    <col min="10502" max="10502" width="14.5703125" style="153" customWidth="1"/>
    <col min="10503" max="10503" width="18.140625" style="153" customWidth="1"/>
    <col min="10504" max="10504" width="15" style="153" customWidth="1"/>
    <col min="10505" max="10505" width="18.7109375" style="153" bestFit="1" customWidth="1"/>
    <col min="10506" max="10506" width="17.42578125" style="153" bestFit="1" customWidth="1"/>
    <col min="10507" max="10752" width="9.140625" style="153"/>
    <col min="10753" max="10753" width="9" style="153" customWidth="1"/>
    <col min="10754" max="10754" width="10.7109375" style="153" customWidth="1"/>
    <col min="10755" max="10755" width="12.5703125" style="153" customWidth="1"/>
    <col min="10756" max="10756" width="49.5703125" style="153" customWidth="1"/>
    <col min="10757" max="10757" width="19.42578125" style="153" customWidth="1"/>
    <col min="10758" max="10758" width="14.5703125" style="153" customWidth="1"/>
    <col min="10759" max="10759" width="18.140625" style="153" customWidth="1"/>
    <col min="10760" max="10760" width="15" style="153" customWidth="1"/>
    <col min="10761" max="10761" width="18.7109375" style="153" bestFit="1" customWidth="1"/>
    <col min="10762" max="10762" width="17.42578125" style="153" bestFit="1" customWidth="1"/>
    <col min="10763" max="11008" width="9.140625" style="153"/>
    <col min="11009" max="11009" width="9" style="153" customWidth="1"/>
    <col min="11010" max="11010" width="10.7109375" style="153" customWidth="1"/>
    <col min="11011" max="11011" width="12.5703125" style="153" customWidth="1"/>
    <col min="11012" max="11012" width="49.5703125" style="153" customWidth="1"/>
    <col min="11013" max="11013" width="19.42578125" style="153" customWidth="1"/>
    <col min="11014" max="11014" width="14.5703125" style="153" customWidth="1"/>
    <col min="11015" max="11015" width="18.140625" style="153" customWidth="1"/>
    <col min="11016" max="11016" width="15" style="153" customWidth="1"/>
    <col min="11017" max="11017" width="18.7109375" style="153" bestFit="1" customWidth="1"/>
    <col min="11018" max="11018" width="17.42578125" style="153" bestFit="1" customWidth="1"/>
    <col min="11019" max="11264" width="9.140625" style="153"/>
    <col min="11265" max="11265" width="9" style="153" customWidth="1"/>
    <col min="11266" max="11266" width="10.7109375" style="153" customWidth="1"/>
    <col min="11267" max="11267" width="12.5703125" style="153" customWidth="1"/>
    <col min="11268" max="11268" width="49.5703125" style="153" customWidth="1"/>
    <col min="11269" max="11269" width="19.42578125" style="153" customWidth="1"/>
    <col min="11270" max="11270" width="14.5703125" style="153" customWidth="1"/>
    <col min="11271" max="11271" width="18.140625" style="153" customWidth="1"/>
    <col min="11272" max="11272" width="15" style="153" customWidth="1"/>
    <col min="11273" max="11273" width="18.7109375" style="153" bestFit="1" customWidth="1"/>
    <col min="11274" max="11274" width="17.42578125" style="153" bestFit="1" customWidth="1"/>
    <col min="11275" max="11520" width="9.140625" style="153"/>
    <col min="11521" max="11521" width="9" style="153" customWidth="1"/>
    <col min="11522" max="11522" width="10.7109375" style="153" customWidth="1"/>
    <col min="11523" max="11523" width="12.5703125" style="153" customWidth="1"/>
    <col min="11524" max="11524" width="49.5703125" style="153" customWidth="1"/>
    <col min="11525" max="11525" width="19.42578125" style="153" customWidth="1"/>
    <col min="11526" max="11526" width="14.5703125" style="153" customWidth="1"/>
    <col min="11527" max="11527" width="18.140625" style="153" customWidth="1"/>
    <col min="11528" max="11528" width="15" style="153" customWidth="1"/>
    <col min="11529" max="11529" width="18.7109375" style="153" bestFit="1" customWidth="1"/>
    <col min="11530" max="11530" width="17.42578125" style="153" bestFit="1" customWidth="1"/>
    <col min="11531" max="11776" width="9.140625" style="153"/>
    <col min="11777" max="11777" width="9" style="153" customWidth="1"/>
    <col min="11778" max="11778" width="10.7109375" style="153" customWidth="1"/>
    <col min="11779" max="11779" width="12.5703125" style="153" customWidth="1"/>
    <col min="11780" max="11780" width="49.5703125" style="153" customWidth="1"/>
    <col min="11781" max="11781" width="19.42578125" style="153" customWidth="1"/>
    <col min="11782" max="11782" width="14.5703125" style="153" customWidth="1"/>
    <col min="11783" max="11783" width="18.140625" style="153" customWidth="1"/>
    <col min="11784" max="11784" width="15" style="153" customWidth="1"/>
    <col min="11785" max="11785" width="18.7109375" style="153" bestFit="1" customWidth="1"/>
    <col min="11786" max="11786" width="17.42578125" style="153" bestFit="1" customWidth="1"/>
    <col min="11787" max="12032" width="9.140625" style="153"/>
    <col min="12033" max="12033" width="9" style="153" customWidth="1"/>
    <col min="12034" max="12034" width="10.7109375" style="153" customWidth="1"/>
    <col min="12035" max="12035" width="12.5703125" style="153" customWidth="1"/>
    <col min="12036" max="12036" width="49.5703125" style="153" customWidth="1"/>
    <col min="12037" max="12037" width="19.42578125" style="153" customWidth="1"/>
    <col min="12038" max="12038" width="14.5703125" style="153" customWidth="1"/>
    <col min="12039" max="12039" width="18.140625" style="153" customWidth="1"/>
    <col min="12040" max="12040" width="15" style="153" customWidth="1"/>
    <col min="12041" max="12041" width="18.7109375" style="153" bestFit="1" customWidth="1"/>
    <col min="12042" max="12042" width="17.42578125" style="153" bestFit="1" customWidth="1"/>
    <col min="12043" max="12288" width="9.140625" style="153"/>
    <col min="12289" max="12289" width="9" style="153" customWidth="1"/>
    <col min="12290" max="12290" width="10.7109375" style="153" customWidth="1"/>
    <col min="12291" max="12291" width="12.5703125" style="153" customWidth="1"/>
    <col min="12292" max="12292" width="49.5703125" style="153" customWidth="1"/>
    <col min="12293" max="12293" width="19.42578125" style="153" customWidth="1"/>
    <col min="12294" max="12294" width="14.5703125" style="153" customWidth="1"/>
    <col min="12295" max="12295" width="18.140625" style="153" customWidth="1"/>
    <col min="12296" max="12296" width="15" style="153" customWidth="1"/>
    <col min="12297" max="12297" width="18.7109375" style="153" bestFit="1" customWidth="1"/>
    <col min="12298" max="12298" width="17.42578125" style="153" bestFit="1" customWidth="1"/>
    <col min="12299" max="12544" width="9.140625" style="153"/>
    <col min="12545" max="12545" width="9" style="153" customWidth="1"/>
    <col min="12546" max="12546" width="10.7109375" style="153" customWidth="1"/>
    <col min="12547" max="12547" width="12.5703125" style="153" customWidth="1"/>
    <col min="12548" max="12548" width="49.5703125" style="153" customWidth="1"/>
    <col min="12549" max="12549" width="19.42578125" style="153" customWidth="1"/>
    <col min="12550" max="12550" width="14.5703125" style="153" customWidth="1"/>
    <col min="12551" max="12551" width="18.140625" style="153" customWidth="1"/>
    <col min="12552" max="12552" width="15" style="153" customWidth="1"/>
    <col min="12553" max="12553" width="18.7109375" style="153" bestFit="1" customWidth="1"/>
    <col min="12554" max="12554" width="17.42578125" style="153" bestFit="1" customWidth="1"/>
    <col min="12555" max="12800" width="9.140625" style="153"/>
    <col min="12801" max="12801" width="9" style="153" customWidth="1"/>
    <col min="12802" max="12802" width="10.7109375" style="153" customWidth="1"/>
    <col min="12803" max="12803" width="12.5703125" style="153" customWidth="1"/>
    <col min="12804" max="12804" width="49.5703125" style="153" customWidth="1"/>
    <col min="12805" max="12805" width="19.42578125" style="153" customWidth="1"/>
    <col min="12806" max="12806" width="14.5703125" style="153" customWidth="1"/>
    <col min="12807" max="12807" width="18.140625" style="153" customWidth="1"/>
    <col min="12808" max="12808" width="15" style="153" customWidth="1"/>
    <col min="12809" max="12809" width="18.7109375" style="153" bestFit="1" customWidth="1"/>
    <col min="12810" max="12810" width="17.42578125" style="153" bestFit="1" customWidth="1"/>
    <col min="12811" max="13056" width="9.140625" style="153"/>
    <col min="13057" max="13057" width="9" style="153" customWidth="1"/>
    <col min="13058" max="13058" width="10.7109375" style="153" customWidth="1"/>
    <col min="13059" max="13059" width="12.5703125" style="153" customWidth="1"/>
    <col min="13060" max="13060" width="49.5703125" style="153" customWidth="1"/>
    <col min="13061" max="13061" width="19.42578125" style="153" customWidth="1"/>
    <col min="13062" max="13062" width="14.5703125" style="153" customWidth="1"/>
    <col min="13063" max="13063" width="18.140625" style="153" customWidth="1"/>
    <col min="13064" max="13064" width="15" style="153" customWidth="1"/>
    <col min="13065" max="13065" width="18.7109375" style="153" bestFit="1" customWidth="1"/>
    <col min="13066" max="13066" width="17.42578125" style="153" bestFit="1" customWidth="1"/>
    <col min="13067" max="13312" width="9.140625" style="153"/>
    <col min="13313" max="13313" width="9" style="153" customWidth="1"/>
    <col min="13314" max="13314" width="10.7109375" style="153" customWidth="1"/>
    <col min="13315" max="13315" width="12.5703125" style="153" customWidth="1"/>
    <col min="13316" max="13316" width="49.5703125" style="153" customWidth="1"/>
    <col min="13317" max="13317" width="19.42578125" style="153" customWidth="1"/>
    <col min="13318" max="13318" width="14.5703125" style="153" customWidth="1"/>
    <col min="13319" max="13319" width="18.140625" style="153" customWidth="1"/>
    <col min="13320" max="13320" width="15" style="153" customWidth="1"/>
    <col min="13321" max="13321" width="18.7109375" style="153" bestFit="1" customWidth="1"/>
    <col min="13322" max="13322" width="17.42578125" style="153" bestFit="1" customWidth="1"/>
    <col min="13323" max="13568" width="9.140625" style="153"/>
    <col min="13569" max="13569" width="9" style="153" customWidth="1"/>
    <col min="13570" max="13570" width="10.7109375" style="153" customWidth="1"/>
    <col min="13571" max="13571" width="12.5703125" style="153" customWidth="1"/>
    <col min="13572" max="13572" width="49.5703125" style="153" customWidth="1"/>
    <col min="13573" max="13573" width="19.42578125" style="153" customWidth="1"/>
    <col min="13574" max="13574" width="14.5703125" style="153" customWidth="1"/>
    <col min="13575" max="13575" width="18.140625" style="153" customWidth="1"/>
    <col min="13576" max="13576" width="15" style="153" customWidth="1"/>
    <col min="13577" max="13577" width="18.7109375" style="153" bestFit="1" customWidth="1"/>
    <col min="13578" max="13578" width="17.42578125" style="153" bestFit="1" customWidth="1"/>
    <col min="13579" max="13824" width="9.140625" style="153"/>
    <col min="13825" max="13825" width="9" style="153" customWidth="1"/>
    <col min="13826" max="13826" width="10.7109375" style="153" customWidth="1"/>
    <col min="13827" max="13827" width="12.5703125" style="153" customWidth="1"/>
    <col min="13828" max="13828" width="49.5703125" style="153" customWidth="1"/>
    <col min="13829" max="13829" width="19.42578125" style="153" customWidth="1"/>
    <col min="13830" max="13830" width="14.5703125" style="153" customWidth="1"/>
    <col min="13831" max="13831" width="18.140625" style="153" customWidth="1"/>
    <col min="13832" max="13832" width="15" style="153" customWidth="1"/>
    <col min="13833" max="13833" width="18.7109375" style="153" bestFit="1" customWidth="1"/>
    <col min="13834" max="13834" width="17.42578125" style="153" bestFit="1" customWidth="1"/>
    <col min="13835" max="14080" width="9.140625" style="153"/>
    <col min="14081" max="14081" width="9" style="153" customWidth="1"/>
    <col min="14082" max="14082" width="10.7109375" style="153" customWidth="1"/>
    <col min="14083" max="14083" width="12.5703125" style="153" customWidth="1"/>
    <col min="14084" max="14084" width="49.5703125" style="153" customWidth="1"/>
    <col min="14085" max="14085" width="19.42578125" style="153" customWidth="1"/>
    <col min="14086" max="14086" width="14.5703125" style="153" customWidth="1"/>
    <col min="14087" max="14087" width="18.140625" style="153" customWidth="1"/>
    <col min="14088" max="14088" width="15" style="153" customWidth="1"/>
    <col min="14089" max="14089" width="18.7109375" style="153" bestFit="1" customWidth="1"/>
    <col min="14090" max="14090" width="17.42578125" style="153" bestFit="1" customWidth="1"/>
    <col min="14091" max="14336" width="9.140625" style="153"/>
    <col min="14337" max="14337" width="9" style="153" customWidth="1"/>
    <col min="14338" max="14338" width="10.7109375" style="153" customWidth="1"/>
    <col min="14339" max="14339" width="12.5703125" style="153" customWidth="1"/>
    <col min="14340" max="14340" width="49.5703125" style="153" customWidth="1"/>
    <col min="14341" max="14341" width="19.42578125" style="153" customWidth="1"/>
    <col min="14342" max="14342" width="14.5703125" style="153" customWidth="1"/>
    <col min="14343" max="14343" width="18.140625" style="153" customWidth="1"/>
    <col min="14344" max="14344" width="15" style="153" customWidth="1"/>
    <col min="14345" max="14345" width="18.7109375" style="153" bestFit="1" customWidth="1"/>
    <col min="14346" max="14346" width="17.42578125" style="153" bestFit="1" customWidth="1"/>
    <col min="14347" max="14592" width="9.140625" style="153"/>
    <col min="14593" max="14593" width="9" style="153" customWidth="1"/>
    <col min="14594" max="14594" width="10.7109375" style="153" customWidth="1"/>
    <col min="14595" max="14595" width="12.5703125" style="153" customWidth="1"/>
    <col min="14596" max="14596" width="49.5703125" style="153" customWidth="1"/>
    <col min="14597" max="14597" width="19.42578125" style="153" customWidth="1"/>
    <col min="14598" max="14598" width="14.5703125" style="153" customWidth="1"/>
    <col min="14599" max="14599" width="18.140625" style="153" customWidth="1"/>
    <col min="14600" max="14600" width="15" style="153" customWidth="1"/>
    <col min="14601" max="14601" width="18.7109375" style="153" bestFit="1" customWidth="1"/>
    <col min="14602" max="14602" width="17.42578125" style="153" bestFit="1" customWidth="1"/>
    <col min="14603" max="14848" width="9.140625" style="153"/>
    <col min="14849" max="14849" width="9" style="153" customWidth="1"/>
    <col min="14850" max="14850" width="10.7109375" style="153" customWidth="1"/>
    <col min="14851" max="14851" width="12.5703125" style="153" customWidth="1"/>
    <col min="14852" max="14852" width="49.5703125" style="153" customWidth="1"/>
    <col min="14853" max="14853" width="19.42578125" style="153" customWidth="1"/>
    <col min="14854" max="14854" width="14.5703125" style="153" customWidth="1"/>
    <col min="14855" max="14855" width="18.140625" style="153" customWidth="1"/>
    <col min="14856" max="14856" width="15" style="153" customWidth="1"/>
    <col min="14857" max="14857" width="18.7109375" style="153" bestFit="1" customWidth="1"/>
    <col min="14858" max="14858" width="17.42578125" style="153" bestFit="1" customWidth="1"/>
    <col min="14859" max="15104" width="9.140625" style="153"/>
    <col min="15105" max="15105" width="9" style="153" customWidth="1"/>
    <col min="15106" max="15106" width="10.7109375" style="153" customWidth="1"/>
    <col min="15107" max="15107" width="12.5703125" style="153" customWidth="1"/>
    <col min="15108" max="15108" width="49.5703125" style="153" customWidth="1"/>
    <col min="15109" max="15109" width="19.42578125" style="153" customWidth="1"/>
    <col min="15110" max="15110" width="14.5703125" style="153" customWidth="1"/>
    <col min="15111" max="15111" width="18.140625" style="153" customWidth="1"/>
    <col min="15112" max="15112" width="15" style="153" customWidth="1"/>
    <col min="15113" max="15113" width="18.7109375" style="153" bestFit="1" customWidth="1"/>
    <col min="15114" max="15114" width="17.42578125" style="153" bestFit="1" customWidth="1"/>
    <col min="15115" max="15360" width="9.140625" style="153"/>
    <col min="15361" max="15361" width="9" style="153" customWidth="1"/>
    <col min="15362" max="15362" width="10.7109375" style="153" customWidth="1"/>
    <col min="15363" max="15363" width="12.5703125" style="153" customWidth="1"/>
    <col min="15364" max="15364" width="49.5703125" style="153" customWidth="1"/>
    <col min="15365" max="15365" width="19.42578125" style="153" customWidth="1"/>
    <col min="15366" max="15366" width="14.5703125" style="153" customWidth="1"/>
    <col min="15367" max="15367" width="18.140625" style="153" customWidth="1"/>
    <col min="15368" max="15368" width="15" style="153" customWidth="1"/>
    <col min="15369" max="15369" width="18.7109375" style="153" bestFit="1" customWidth="1"/>
    <col min="15370" max="15370" width="17.42578125" style="153" bestFit="1" customWidth="1"/>
    <col min="15371" max="15616" width="9.140625" style="153"/>
    <col min="15617" max="15617" width="9" style="153" customWidth="1"/>
    <col min="15618" max="15618" width="10.7109375" style="153" customWidth="1"/>
    <col min="15619" max="15619" width="12.5703125" style="153" customWidth="1"/>
    <col min="15620" max="15620" width="49.5703125" style="153" customWidth="1"/>
    <col min="15621" max="15621" width="19.42578125" style="153" customWidth="1"/>
    <col min="15622" max="15622" width="14.5703125" style="153" customWidth="1"/>
    <col min="15623" max="15623" width="18.140625" style="153" customWidth="1"/>
    <col min="15624" max="15624" width="15" style="153" customWidth="1"/>
    <col min="15625" max="15625" width="18.7109375" style="153" bestFit="1" customWidth="1"/>
    <col min="15626" max="15626" width="17.42578125" style="153" bestFit="1" customWidth="1"/>
    <col min="15627" max="15872" width="9.140625" style="153"/>
    <col min="15873" max="15873" width="9" style="153" customWidth="1"/>
    <col min="15874" max="15874" width="10.7109375" style="153" customWidth="1"/>
    <col min="15875" max="15875" width="12.5703125" style="153" customWidth="1"/>
    <col min="15876" max="15876" width="49.5703125" style="153" customWidth="1"/>
    <col min="15877" max="15877" width="19.42578125" style="153" customWidth="1"/>
    <col min="15878" max="15878" width="14.5703125" style="153" customWidth="1"/>
    <col min="15879" max="15879" width="18.140625" style="153" customWidth="1"/>
    <col min="15880" max="15880" width="15" style="153" customWidth="1"/>
    <col min="15881" max="15881" width="18.7109375" style="153" bestFit="1" customWidth="1"/>
    <col min="15882" max="15882" width="17.42578125" style="153" bestFit="1" customWidth="1"/>
    <col min="15883" max="16128" width="9.140625" style="153"/>
    <col min="16129" max="16129" width="9" style="153" customWidth="1"/>
    <col min="16130" max="16130" width="10.7109375" style="153" customWidth="1"/>
    <col min="16131" max="16131" width="12.5703125" style="153" customWidth="1"/>
    <col min="16132" max="16132" width="49.5703125" style="153" customWidth="1"/>
    <col min="16133" max="16133" width="19.42578125" style="153" customWidth="1"/>
    <col min="16134" max="16134" width="14.5703125" style="153" customWidth="1"/>
    <col min="16135" max="16135" width="18.140625" style="153" customWidth="1"/>
    <col min="16136" max="16136" width="15" style="153" customWidth="1"/>
    <col min="16137" max="16137" width="18.7109375" style="153" bestFit="1" customWidth="1"/>
    <col min="16138" max="16138" width="17.42578125" style="153" bestFit="1" customWidth="1"/>
    <col min="16139" max="16384" width="9.140625" style="153"/>
  </cols>
  <sheetData>
    <row r="1" spans="1:16" x14ac:dyDescent="0.55000000000000004">
      <c r="A1" s="355" t="s">
        <v>230</v>
      </c>
      <c r="B1" s="355"/>
      <c r="C1" s="355"/>
      <c r="D1" s="355"/>
      <c r="E1" s="355"/>
      <c r="F1" s="355"/>
      <c r="G1" s="355"/>
      <c r="H1" s="355"/>
    </row>
    <row r="2" spans="1:16" s="142" customFormat="1" x14ac:dyDescent="0.55000000000000004">
      <c r="A2" s="376" t="s">
        <v>231</v>
      </c>
      <c r="B2" s="376"/>
      <c r="C2" s="376"/>
      <c r="D2" s="376"/>
      <c r="E2" s="376"/>
      <c r="F2" s="376"/>
      <c r="G2" s="376"/>
      <c r="H2" s="376"/>
    </row>
    <row r="3" spans="1:16" s="142" customFormat="1" x14ac:dyDescent="0.55000000000000004">
      <c r="A3" s="377" t="s">
        <v>220</v>
      </c>
      <c r="B3" s="377"/>
      <c r="C3" s="377"/>
      <c r="D3" s="377"/>
      <c r="E3" s="377"/>
      <c r="F3" s="377"/>
      <c r="G3" s="377"/>
      <c r="H3" s="377"/>
    </row>
    <row r="4" spans="1:16" s="142" customFormat="1" x14ac:dyDescent="0.55000000000000004">
      <c r="A4" s="357" t="s">
        <v>232</v>
      </c>
      <c r="B4" s="357"/>
      <c r="C4" s="142" t="s">
        <v>220</v>
      </c>
      <c r="E4" s="238"/>
    </row>
    <row r="5" spans="1:16" s="142" customFormat="1" x14ac:dyDescent="0.55000000000000004">
      <c r="A5" s="357" t="s">
        <v>222</v>
      </c>
      <c r="B5" s="357"/>
      <c r="C5" s="142" t="s">
        <v>254</v>
      </c>
      <c r="E5" s="238"/>
    </row>
    <row r="6" spans="1:16" s="142" customFormat="1" x14ac:dyDescent="0.55000000000000004">
      <c r="A6" s="357" t="s">
        <v>223</v>
      </c>
      <c r="B6" s="357"/>
      <c r="C6" s="142" t="s">
        <v>138</v>
      </c>
      <c r="E6" s="204" t="s">
        <v>21</v>
      </c>
    </row>
    <row r="7" spans="1:16" s="142" customFormat="1" x14ac:dyDescent="0.55000000000000004">
      <c r="A7" s="357" t="s">
        <v>224</v>
      </c>
      <c r="B7" s="357"/>
      <c r="C7" s="142" t="s">
        <v>225</v>
      </c>
      <c r="E7" s="238"/>
    </row>
    <row r="8" spans="1:16" s="142" customFormat="1" x14ac:dyDescent="0.55000000000000004">
      <c r="A8" s="145" t="s">
        <v>233</v>
      </c>
      <c r="B8" s="145"/>
      <c r="C8" s="397" t="s">
        <v>234</v>
      </c>
      <c r="D8" s="397"/>
      <c r="E8" s="239" t="s">
        <v>253</v>
      </c>
      <c r="F8" s="142" t="s">
        <v>235</v>
      </c>
    </row>
    <row r="9" spans="1:16" s="142" customFormat="1" x14ac:dyDescent="0.55000000000000004">
      <c r="A9" s="145" t="s">
        <v>226</v>
      </c>
      <c r="C9" s="205" t="s">
        <v>296</v>
      </c>
      <c r="D9" s="205"/>
      <c r="E9" s="238"/>
      <c r="F9" s="151"/>
    </row>
    <row r="10" spans="1:16" x14ac:dyDescent="0.55000000000000004">
      <c r="A10" s="152"/>
      <c r="D10" s="240"/>
      <c r="E10" s="153"/>
      <c r="H10" s="224" t="s">
        <v>227</v>
      </c>
    </row>
    <row r="11" spans="1:16" s="142" customFormat="1" x14ac:dyDescent="0.55000000000000004">
      <c r="A11" s="241" t="s">
        <v>13</v>
      </c>
      <c r="B11" s="381" t="s">
        <v>0</v>
      </c>
      <c r="C11" s="382"/>
      <c r="D11" s="383"/>
      <c r="E11" s="222" t="s">
        <v>220</v>
      </c>
      <c r="F11" s="242" t="s">
        <v>17</v>
      </c>
      <c r="G11" s="222" t="s">
        <v>236</v>
      </c>
      <c r="H11" s="243" t="s">
        <v>1</v>
      </c>
      <c r="K11" s="154"/>
    </row>
    <row r="12" spans="1:16" s="147" customFormat="1" ht="24" customHeight="1" x14ac:dyDescent="0.55000000000000004">
      <c r="A12" s="244">
        <v>1</v>
      </c>
      <c r="B12" s="384" t="str">
        <f>'1.โครงสร้างกันสาดชั้นล่าง'!C4</f>
        <v>งานโครงสร้างกันสาดชั้นล่าง</v>
      </c>
      <c r="C12" s="384"/>
      <c r="D12" s="384"/>
      <c r="E12" s="245">
        <f>'1.โครงสร้างกันสาดชั้นล่าง'!J36</f>
        <v>42552.147094026244</v>
      </c>
      <c r="F12" s="341">
        <v>1.3</v>
      </c>
      <c r="G12" s="245">
        <f>E12*F12</f>
        <v>55317.791222234118</v>
      </c>
      <c r="H12" s="155"/>
    </row>
    <row r="13" spans="1:16" ht="24" customHeight="1" x14ac:dyDescent="0.55000000000000004">
      <c r="A13" s="148">
        <v>2</v>
      </c>
      <c r="B13" s="385" t="str">
        <f>'2.งานรื้อถอนบริเวณชั้นดาดฟ้า'!C4</f>
        <v>งานรื้อถอนบริเวณชั้นดาดฟ้า</v>
      </c>
      <c r="C13" s="385"/>
      <c r="D13" s="385"/>
      <c r="E13" s="247">
        <f>'2.งานรื้อถอนบริเวณชั้นดาดฟ้า'!J21</f>
        <v>45756.419999999991</v>
      </c>
      <c r="F13" s="342">
        <v>1.3</v>
      </c>
      <c r="G13" s="248">
        <f t="shared" ref="G13:G20" si="0">E13*F13</f>
        <v>59483.34599999999</v>
      </c>
      <c r="H13" s="156"/>
      <c r="P13" s="153" t="s">
        <v>34</v>
      </c>
    </row>
    <row r="14" spans="1:16" ht="24" customHeight="1" x14ac:dyDescent="0.55000000000000004">
      <c r="A14" s="148">
        <v>3</v>
      </c>
      <c r="B14" s="385" t="str">
        <f>'3.งานปรับปรุงหลังคาชั้นดาดฟ้า'!C4</f>
        <v>งานปรับปรุงหลังคาชั้นดาดฟ้า</v>
      </c>
      <c r="C14" s="385"/>
      <c r="D14" s="385"/>
      <c r="E14" s="247">
        <f>'3.งานปรับปรุงหลังคาชั้นดาดฟ้า'!J66</f>
        <v>4454403.2565728202</v>
      </c>
      <c r="F14" s="342">
        <v>1.3</v>
      </c>
      <c r="G14" s="248">
        <f t="shared" si="0"/>
        <v>5790724.2335446663</v>
      </c>
      <c r="H14" s="156"/>
      <c r="P14" s="153" t="s">
        <v>245</v>
      </c>
    </row>
    <row r="15" spans="1:16" ht="24" customHeight="1" x14ac:dyDescent="0.55000000000000004">
      <c r="A15" s="148">
        <v>4</v>
      </c>
      <c r="B15" s="385" t="str">
        <f>'4.งานซ่อมแซมต่างๆภายในอาคาร'!C4</f>
        <v>งานซ่อมแซมต่างๆภายในอาคาร</v>
      </c>
      <c r="C15" s="385"/>
      <c r="D15" s="385"/>
      <c r="E15" s="247">
        <f>'4.งานซ่อมแซมต่างๆภายในอาคาร'!J22</f>
        <v>62154.341119999997</v>
      </c>
      <c r="F15" s="342">
        <v>1.3</v>
      </c>
      <c r="G15" s="248">
        <f t="shared" si="0"/>
        <v>80800.643456000005</v>
      </c>
      <c r="H15" s="156"/>
      <c r="P15" s="153" t="s">
        <v>246</v>
      </c>
    </row>
    <row r="16" spans="1:16" ht="24" customHeight="1" x14ac:dyDescent="0.55000000000000004">
      <c r="A16" s="148">
        <v>5</v>
      </c>
      <c r="B16" s="385" t="str">
        <f>'5.งานระบบไฟฟ้า'!C4</f>
        <v xml:space="preserve">งานระบบไฟฟ้า </v>
      </c>
      <c r="C16" s="385"/>
      <c r="D16" s="385"/>
      <c r="E16" s="247">
        <f>'5.งานระบบไฟฟ้า'!J25</f>
        <v>61558.016000000003</v>
      </c>
      <c r="F16" s="342">
        <v>1.3</v>
      </c>
      <c r="G16" s="248">
        <f t="shared" si="0"/>
        <v>80025.420800000007</v>
      </c>
      <c r="H16" s="156"/>
      <c r="P16" s="153" t="s">
        <v>102</v>
      </c>
    </row>
    <row r="17" spans="1:16" ht="24" customHeight="1" x14ac:dyDescent="0.55000000000000004">
      <c r="A17" s="148">
        <v>6</v>
      </c>
      <c r="B17" s="385" t="str">
        <f>'6.งานเปลี่ยนหน้าต่างเดิม'!C4</f>
        <v>งานเปลี่ยนหน้าต่าง (เดิม) หลังห้องน้ำ</v>
      </c>
      <c r="C17" s="385"/>
      <c r="D17" s="385"/>
      <c r="E17" s="247">
        <f>'6.งานเปลี่ยนหน้าต่างเดิม'!J16</f>
        <v>246805</v>
      </c>
      <c r="F17" s="342">
        <v>1.3</v>
      </c>
      <c r="G17" s="248">
        <f t="shared" si="0"/>
        <v>320846.5</v>
      </c>
      <c r="H17" s="156"/>
      <c r="P17" s="153" t="s">
        <v>247</v>
      </c>
    </row>
    <row r="18" spans="1:16" ht="24" customHeight="1" x14ac:dyDescent="0.55000000000000004">
      <c r="A18" s="148">
        <v>7</v>
      </c>
      <c r="B18" s="385" t="str">
        <f>'7.งานสกิมผิว'!C4</f>
        <v>งานสกิมผิว</v>
      </c>
      <c r="C18" s="385"/>
      <c r="D18" s="385"/>
      <c r="E18" s="247">
        <f>'7.งานสกิมผิว'!J17</f>
        <v>50230.904000000002</v>
      </c>
      <c r="F18" s="342">
        <v>1.3</v>
      </c>
      <c r="G18" s="248">
        <f t="shared" si="0"/>
        <v>65300.175200000005</v>
      </c>
      <c r="H18" s="156"/>
      <c r="P18" s="153" t="s">
        <v>249</v>
      </c>
    </row>
    <row r="19" spans="1:16" ht="24" customHeight="1" x14ac:dyDescent="0.55000000000000004">
      <c r="A19" s="148">
        <v>8</v>
      </c>
      <c r="B19" s="385" t="str">
        <f>'8.งานกันสาดโครงเหล็ก'!C4</f>
        <v>งานกันสาดโครงเหล็ก</v>
      </c>
      <c r="C19" s="385"/>
      <c r="D19" s="385"/>
      <c r="E19" s="247">
        <f>'8.งานกันสาดโครงเหล็ก'!J22</f>
        <v>21797.547294736843</v>
      </c>
      <c r="F19" s="342">
        <v>1.3</v>
      </c>
      <c r="G19" s="248">
        <f t="shared" si="0"/>
        <v>28336.811483157897</v>
      </c>
      <c r="H19" s="156"/>
      <c r="J19" s="249">
        <f>SUM(E12:E20)</f>
        <v>5145065.8727338463</v>
      </c>
      <c r="P19" s="153" t="s">
        <v>250</v>
      </c>
    </row>
    <row r="20" spans="1:16" ht="24" customHeight="1" x14ac:dyDescent="0.55000000000000004">
      <c r="A20" s="148">
        <v>9</v>
      </c>
      <c r="B20" s="385" t="str">
        <f>'9.งานรางน้ำหน้าตึกศึกษาทั่วไป'!C4</f>
        <v>งานรางน้ำหน้าตึกศึกษาทั่วไป</v>
      </c>
      <c r="C20" s="385"/>
      <c r="D20" s="385"/>
      <c r="E20" s="247">
        <f>'9.งานรางน้ำหน้าตึกศึกษาทั่วไป'!J29</f>
        <v>159808.24065226322</v>
      </c>
      <c r="F20" s="342">
        <v>1.3</v>
      </c>
      <c r="G20" s="248">
        <f t="shared" si="0"/>
        <v>207750.7128479422</v>
      </c>
      <c r="H20" s="156"/>
      <c r="P20" s="153" t="s">
        <v>193</v>
      </c>
    </row>
    <row r="21" spans="1:16" ht="24" customHeight="1" x14ac:dyDescent="0.55000000000000004">
      <c r="A21" s="148"/>
      <c r="B21" s="386"/>
      <c r="C21" s="386"/>
      <c r="D21" s="386"/>
      <c r="E21" s="247" t="s">
        <v>295</v>
      </c>
      <c r="F21" s="156"/>
      <c r="G21" s="247"/>
      <c r="H21" s="156"/>
      <c r="J21" s="249"/>
      <c r="P21" s="153" t="s">
        <v>205</v>
      </c>
    </row>
    <row r="22" spans="1:16" ht="24" customHeight="1" x14ac:dyDescent="0.55000000000000004">
      <c r="A22" s="148"/>
      <c r="B22" s="346" t="s">
        <v>237</v>
      </c>
      <c r="C22" s="347"/>
      <c r="D22" s="348"/>
      <c r="E22" s="250"/>
      <c r="F22" s="157"/>
      <c r="G22" s="250"/>
      <c r="H22" s="156"/>
    </row>
    <row r="23" spans="1:16" x14ac:dyDescent="0.55000000000000004">
      <c r="A23" s="148"/>
      <c r="B23" s="349" t="s">
        <v>238</v>
      </c>
      <c r="C23" s="350"/>
      <c r="D23" s="158">
        <v>0</v>
      </c>
      <c r="E23" s="250"/>
      <c r="F23" s="157"/>
      <c r="G23" s="250"/>
      <c r="H23" s="156"/>
    </row>
    <row r="24" spans="1:16" x14ac:dyDescent="0.55000000000000004">
      <c r="A24" s="148"/>
      <c r="B24" s="349" t="s">
        <v>239</v>
      </c>
      <c r="C24" s="350"/>
      <c r="D24" s="158">
        <v>0</v>
      </c>
      <c r="E24" s="220"/>
      <c r="F24" s="157"/>
      <c r="G24" s="220"/>
      <c r="H24" s="156"/>
    </row>
    <row r="25" spans="1:16" x14ac:dyDescent="0.55000000000000004">
      <c r="A25" s="148"/>
      <c r="B25" s="349" t="s">
        <v>240</v>
      </c>
      <c r="C25" s="350"/>
      <c r="D25" s="158">
        <v>0.06</v>
      </c>
      <c r="E25" s="220"/>
      <c r="F25" s="157"/>
      <c r="G25" s="220"/>
      <c r="H25" s="156"/>
    </row>
    <row r="26" spans="1:16" x14ac:dyDescent="0.55000000000000004">
      <c r="A26" s="251"/>
      <c r="B26" s="394" t="s">
        <v>241</v>
      </c>
      <c r="C26" s="395"/>
      <c r="D26" s="159">
        <v>7.0000000000000007E-2</v>
      </c>
      <c r="E26" s="221"/>
      <c r="F26" s="160"/>
      <c r="G26" s="221"/>
      <c r="H26" s="160"/>
    </row>
    <row r="27" spans="1:16" s="253" customFormat="1" x14ac:dyDescent="0.55000000000000004">
      <c r="A27" s="378" t="s">
        <v>3</v>
      </c>
      <c r="B27" s="379"/>
      <c r="C27" s="379"/>
      <c r="D27" s="379"/>
      <c r="E27" s="379"/>
      <c r="F27" s="380"/>
      <c r="G27" s="252">
        <f>SUM(G12:G26)</f>
        <v>6688585.6345540015</v>
      </c>
      <c r="H27" s="161"/>
    </row>
    <row r="28" spans="1:16" x14ac:dyDescent="0.55000000000000004">
      <c r="B28" s="398"/>
      <c r="C28" s="398"/>
      <c r="D28" s="398"/>
      <c r="E28" s="254"/>
      <c r="G28" s="219"/>
    </row>
    <row r="29" spans="1:16" x14ac:dyDescent="0.55000000000000004">
      <c r="B29" s="398"/>
      <c r="C29" s="398"/>
      <c r="D29" s="398"/>
      <c r="E29" s="255"/>
      <c r="G29" s="219"/>
    </row>
    <row r="30" spans="1:16" x14ac:dyDescent="0.55000000000000004">
      <c r="B30" s="152"/>
      <c r="C30" s="152" t="s">
        <v>242</v>
      </c>
      <c r="D30" s="256">
        <v>1626.5</v>
      </c>
      <c r="E30" s="257" t="s">
        <v>255</v>
      </c>
      <c r="G30" s="219"/>
    </row>
    <row r="31" spans="1:16" x14ac:dyDescent="0.55000000000000004">
      <c r="B31" s="257"/>
      <c r="C31" s="257" t="s">
        <v>243</v>
      </c>
      <c r="D31" s="258">
        <f>G27/D30</f>
        <v>4112.2567688619747</v>
      </c>
      <c r="E31" s="152" t="s">
        <v>256</v>
      </c>
      <c r="G31" s="219"/>
    </row>
    <row r="32" spans="1:16" x14ac:dyDescent="0.55000000000000004">
      <c r="B32" s="217"/>
      <c r="C32" s="217"/>
      <c r="D32" s="217"/>
      <c r="E32" s="217"/>
      <c r="F32" s="217"/>
      <c r="H32" s="217"/>
    </row>
    <row r="33" spans="2:13" x14ac:dyDescent="0.55000000000000004">
      <c r="B33" s="217"/>
      <c r="C33" s="217"/>
      <c r="D33" s="217"/>
      <c r="E33" s="217"/>
      <c r="G33" s="217"/>
      <c r="H33" s="217"/>
    </row>
    <row r="34" spans="2:13" x14ac:dyDescent="0.55000000000000004">
      <c r="B34" s="219"/>
      <c r="C34" s="219"/>
      <c r="D34" s="219"/>
      <c r="E34" s="219"/>
      <c r="F34" s="162"/>
      <c r="G34" s="162"/>
    </row>
    <row r="35" spans="2:13" x14ac:dyDescent="0.55000000000000004">
      <c r="B35" s="218"/>
      <c r="C35" s="218"/>
      <c r="D35" s="219"/>
      <c r="E35" s="254"/>
      <c r="F35" s="217"/>
      <c r="G35" s="162"/>
      <c r="H35" s="162"/>
      <c r="L35" s="162"/>
      <c r="M35" s="162"/>
    </row>
    <row r="36" spans="2:13" x14ac:dyDescent="0.55000000000000004">
      <c r="B36" s="259"/>
      <c r="C36" s="259"/>
      <c r="D36" s="217"/>
      <c r="E36" s="217"/>
      <c r="L36" s="217"/>
    </row>
    <row r="37" spans="2:13" x14ac:dyDescent="0.55000000000000004">
      <c r="B37" s="219"/>
      <c r="C37" s="219"/>
      <c r="D37" s="219"/>
      <c r="E37" s="219"/>
      <c r="F37" s="162"/>
      <c r="G37" s="162"/>
      <c r="H37" s="162"/>
    </row>
    <row r="38" spans="2:13" x14ac:dyDescent="0.55000000000000004">
      <c r="B38" s="218"/>
      <c r="C38" s="218"/>
      <c r="D38" s="219"/>
      <c r="E38" s="219"/>
      <c r="F38" s="217"/>
      <c r="G38" s="162"/>
      <c r="H38" s="162"/>
      <c r="L38" s="162"/>
      <c r="M38" s="162"/>
    </row>
    <row r="39" spans="2:13" x14ac:dyDescent="0.55000000000000004">
      <c r="B39" s="259"/>
      <c r="C39" s="259"/>
      <c r="D39" s="217"/>
      <c r="E39" s="217"/>
      <c r="L39" s="217"/>
    </row>
    <row r="40" spans="2:13" x14ac:dyDescent="0.55000000000000004">
      <c r="B40" s="219"/>
      <c r="C40" s="219"/>
      <c r="D40" s="219"/>
      <c r="E40" s="219"/>
      <c r="F40" s="162"/>
      <c r="G40" s="162"/>
      <c r="H40" s="162"/>
      <c r="K40" s="217"/>
    </row>
    <row r="41" spans="2:13" x14ac:dyDescent="0.55000000000000004">
      <c r="B41" s="219"/>
      <c r="C41" s="219"/>
      <c r="D41" s="219"/>
      <c r="E41" s="219"/>
      <c r="F41" s="162"/>
      <c r="G41" s="162"/>
      <c r="H41" s="162"/>
      <c r="K41" s="217"/>
    </row>
    <row r="42" spans="2:13" x14ac:dyDescent="0.55000000000000004">
      <c r="B42" s="219"/>
      <c r="C42" s="219"/>
      <c r="D42" s="219"/>
      <c r="E42" s="254"/>
      <c r="K42" s="217"/>
    </row>
    <row r="43" spans="2:13" x14ac:dyDescent="0.55000000000000004">
      <c r="B43" s="219"/>
      <c r="C43" s="219"/>
      <c r="D43" s="219"/>
      <c r="E43" s="254"/>
      <c r="K43" s="219"/>
    </row>
    <row r="44" spans="2:13" x14ac:dyDescent="0.55000000000000004">
      <c r="B44" s="219"/>
      <c r="C44" s="219"/>
      <c r="D44" s="219"/>
      <c r="E44" s="254"/>
      <c r="K44" s="260"/>
    </row>
    <row r="46" spans="2:13" x14ac:dyDescent="0.55000000000000004">
      <c r="H46" s="144"/>
    </row>
    <row r="47" spans="2:13" x14ac:dyDescent="0.55000000000000004">
      <c r="H47" s="144"/>
    </row>
    <row r="48" spans="2:13" x14ac:dyDescent="0.55000000000000004">
      <c r="H48" s="144" t="s">
        <v>244</v>
      </c>
    </row>
  </sheetData>
  <mergeCells count="27">
    <mergeCell ref="A27:F27"/>
    <mergeCell ref="B28:D28"/>
    <mergeCell ref="B29:D29"/>
    <mergeCell ref="B21:D21"/>
    <mergeCell ref="B22:D22"/>
    <mergeCell ref="B23:C23"/>
    <mergeCell ref="B24:C24"/>
    <mergeCell ref="B25:C25"/>
    <mergeCell ref="B26:C26"/>
    <mergeCell ref="B20:D20"/>
    <mergeCell ref="A7:B7"/>
    <mergeCell ref="C8:D8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6:B6"/>
    <mergeCell ref="A1:H1"/>
    <mergeCell ref="A2:H2"/>
    <mergeCell ref="A3:H3"/>
    <mergeCell ref="A4:B4"/>
    <mergeCell ref="A5:B5"/>
  </mergeCells>
  <phoneticPr fontId="64" type="noConversion"/>
  <printOptions horizontalCentered="1"/>
  <pageMargins left="0.31496062992125984" right="0.31496062992125984" top="0.39370078740157483" bottom="0.19685039370078741" header="0.31496062992125984" footer="0.31496062992125984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FCB03-9EB3-4FF9-85B1-167CB9853F79}">
  <sheetPr>
    <tabColor rgb="FFFFFF00"/>
  </sheetPr>
  <dimension ref="A1:V63"/>
  <sheetViews>
    <sheetView view="pageBreakPreview" zoomScale="130" zoomScaleNormal="100" zoomScaleSheetLayoutView="130" workbookViewId="0">
      <selection activeCell="L18" sqref="L18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34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09" t="s">
        <v>229</v>
      </c>
      <c r="G11" s="209" t="s">
        <v>33</v>
      </c>
      <c r="H11" s="209" t="s">
        <v>229</v>
      </c>
      <c r="I11" s="209" t="s">
        <v>33</v>
      </c>
      <c r="J11" s="401"/>
      <c r="K11" s="401"/>
      <c r="L11" s="407"/>
    </row>
    <row r="12" spans="1:22" s="100" customFormat="1" ht="24.75" customHeight="1" x14ac:dyDescent="0.55000000000000004">
      <c r="A12" s="214">
        <v>1</v>
      </c>
      <c r="B12" s="215" t="s">
        <v>140</v>
      </c>
      <c r="C12" s="216"/>
      <c r="D12" s="200"/>
      <c r="E12" s="201"/>
      <c r="F12" s="200"/>
      <c r="G12" s="200"/>
      <c r="H12" s="200"/>
      <c r="I12" s="200"/>
      <c r="J12" s="200"/>
      <c r="K12" s="200"/>
    </row>
    <row r="13" spans="1:22" s="307" customFormat="1" ht="24.75" customHeight="1" x14ac:dyDescent="0.55000000000000004">
      <c r="A13" s="303"/>
      <c r="B13" s="304" t="s">
        <v>35</v>
      </c>
      <c r="C13" s="305"/>
      <c r="D13" s="80">
        <f>[1]ชั้นล่าง!G3</f>
        <v>1.98</v>
      </c>
      <c r="E13" s="81" t="s">
        <v>36</v>
      </c>
      <c r="F13" s="80">
        <v>0</v>
      </c>
      <c r="G13" s="80">
        <f t="shared" ref="G13:G34" si="0">F13*D13</f>
        <v>0</v>
      </c>
      <c r="H13" s="80">
        <f>[2]ค่าแรงต่อหน่วย68!$D$98</f>
        <v>153</v>
      </c>
      <c r="I13" s="80">
        <f t="shared" ref="I13:I34" si="1">H13*D13</f>
        <v>302.94</v>
      </c>
      <c r="J13" s="80">
        <f t="shared" ref="J13:J34" si="2">I13+G13</f>
        <v>302.94</v>
      </c>
      <c r="K13" s="80"/>
      <c r="L13" s="306"/>
      <c r="M13" s="306"/>
    </row>
    <row r="14" spans="1:22" s="307" customFormat="1" ht="24.75" customHeight="1" x14ac:dyDescent="0.55000000000000004">
      <c r="A14" s="303"/>
      <c r="B14" s="304" t="s">
        <v>37</v>
      </c>
      <c r="C14" s="305"/>
      <c r="D14" s="80">
        <f>[1]ชั้นล่าง!F12</f>
        <v>0.13800000000000001</v>
      </c>
      <c r="E14" s="81" t="s">
        <v>36</v>
      </c>
      <c r="F14" s="80">
        <f>[3]วัสดุหลัก!$G$46</f>
        <v>511.5</v>
      </c>
      <c r="G14" s="80">
        <f t="shared" si="0"/>
        <v>70.587000000000003</v>
      </c>
      <c r="H14" s="80">
        <f>[2]ค่าแรงต่อหน่วย68!$D$110</f>
        <v>112</v>
      </c>
      <c r="I14" s="80">
        <f t="shared" si="1"/>
        <v>15.456000000000001</v>
      </c>
      <c r="J14" s="80">
        <f t="shared" si="2"/>
        <v>86.043000000000006</v>
      </c>
      <c r="K14" s="80"/>
      <c r="L14" s="306"/>
      <c r="M14" s="306"/>
    </row>
    <row r="15" spans="1:22" s="307" customFormat="1" ht="24.75" customHeight="1" x14ac:dyDescent="0.55000000000000004">
      <c r="A15" s="303"/>
      <c r="B15" s="304" t="s">
        <v>38</v>
      </c>
      <c r="C15" s="305"/>
      <c r="D15" s="80">
        <f>[1]ชั้นล่าง!I10</f>
        <v>6.0000000000000012E-2</v>
      </c>
      <c r="E15" s="81" t="s">
        <v>36</v>
      </c>
      <c r="F15" s="80" t="str">
        <f>[3]วัสดุหลัก!$G$2</f>
        <v>1,951.40</v>
      </c>
      <c r="G15" s="80">
        <f t="shared" si="0"/>
        <v>117.08400000000003</v>
      </c>
      <c r="H15" s="80">
        <f>[2]ค่าแรงต่อหน่วย68!$D$112</f>
        <v>427</v>
      </c>
      <c r="I15" s="80">
        <f t="shared" si="1"/>
        <v>25.620000000000005</v>
      </c>
      <c r="J15" s="80">
        <f t="shared" si="2"/>
        <v>142.70400000000004</v>
      </c>
      <c r="K15" s="80"/>
      <c r="L15" s="306"/>
      <c r="M15" s="306"/>
    </row>
    <row r="16" spans="1:22" s="307" customFormat="1" ht="24.75" customHeight="1" x14ac:dyDescent="0.55000000000000004">
      <c r="A16" s="303"/>
      <c r="B16" s="304" t="s">
        <v>39</v>
      </c>
      <c r="C16" s="305"/>
      <c r="D16" s="80">
        <f>[1]ชั้นล่าง!C13</f>
        <v>1.4160000000000001</v>
      </c>
      <c r="E16" s="81" t="s">
        <v>36</v>
      </c>
      <c r="F16" s="80" t="str">
        <f>[3]วัสดุหลัก!$G$4</f>
        <v>2,093.46</v>
      </c>
      <c r="G16" s="80">
        <f t="shared" si="0"/>
        <v>2964.3393600000004</v>
      </c>
      <c r="H16" s="80">
        <f>[2]ค่าแรงต่อหน่วย68!$D$116</f>
        <v>329</v>
      </c>
      <c r="I16" s="80">
        <f t="shared" si="1"/>
        <v>465.86400000000003</v>
      </c>
      <c r="J16" s="80">
        <f t="shared" si="2"/>
        <v>3430.2033600000004</v>
      </c>
      <c r="K16" s="80"/>
      <c r="L16" s="306"/>
      <c r="M16" s="306"/>
    </row>
    <row r="17" spans="1:19" s="307" customFormat="1" ht="24.75" customHeight="1" x14ac:dyDescent="0.55000000000000004">
      <c r="A17" s="303"/>
      <c r="B17" s="304" t="s">
        <v>165</v>
      </c>
      <c r="C17" s="305"/>
      <c r="D17" s="80">
        <f>ROUNDDOWN(27.8*0.222*105%,2)</f>
        <v>6.48</v>
      </c>
      <c r="E17" s="81" t="s">
        <v>41</v>
      </c>
      <c r="F17" s="80">
        <f>[3]วัสดุหลัก!$G$10</f>
        <v>24.2</v>
      </c>
      <c r="G17" s="80">
        <f t="shared" si="0"/>
        <v>156.816</v>
      </c>
      <c r="H17" s="80">
        <f>[2]ค่าแรงต่อหน่วย68!$D$133</f>
        <v>4.9000000000000004</v>
      </c>
      <c r="I17" s="80">
        <f t="shared" si="1"/>
        <v>31.752000000000006</v>
      </c>
      <c r="J17" s="80">
        <f t="shared" si="2"/>
        <v>188.56800000000001</v>
      </c>
      <c r="K17" s="80"/>
      <c r="L17" s="306"/>
      <c r="M17" s="306"/>
    </row>
    <row r="18" spans="1:19" s="307" customFormat="1" ht="24.75" customHeight="1" x14ac:dyDescent="0.55000000000000004">
      <c r="A18" s="303"/>
      <c r="B18" s="304" t="s">
        <v>42</v>
      </c>
      <c r="C18" s="305"/>
      <c r="D18" s="80">
        <f>ROUNDDOWN([1]ชั้นล่าง!C17*0.888*109%,2)</f>
        <v>42.39</v>
      </c>
      <c r="E18" s="81" t="s">
        <v>41</v>
      </c>
      <c r="F18" s="80">
        <f>[3]วัสดุหลัก!$G$16</f>
        <v>21.167759999999998</v>
      </c>
      <c r="G18" s="80">
        <f t="shared" si="0"/>
        <v>897.30134639999994</v>
      </c>
      <c r="H18" s="80">
        <f>[2]ค่าแรงต่อหน่วย68!$D$134</f>
        <v>3.9</v>
      </c>
      <c r="I18" s="80">
        <f t="shared" si="1"/>
        <v>165.321</v>
      </c>
      <c r="J18" s="80">
        <f t="shared" si="2"/>
        <v>1062.6223464</v>
      </c>
      <c r="K18" s="80"/>
      <c r="L18" s="306"/>
      <c r="M18" s="306"/>
    </row>
    <row r="19" spans="1:19" s="307" customFormat="1" ht="24.75" customHeight="1" x14ac:dyDescent="0.55000000000000004">
      <c r="A19" s="303"/>
      <c r="B19" s="304" t="s">
        <v>217</v>
      </c>
      <c r="C19" s="305"/>
      <c r="D19" s="80">
        <f>ROUNDDOWN([1]ชั้นล่าง!F20,2)</f>
        <v>5.04</v>
      </c>
      <c r="E19" s="81" t="s">
        <v>44</v>
      </c>
      <c r="F19" s="80">
        <f>[3]วัสดุหลัก!$G$30</f>
        <v>425.75619108108111</v>
      </c>
      <c r="G19" s="80">
        <f t="shared" si="0"/>
        <v>2145.8112030486486</v>
      </c>
      <c r="H19" s="80">
        <f>[2]ค่าแรงต่อหน่วย68!$D$121</f>
        <v>163</v>
      </c>
      <c r="I19" s="80">
        <f t="shared" si="1"/>
        <v>821.52</v>
      </c>
      <c r="J19" s="80">
        <f t="shared" si="2"/>
        <v>2967.3312030486486</v>
      </c>
      <c r="K19" s="80"/>
      <c r="L19" s="306"/>
      <c r="M19" s="306"/>
    </row>
    <row r="20" spans="1:19" s="307" customFormat="1" ht="24.75" customHeight="1" x14ac:dyDescent="0.55000000000000004">
      <c r="A20" s="303"/>
      <c r="B20" s="405" t="s">
        <v>46</v>
      </c>
      <c r="C20" s="406"/>
      <c r="D20" s="80">
        <f>SUM(D17:D18)*0.018</f>
        <v>0.87966</v>
      </c>
      <c r="E20" s="81" t="s">
        <v>41</v>
      </c>
      <c r="F20" s="80" t="str">
        <f>[3]วัสดุหลัก!$G$22</f>
        <v>37.07</v>
      </c>
      <c r="G20" s="80">
        <f t="shared" si="0"/>
        <v>32.6089962</v>
      </c>
      <c r="H20" s="80">
        <v>0</v>
      </c>
      <c r="I20" s="80">
        <f t="shared" si="1"/>
        <v>0</v>
      </c>
      <c r="J20" s="80">
        <f t="shared" si="2"/>
        <v>32.6089962</v>
      </c>
      <c r="K20" s="80"/>
      <c r="L20" s="306"/>
      <c r="M20" s="306"/>
    </row>
    <row r="21" spans="1:19" s="309" customFormat="1" ht="24.75" customHeight="1" x14ac:dyDescent="0.55000000000000004">
      <c r="A21" s="303"/>
      <c r="B21" s="304" t="s">
        <v>47</v>
      </c>
      <c r="C21" s="305"/>
      <c r="D21" s="80">
        <f>0.6*1</f>
        <v>0.6</v>
      </c>
      <c r="E21" s="81" t="s">
        <v>44</v>
      </c>
      <c r="F21" s="80">
        <f>'[3]วัสดุมวลรวมเรียงลำดับตาม60 ใหม่'!$G$483</f>
        <v>112.12</v>
      </c>
      <c r="G21" s="80">
        <f t="shared" si="0"/>
        <v>67.272000000000006</v>
      </c>
      <c r="H21" s="80">
        <f>[2]ค่าแรงต่อหน่วย68!$D$326</f>
        <v>41</v>
      </c>
      <c r="I21" s="80">
        <f t="shared" si="1"/>
        <v>24.599999999999998</v>
      </c>
      <c r="J21" s="80">
        <f t="shared" si="2"/>
        <v>91.872</v>
      </c>
      <c r="K21" s="80"/>
      <c r="L21" s="308"/>
      <c r="M21" s="308"/>
    </row>
    <row r="22" spans="1:19" s="307" customFormat="1" ht="24.75" customHeight="1" x14ac:dyDescent="0.55000000000000004">
      <c r="A22" s="303"/>
      <c r="B22" s="304" t="s">
        <v>48</v>
      </c>
      <c r="C22" s="305"/>
      <c r="D22" s="80">
        <f>SUM(D23:D26)</f>
        <v>455.68</v>
      </c>
      <c r="E22" s="81" t="s">
        <v>41</v>
      </c>
      <c r="F22" s="80">
        <v>0</v>
      </c>
      <c r="G22" s="80">
        <f t="shared" si="0"/>
        <v>0</v>
      </c>
      <c r="H22" s="80">
        <f>[2]ค่าแรงต่อหน่วย68!$D$138</f>
        <v>12</v>
      </c>
      <c r="I22" s="80">
        <f t="shared" si="1"/>
        <v>5468.16</v>
      </c>
      <c r="J22" s="80">
        <f t="shared" si="2"/>
        <v>5468.16</v>
      </c>
      <c r="K22" s="80"/>
      <c r="L22" s="306"/>
      <c r="M22" s="306"/>
    </row>
    <row r="23" spans="1:19" s="307" customFormat="1" ht="24.75" customHeight="1" x14ac:dyDescent="0.55000000000000004">
      <c r="A23" s="303"/>
      <c r="B23" s="304" t="s">
        <v>49</v>
      </c>
      <c r="C23" s="305"/>
      <c r="D23" s="80">
        <f>ROUNDDOWN(7.5*3.06,2)</f>
        <v>22.95</v>
      </c>
      <c r="E23" s="81" t="s">
        <v>41</v>
      </c>
      <c r="F23" s="80">
        <f>[3]ส.ค!$F$51/18.4</f>
        <v>24.380434782608699</v>
      </c>
      <c r="G23" s="80">
        <f t="shared" si="0"/>
        <v>559.53097826086957</v>
      </c>
      <c r="H23" s="80">
        <v>0</v>
      </c>
      <c r="I23" s="80">
        <f t="shared" si="1"/>
        <v>0</v>
      </c>
      <c r="J23" s="80">
        <f t="shared" si="2"/>
        <v>559.53097826086957</v>
      </c>
      <c r="K23" s="80"/>
      <c r="L23" s="306"/>
      <c r="M23" s="306"/>
    </row>
    <row r="24" spans="1:19" s="307" customFormat="1" ht="24.75" customHeight="1" x14ac:dyDescent="0.55000000000000004">
      <c r="A24" s="303"/>
      <c r="B24" s="304" t="s">
        <v>50</v>
      </c>
      <c r="C24" s="305"/>
      <c r="D24" s="80">
        <f>ROUNDDOWN(3.34*[1]ชั้นล่าง!C2,2)</f>
        <v>125.25</v>
      </c>
      <c r="E24" s="81" t="s">
        <v>41</v>
      </c>
      <c r="F24" s="80">
        <f>L24</f>
        <v>27.101796407185631</v>
      </c>
      <c r="G24" s="80">
        <f t="shared" si="0"/>
        <v>3394.5000000000005</v>
      </c>
      <c r="H24" s="80">
        <v>0</v>
      </c>
      <c r="I24" s="80">
        <f t="shared" si="1"/>
        <v>0</v>
      </c>
      <c r="J24" s="80">
        <f t="shared" si="2"/>
        <v>3394.5000000000005</v>
      </c>
      <c r="K24" s="80"/>
      <c r="L24" s="306">
        <f>(584*93%)/(3.34*6)</f>
        <v>27.101796407185631</v>
      </c>
      <c r="M24" s="306"/>
      <c r="P24" s="306"/>
    </row>
    <row r="25" spans="1:19" s="307" customFormat="1" ht="24.75" customHeight="1" x14ac:dyDescent="0.55000000000000004">
      <c r="A25" s="303"/>
      <c r="B25" s="304" t="s">
        <v>51</v>
      </c>
      <c r="C25" s="305"/>
      <c r="D25" s="80">
        <f>ROUNDDOWN(5.14*[1]ชั้นล่าง!C1,2)</f>
        <v>164.68</v>
      </c>
      <c r="E25" s="81" t="s">
        <v>41</v>
      </c>
      <c r="F25" s="80">
        <f>L25</f>
        <v>25.391050583657591</v>
      </c>
      <c r="G25" s="80">
        <f t="shared" si="0"/>
        <v>4181.3982101167321</v>
      </c>
      <c r="H25" s="80">
        <v>0</v>
      </c>
      <c r="I25" s="80">
        <f t="shared" si="1"/>
        <v>0</v>
      </c>
      <c r="J25" s="80">
        <f t="shared" si="2"/>
        <v>4181.3982101167321</v>
      </c>
      <c r="K25" s="80"/>
      <c r="L25" s="306">
        <f>(842*93%)/(5.14*6)</f>
        <v>25.391050583657591</v>
      </c>
      <c r="M25" s="306"/>
      <c r="P25" s="306"/>
    </row>
    <row r="26" spans="1:19" s="307" customFormat="1" ht="24.75" customHeight="1" x14ac:dyDescent="0.55000000000000004">
      <c r="A26" s="303"/>
      <c r="B26" s="304" t="s">
        <v>52</v>
      </c>
      <c r="C26" s="305"/>
      <c r="D26" s="80">
        <f>ROUNDDOWN(9.52*[1]ชั้นล่าง!C3,2)</f>
        <v>142.80000000000001</v>
      </c>
      <c r="E26" s="81" t="s">
        <v>41</v>
      </c>
      <c r="F26" s="80">
        <f>L26</f>
        <v>27.190126050420172</v>
      </c>
      <c r="G26" s="80">
        <f t="shared" si="0"/>
        <v>3882.7500000000009</v>
      </c>
      <c r="H26" s="80">
        <v>0</v>
      </c>
      <c r="I26" s="80">
        <f t="shared" si="1"/>
        <v>0</v>
      </c>
      <c r="J26" s="80">
        <f t="shared" si="2"/>
        <v>3882.7500000000009</v>
      </c>
      <c r="K26" s="80"/>
      <c r="L26" s="306">
        <f>(1670*93%)/(9.52*6)</f>
        <v>27.190126050420172</v>
      </c>
      <c r="M26" s="306">
        <f>9.52*6</f>
        <v>57.12</v>
      </c>
      <c r="P26" s="306"/>
      <c r="Q26" s="111"/>
      <c r="R26" s="111"/>
      <c r="S26" s="112"/>
    </row>
    <row r="27" spans="1:19" s="307" customFormat="1" ht="24.75" customHeight="1" x14ac:dyDescent="0.55000000000000004">
      <c r="A27" s="303"/>
      <c r="B27" s="304" t="s">
        <v>53</v>
      </c>
      <c r="C27" s="305"/>
      <c r="D27" s="80">
        <v>3</v>
      </c>
      <c r="E27" s="81" t="s">
        <v>54</v>
      </c>
      <c r="F27" s="80">
        <f>205*93%</f>
        <v>190.65</v>
      </c>
      <c r="G27" s="80">
        <f t="shared" si="0"/>
        <v>571.95000000000005</v>
      </c>
      <c r="H27" s="80">
        <v>0</v>
      </c>
      <c r="I27" s="80">
        <f t="shared" si="1"/>
        <v>0</v>
      </c>
      <c r="J27" s="80">
        <f t="shared" si="2"/>
        <v>571.95000000000005</v>
      </c>
      <c r="K27" s="80"/>
      <c r="L27" s="306"/>
      <c r="M27" s="306"/>
      <c r="P27" s="306"/>
      <c r="Q27" s="111"/>
      <c r="R27" s="111"/>
      <c r="S27" s="112"/>
    </row>
    <row r="28" spans="1:19" s="307" customFormat="1" ht="24.75" customHeight="1" x14ac:dyDescent="0.55000000000000004">
      <c r="A28" s="303"/>
      <c r="B28" s="304" t="s">
        <v>55</v>
      </c>
      <c r="C28" s="305"/>
      <c r="D28" s="80">
        <f>4*3</f>
        <v>12</v>
      </c>
      <c r="E28" s="81" t="s">
        <v>54</v>
      </c>
      <c r="F28" s="80">
        <f>63*93%</f>
        <v>58.59</v>
      </c>
      <c r="G28" s="80">
        <f t="shared" si="0"/>
        <v>703.08</v>
      </c>
      <c r="H28" s="80">
        <f>F28*10%</f>
        <v>5.8590000000000009</v>
      </c>
      <c r="I28" s="80">
        <f t="shared" si="1"/>
        <v>70.308000000000007</v>
      </c>
      <c r="J28" s="80">
        <f t="shared" si="2"/>
        <v>773.38800000000003</v>
      </c>
      <c r="K28" s="80"/>
      <c r="L28" s="306"/>
      <c r="M28" s="306"/>
      <c r="P28" s="306"/>
      <c r="Q28" s="111"/>
      <c r="R28" s="111"/>
      <c r="S28" s="112"/>
    </row>
    <row r="29" spans="1:19" s="307" customFormat="1" ht="24.75" customHeight="1" x14ac:dyDescent="0.55000000000000004">
      <c r="A29" s="303"/>
      <c r="B29" s="304" t="s">
        <v>56</v>
      </c>
      <c r="C29" s="305"/>
      <c r="D29" s="80">
        <f>[1]ชั้นล่าง!B22</f>
        <v>15</v>
      </c>
      <c r="E29" s="81" t="s">
        <v>54</v>
      </c>
      <c r="F29" s="80">
        <f>77.65</f>
        <v>77.650000000000006</v>
      </c>
      <c r="G29" s="80">
        <f t="shared" si="0"/>
        <v>1164.75</v>
      </c>
      <c r="H29" s="80">
        <f>F29*10%</f>
        <v>7.7650000000000006</v>
      </c>
      <c r="I29" s="80">
        <f t="shared" si="1"/>
        <v>116.47500000000001</v>
      </c>
      <c r="J29" s="80">
        <f t="shared" si="2"/>
        <v>1281.2249999999999</v>
      </c>
      <c r="K29" s="80"/>
      <c r="L29" s="306"/>
      <c r="M29" s="306"/>
      <c r="P29" s="306"/>
      <c r="Q29" s="111"/>
      <c r="R29" s="111"/>
      <c r="S29" s="112"/>
    </row>
    <row r="30" spans="1:19" s="307" customFormat="1" ht="42.75" customHeight="1" x14ac:dyDescent="0.55000000000000004">
      <c r="A30" s="303"/>
      <c r="B30" s="399" t="s">
        <v>204</v>
      </c>
      <c r="C30" s="400"/>
      <c r="D30" s="80">
        <f>ROUNDDOWN([1]ชั้นล่าง!C4,2)</f>
        <v>26.7</v>
      </c>
      <c r="E30" s="81" t="s">
        <v>44</v>
      </c>
      <c r="F30" s="80">
        <v>226.76</v>
      </c>
      <c r="G30" s="80">
        <f t="shared" si="0"/>
        <v>6054.4919999999993</v>
      </c>
      <c r="H30" s="80">
        <f>[2]ค่าแรงต่อหน่วย68!$D$178</f>
        <v>72</v>
      </c>
      <c r="I30" s="80">
        <f t="shared" si="1"/>
        <v>1922.3999999999999</v>
      </c>
      <c r="J30" s="80">
        <f t="shared" si="2"/>
        <v>7976.8919999999989</v>
      </c>
      <c r="K30" s="80"/>
      <c r="L30" s="306"/>
      <c r="M30" s="306"/>
      <c r="P30" s="306"/>
      <c r="Q30" s="111"/>
      <c r="R30" s="111"/>
      <c r="S30" s="112"/>
    </row>
    <row r="31" spans="1:19" s="307" customFormat="1" ht="24.75" customHeight="1" x14ac:dyDescent="0.55000000000000004">
      <c r="A31" s="303"/>
      <c r="B31" s="405" t="s">
        <v>58</v>
      </c>
      <c r="C31" s="406"/>
      <c r="D31" s="80">
        <f>[1]ชั้นล่าง!C5</f>
        <v>7.5</v>
      </c>
      <c r="E31" s="81" t="s">
        <v>44</v>
      </c>
      <c r="F31" s="80">
        <v>155</v>
      </c>
      <c r="G31" s="80">
        <f t="shared" si="0"/>
        <v>1162.5</v>
      </c>
      <c r="H31" s="80">
        <f>[2]ค่าแรงต่อหน่วย68!$D$180</f>
        <v>51</v>
      </c>
      <c r="I31" s="80">
        <f t="shared" si="1"/>
        <v>382.5</v>
      </c>
      <c r="J31" s="80">
        <f t="shared" si="2"/>
        <v>1545</v>
      </c>
      <c r="K31" s="80"/>
      <c r="L31" s="306"/>
      <c r="M31" s="306"/>
      <c r="P31" s="306"/>
      <c r="Q31" s="111"/>
      <c r="R31" s="111"/>
      <c r="S31" s="112"/>
    </row>
    <row r="32" spans="1:19" s="309" customFormat="1" ht="24.75" customHeight="1" x14ac:dyDescent="0.55000000000000004">
      <c r="A32" s="303"/>
      <c r="B32" s="304" t="s">
        <v>188</v>
      </c>
      <c r="C32" s="305"/>
      <c r="D32" s="80">
        <f>ROUNDDOWN([1]ชั้นล่าง!K6,2)</f>
        <v>26</v>
      </c>
      <c r="E32" s="81" t="s">
        <v>44</v>
      </c>
      <c r="F32" s="80">
        <f>'[2]วัสดุมวลรวมเรียงลำดับตาม60 ใหม่'!$G$715</f>
        <v>55.35</v>
      </c>
      <c r="G32" s="80">
        <f t="shared" si="0"/>
        <v>1439.1000000000001</v>
      </c>
      <c r="H32" s="80">
        <f>[2]ค่าแรงต่อหน่วย68!$D$467</f>
        <v>39</v>
      </c>
      <c r="I32" s="80">
        <f t="shared" si="1"/>
        <v>1014</v>
      </c>
      <c r="J32" s="80">
        <f t="shared" si="2"/>
        <v>2453.1000000000004</v>
      </c>
      <c r="K32" s="80"/>
      <c r="L32" s="308"/>
      <c r="M32" s="308"/>
      <c r="P32" s="308"/>
      <c r="Q32" s="113"/>
      <c r="R32" s="113"/>
      <c r="S32" s="114"/>
    </row>
    <row r="33" spans="1:16" s="307" customFormat="1" ht="24.75" customHeight="1" x14ac:dyDescent="0.55000000000000004">
      <c r="A33" s="303"/>
      <c r="B33" s="304" t="s">
        <v>197</v>
      </c>
      <c r="C33" s="305"/>
      <c r="D33" s="80">
        <v>11.2</v>
      </c>
      <c r="E33" s="81" t="s">
        <v>44</v>
      </c>
      <c r="F33" s="80">
        <f>'[2]วัสดุมวลรวมเรียงลำดับตาม60 ใหม่'!$G$704</f>
        <v>63.4</v>
      </c>
      <c r="G33" s="80">
        <f t="shared" si="0"/>
        <v>710.07999999999993</v>
      </c>
      <c r="H33" s="80">
        <f>[2]ค่าแรงต่อหน่วย68!$D$463</f>
        <v>31</v>
      </c>
      <c r="I33" s="80">
        <f t="shared" si="1"/>
        <v>347.2</v>
      </c>
      <c r="J33" s="80">
        <f t="shared" si="2"/>
        <v>1057.28</v>
      </c>
      <c r="K33" s="80"/>
      <c r="L33" s="306"/>
      <c r="M33" s="306"/>
    </row>
    <row r="34" spans="1:16" s="307" customFormat="1" ht="24.75" customHeight="1" x14ac:dyDescent="0.55000000000000004">
      <c r="A34" s="310"/>
      <c r="B34" s="311" t="s">
        <v>198</v>
      </c>
      <c r="C34" s="312"/>
      <c r="D34" s="88">
        <v>11.2</v>
      </c>
      <c r="E34" s="202" t="s">
        <v>44</v>
      </c>
      <c r="F34" s="88">
        <f>'[2]วัสดุมวลรวมเรียงลำดับตาม60 ใหม่'!$G$704</f>
        <v>63.4</v>
      </c>
      <c r="G34" s="80">
        <f t="shared" si="0"/>
        <v>710.07999999999993</v>
      </c>
      <c r="H34" s="88">
        <f>[2]ค่าแรงต่อหน่วย68!$D$465</f>
        <v>35</v>
      </c>
      <c r="I34" s="80">
        <f t="shared" si="1"/>
        <v>392</v>
      </c>
      <c r="J34" s="80">
        <f t="shared" si="2"/>
        <v>1102.08</v>
      </c>
      <c r="K34" s="88"/>
      <c r="L34" s="306"/>
      <c r="M34" s="306"/>
    </row>
    <row r="35" spans="1:16" s="307" customFormat="1" ht="24.75" customHeight="1" x14ac:dyDescent="0.55000000000000004">
      <c r="A35" s="310"/>
      <c r="B35" s="311"/>
      <c r="C35" s="312"/>
      <c r="D35" s="88"/>
      <c r="E35" s="202"/>
      <c r="F35" s="88"/>
      <c r="G35" s="80"/>
      <c r="H35" s="88"/>
      <c r="I35" s="80"/>
      <c r="J35" s="80"/>
      <c r="K35" s="88"/>
      <c r="L35" s="306"/>
      <c r="M35" s="306"/>
    </row>
    <row r="36" spans="1:16" s="213" customFormat="1" ht="24.75" customHeight="1" x14ac:dyDescent="0.55000000000000004">
      <c r="A36" s="402" t="s">
        <v>141</v>
      </c>
      <c r="B36" s="402"/>
      <c r="C36" s="402"/>
      <c r="D36" s="402"/>
      <c r="E36" s="402"/>
      <c r="F36" s="212"/>
      <c r="G36" s="212">
        <f>SUM(G12:G34)</f>
        <v>30986.03109402625</v>
      </c>
      <c r="H36" s="212"/>
      <c r="I36" s="212">
        <f t="shared" ref="I36:J36" si="3">SUM(I12:I34)</f>
        <v>11566.116000000002</v>
      </c>
      <c r="J36" s="212">
        <f t="shared" si="3"/>
        <v>42552.147094026244</v>
      </c>
      <c r="K36" s="212">
        <f t="shared" ref="K36" si="4">SUM(K12:K34)</f>
        <v>0</v>
      </c>
    </row>
    <row r="37" spans="1:16" ht="24.75" customHeight="1" x14ac:dyDescent="0.55000000000000004">
      <c r="M37" s="120"/>
      <c r="N37" s="120"/>
      <c r="O37" s="120"/>
      <c r="P37" s="120"/>
    </row>
    <row r="38" spans="1:16" ht="24.75" customHeight="1" x14ac:dyDescent="0.55000000000000004">
      <c r="M38" s="120"/>
      <c r="N38" s="120"/>
      <c r="O38" s="120"/>
      <c r="P38" s="120"/>
    </row>
    <row r="39" spans="1:16" ht="24.75" customHeight="1" x14ac:dyDescent="0.55000000000000004">
      <c r="M39" s="120"/>
      <c r="N39" s="120"/>
      <c r="O39" s="120"/>
      <c r="P39" s="120"/>
    </row>
    <row r="40" spans="1:16" ht="24.75" customHeight="1" x14ac:dyDescent="0.55000000000000004">
      <c r="M40" s="120"/>
      <c r="N40" s="120"/>
      <c r="O40" s="120"/>
      <c r="P40" s="120"/>
    </row>
    <row r="41" spans="1:16" ht="24.75" customHeight="1" x14ac:dyDescent="0.55000000000000004">
      <c r="M41" s="120"/>
      <c r="N41" s="120"/>
      <c r="O41" s="120"/>
      <c r="P41" s="120"/>
    </row>
    <row r="49" spans="10:11" ht="17.25" customHeight="1" x14ac:dyDescent="0.55000000000000004"/>
    <row r="50" spans="10:11" ht="24.75" customHeight="1" x14ac:dyDescent="0.55000000000000004">
      <c r="J50" s="116"/>
      <c r="K50" s="116"/>
    </row>
    <row r="53" spans="10:11" ht="24.75" customHeight="1" x14ac:dyDescent="0.55000000000000004">
      <c r="J53" s="116"/>
      <c r="K53" s="116"/>
    </row>
    <row r="54" spans="10:11" ht="24.75" customHeight="1" x14ac:dyDescent="0.55000000000000004">
      <c r="K54" s="144" t="s">
        <v>285</v>
      </c>
    </row>
    <row r="63" spans="10:11" ht="24.75" customHeight="1" x14ac:dyDescent="0.55000000000000004">
      <c r="J63" s="116"/>
      <c r="K63" s="116"/>
    </row>
  </sheetData>
  <mergeCells count="15">
    <mergeCell ref="L10:L11"/>
    <mergeCell ref="K10:K11"/>
    <mergeCell ref="A1:K1"/>
    <mergeCell ref="A2:K2"/>
    <mergeCell ref="A3:K3"/>
    <mergeCell ref="B30:C30"/>
    <mergeCell ref="J10:J11"/>
    <mergeCell ref="A36:E36"/>
    <mergeCell ref="B10:C11"/>
    <mergeCell ref="D10:D11"/>
    <mergeCell ref="E10:E11"/>
    <mergeCell ref="F10:G10"/>
    <mergeCell ref="H10:I10"/>
    <mergeCell ref="B20:C20"/>
    <mergeCell ref="B31:C31"/>
  </mergeCells>
  <printOptions horizontalCentered="1"/>
  <pageMargins left="0" right="0" top="0.5" bottom="0.5" header="0.8" footer="0.8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05AD-CDA5-41BC-A9C7-72608B252A1A}">
  <sheetPr>
    <tabColor rgb="FF00B0F0"/>
  </sheetPr>
  <dimension ref="A1:V126"/>
  <sheetViews>
    <sheetView view="pageBreakPreview" topLeftCell="A6" zoomScale="85" zoomScaleNormal="100" zoomScaleSheetLayoutView="85" workbookViewId="0">
      <selection activeCell="L82" sqref="L82"/>
    </sheetView>
  </sheetViews>
  <sheetFormatPr defaultRowHeight="23.25" x14ac:dyDescent="0.55000000000000004"/>
  <cols>
    <col min="1" max="1" width="6.7109375" style="47" customWidth="1"/>
    <col min="2" max="2" width="79.42578125" style="47" customWidth="1"/>
    <col min="3" max="3" width="11.28515625" style="93" customWidth="1"/>
    <col min="4" max="4" width="8.85546875" style="94" bestFit="1" customWidth="1"/>
    <col min="5" max="5" width="14" style="93" customWidth="1"/>
    <col min="6" max="6" width="15.5703125" style="93" customWidth="1"/>
    <col min="7" max="7" width="14.42578125" style="93" customWidth="1"/>
    <col min="8" max="8" width="12.42578125" style="93" customWidth="1"/>
    <col min="9" max="12" width="14" style="93" customWidth="1"/>
    <col min="13" max="13" width="13.140625" style="47" bestFit="1" customWidth="1"/>
    <col min="14" max="14" width="9.140625" style="47"/>
    <col min="15" max="15" width="14" style="47" bestFit="1" customWidth="1"/>
    <col min="16" max="16" width="9.140625" style="47"/>
    <col min="17" max="17" width="12.42578125" style="47" bestFit="1" customWidth="1"/>
    <col min="18" max="256" width="9.140625" style="47"/>
    <col min="257" max="257" width="6.7109375" style="47" customWidth="1"/>
    <col min="258" max="258" width="79.42578125" style="47" customWidth="1"/>
    <col min="259" max="259" width="11.28515625" style="47" customWidth="1"/>
    <col min="260" max="260" width="8.85546875" style="47" bestFit="1" customWidth="1"/>
    <col min="261" max="261" width="14" style="47" customWidth="1"/>
    <col min="262" max="262" width="15.5703125" style="47" customWidth="1"/>
    <col min="263" max="263" width="14.42578125" style="47" customWidth="1"/>
    <col min="264" max="264" width="12.42578125" style="47" customWidth="1"/>
    <col min="265" max="268" width="14" style="47" customWidth="1"/>
    <col min="269" max="269" width="13.140625" style="47" bestFit="1" customWidth="1"/>
    <col min="270" max="270" width="9.140625" style="47"/>
    <col min="271" max="271" width="14" style="47" bestFit="1" customWidth="1"/>
    <col min="272" max="272" width="9.140625" style="47"/>
    <col min="273" max="273" width="12.42578125" style="47" bestFit="1" customWidth="1"/>
    <col min="274" max="512" width="9.140625" style="47"/>
    <col min="513" max="513" width="6.7109375" style="47" customWidth="1"/>
    <col min="514" max="514" width="79.42578125" style="47" customWidth="1"/>
    <col min="515" max="515" width="11.28515625" style="47" customWidth="1"/>
    <col min="516" max="516" width="8.85546875" style="47" bestFit="1" customWidth="1"/>
    <col min="517" max="517" width="14" style="47" customWidth="1"/>
    <col min="518" max="518" width="15.5703125" style="47" customWidth="1"/>
    <col min="519" max="519" width="14.42578125" style="47" customWidth="1"/>
    <col min="520" max="520" width="12.42578125" style="47" customWidth="1"/>
    <col min="521" max="524" width="14" style="47" customWidth="1"/>
    <col min="525" max="525" width="13.140625" style="47" bestFit="1" customWidth="1"/>
    <col min="526" max="526" width="9.140625" style="47"/>
    <col min="527" max="527" width="14" style="47" bestFit="1" customWidth="1"/>
    <col min="528" max="528" width="9.140625" style="47"/>
    <col min="529" max="529" width="12.42578125" style="47" bestFit="1" customWidth="1"/>
    <col min="530" max="768" width="9.140625" style="47"/>
    <col min="769" max="769" width="6.7109375" style="47" customWidth="1"/>
    <col min="770" max="770" width="79.42578125" style="47" customWidth="1"/>
    <col min="771" max="771" width="11.28515625" style="47" customWidth="1"/>
    <col min="772" max="772" width="8.85546875" style="47" bestFit="1" customWidth="1"/>
    <col min="773" max="773" width="14" style="47" customWidth="1"/>
    <col min="774" max="774" width="15.5703125" style="47" customWidth="1"/>
    <col min="775" max="775" width="14.42578125" style="47" customWidth="1"/>
    <col min="776" max="776" width="12.42578125" style="47" customWidth="1"/>
    <col min="777" max="780" width="14" style="47" customWidth="1"/>
    <col min="781" max="781" width="13.140625" style="47" bestFit="1" customWidth="1"/>
    <col min="782" max="782" width="9.140625" style="47"/>
    <col min="783" max="783" width="14" style="47" bestFit="1" customWidth="1"/>
    <col min="784" max="784" width="9.140625" style="47"/>
    <col min="785" max="785" width="12.42578125" style="47" bestFit="1" customWidth="1"/>
    <col min="786" max="1024" width="9.140625" style="47"/>
    <col min="1025" max="1025" width="6.7109375" style="47" customWidth="1"/>
    <col min="1026" max="1026" width="79.42578125" style="47" customWidth="1"/>
    <col min="1027" max="1027" width="11.28515625" style="47" customWidth="1"/>
    <col min="1028" max="1028" width="8.85546875" style="47" bestFit="1" customWidth="1"/>
    <col min="1029" max="1029" width="14" style="47" customWidth="1"/>
    <col min="1030" max="1030" width="15.5703125" style="47" customWidth="1"/>
    <col min="1031" max="1031" width="14.42578125" style="47" customWidth="1"/>
    <col min="1032" max="1032" width="12.42578125" style="47" customWidth="1"/>
    <col min="1033" max="1036" width="14" style="47" customWidth="1"/>
    <col min="1037" max="1037" width="13.140625" style="47" bestFit="1" customWidth="1"/>
    <col min="1038" max="1038" width="9.140625" style="47"/>
    <col min="1039" max="1039" width="14" style="47" bestFit="1" customWidth="1"/>
    <col min="1040" max="1040" width="9.140625" style="47"/>
    <col min="1041" max="1041" width="12.42578125" style="47" bestFit="1" customWidth="1"/>
    <col min="1042" max="1280" width="9.140625" style="47"/>
    <col min="1281" max="1281" width="6.7109375" style="47" customWidth="1"/>
    <col min="1282" max="1282" width="79.42578125" style="47" customWidth="1"/>
    <col min="1283" max="1283" width="11.28515625" style="47" customWidth="1"/>
    <col min="1284" max="1284" width="8.85546875" style="47" bestFit="1" customWidth="1"/>
    <col min="1285" max="1285" width="14" style="47" customWidth="1"/>
    <col min="1286" max="1286" width="15.5703125" style="47" customWidth="1"/>
    <col min="1287" max="1287" width="14.42578125" style="47" customWidth="1"/>
    <col min="1288" max="1288" width="12.42578125" style="47" customWidth="1"/>
    <col min="1289" max="1292" width="14" style="47" customWidth="1"/>
    <col min="1293" max="1293" width="13.140625" style="47" bestFit="1" customWidth="1"/>
    <col min="1294" max="1294" width="9.140625" style="47"/>
    <col min="1295" max="1295" width="14" style="47" bestFit="1" customWidth="1"/>
    <col min="1296" max="1296" width="9.140625" style="47"/>
    <col min="1297" max="1297" width="12.42578125" style="47" bestFit="1" customWidth="1"/>
    <col min="1298" max="1536" width="9.140625" style="47"/>
    <col min="1537" max="1537" width="6.7109375" style="47" customWidth="1"/>
    <col min="1538" max="1538" width="79.42578125" style="47" customWidth="1"/>
    <col min="1539" max="1539" width="11.28515625" style="47" customWidth="1"/>
    <col min="1540" max="1540" width="8.85546875" style="47" bestFit="1" customWidth="1"/>
    <col min="1541" max="1541" width="14" style="47" customWidth="1"/>
    <col min="1542" max="1542" width="15.5703125" style="47" customWidth="1"/>
    <col min="1543" max="1543" width="14.42578125" style="47" customWidth="1"/>
    <col min="1544" max="1544" width="12.42578125" style="47" customWidth="1"/>
    <col min="1545" max="1548" width="14" style="47" customWidth="1"/>
    <col min="1549" max="1549" width="13.140625" style="47" bestFit="1" customWidth="1"/>
    <col min="1550" max="1550" width="9.140625" style="47"/>
    <col min="1551" max="1551" width="14" style="47" bestFit="1" customWidth="1"/>
    <col min="1552" max="1552" width="9.140625" style="47"/>
    <col min="1553" max="1553" width="12.42578125" style="47" bestFit="1" customWidth="1"/>
    <col min="1554" max="1792" width="9.140625" style="47"/>
    <col min="1793" max="1793" width="6.7109375" style="47" customWidth="1"/>
    <col min="1794" max="1794" width="79.42578125" style="47" customWidth="1"/>
    <col min="1795" max="1795" width="11.28515625" style="47" customWidth="1"/>
    <col min="1796" max="1796" width="8.85546875" style="47" bestFit="1" customWidth="1"/>
    <col min="1797" max="1797" width="14" style="47" customWidth="1"/>
    <col min="1798" max="1798" width="15.5703125" style="47" customWidth="1"/>
    <col min="1799" max="1799" width="14.42578125" style="47" customWidth="1"/>
    <col min="1800" max="1800" width="12.42578125" style="47" customWidth="1"/>
    <col min="1801" max="1804" width="14" style="47" customWidth="1"/>
    <col min="1805" max="1805" width="13.140625" style="47" bestFit="1" customWidth="1"/>
    <col min="1806" max="1806" width="9.140625" style="47"/>
    <col min="1807" max="1807" width="14" style="47" bestFit="1" customWidth="1"/>
    <col min="1808" max="1808" width="9.140625" style="47"/>
    <col min="1809" max="1809" width="12.42578125" style="47" bestFit="1" customWidth="1"/>
    <col min="1810" max="2048" width="9.140625" style="47"/>
    <col min="2049" max="2049" width="6.7109375" style="47" customWidth="1"/>
    <col min="2050" max="2050" width="79.42578125" style="47" customWidth="1"/>
    <col min="2051" max="2051" width="11.28515625" style="47" customWidth="1"/>
    <col min="2052" max="2052" width="8.85546875" style="47" bestFit="1" customWidth="1"/>
    <col min="2053" max="2053" width="14" style="47" customWidth="1"/>
    <col min="2054" max="2054" width="15.5703125" style="47" customWidth="1"/>
    <col min="2055" max="2055" width="14.42578125" style="47" customWidth="1"/>
    <col min="2056" max="2056" width="12.42578125" style="47" customWidth="1"/>
    <col min="2057" max="2060" width="14" style="47" customWidth="1"/>
    <col min="2061" max="2061" width="13.140625" style="47" bestFit="1" customWidth="1"/>
    <col min="2062" max="2062" width="9.140625" style="47"/>
    <col min="2063" max="2063" width="14" style="47" bestFit="1" customWidth="1"/>
    <col min="2064" max="2064" width="9.140625" style="47"/>
    <col min="2065" max="2065" width="12.42578125" style="47" bestFit="1" customWidth="1"/>
    <col min="2066" max="2304" width="9.140625" style="47"/>
    <col min="2305" max="2305" width="6.7109375" style="47" customWidth="1"/>
    <col min="2306" max="2306" width="79.42578125" style="47" customWidth="1"/>
    <col min="2307" max="2307" width="11.28515625" style="47" customWidth="1"/>
    <col min="2308" max="2308" width="8.85546875" style="47" bestFit="1" customWidth="1"/>
    <col min="2309" max="2309" width="14" style="47" customWidth="1"/>
    <col min="2310" max="2310" width="15.5703125" style="47" customWidth="1"/>
    <col min="2311" max="2311" width="14.42578125" style="47" customWidth="1"/>
    <col min="2312" max="2312" width="12.42578125" style="47" customWidth="1"/>
    <col min="2313" max="2316" width="14" style="47" customWidth="1"/>
    <col min="2317" max="2317" width="13.140625" style="47" bestFit="1" customWidth="1"/>
    <col min="2318" max="2318" width="9.140625" style="47"/>
    <col min="2319" max="2319" width="14" style="47" bestFit="1" customWidth="1"/>
    <col min="2320" max="2320" width="9.140625" style="47"/>
    <col min="2321" max="2321" width="12.42578125" style="47" bestFit="1" customWidth="1"/>
    <col min="2322" max="2560" width="9.140625" style="47"/>
    <col min="2561" max="2561" width="6.7109375" style="47" customWidth="1"/>
    <col min="2562" max="2562" width="79.42578125" style="47" customWidth="1"/>
    <col min="2563" max="2563" width="11.28515625" style="47" customWidth="1"/>
    <col min="2564" max="2564" width="8.85546875" style="47" bestFit="1" customWidth="1"/>
    <col min="2565" max="2565" width="14" style="47" customWidth="1"/>
    <col min="2566" max="2566" width="15.5703125" style="47" customWidth="1"/>
    <col min="2567" max="2567" width="14.42578125" style="47" customWidth="1"/>
    <col min="2568" max="2568" width="12.42578125" style="47" customWidth="1"/>
    <col min="2569" max="2572" width="14" style="47" customWidth="1"/>
    <col min="2573" max="2573" width="13.140625" style="47" bestFit="1" customWidth="1"/>
    <col min="2574" max="2574" width="9.140625" style="47"/>
    <col min="2575" max="2575" width="14" style="47" bestFit="1" customWidth="1"/>
    <col min="2576" max="2576" width="9.140625" style="47"/>
    <col min="2577" max="2577" width="12.42578125" style="47" bestFit="1" customWidth="1"/>
    <col min="2578" max="2816" width="9.140625" style="47"/>
    <col min="2817" max="2817" width="6.7109375" style="47" customWidth="1"/>
    <col min="2818" max="2818" width="79.42578125" style="47" customWidth="1"/>
    <col min="2819" max="2819" width="11.28515625" style="47" customWidth="1"/>
    <col min="2820" max="2820" width="8.85546875" style="47" bestFit="1" customWidth="1"/>
    <col min="2821" max="2821" width="14" style="47" customWidth="1"/>
    <col min="2822" max="2822" width="15.5703125" style="47" customWidth="1"/>
    <col min="2823" max="2823" width="14.42578125" style="47" customWidth="1"/>
    <col min="2824" max="2824" width="12.42578125" style="47" customWidth="1"/>
    <col min="2825" max="2828" width="14" style="47" customWidth="1"/>
    <col min="2829" max="2829" width="13.140625" style="47" bestFit="1" customWidth="1"/>
    <col min="2830" max="2830" width="9.140625" style="47"/>
    <col min="2831" max="2831" width="14" style="47" bestFit="1" customWidth="1"/>
    <col min="2832" max="2832" width="9.140625" style="47"/>
    <col min="2833" max="2833" width="12.42578125" style="47" bestFit="1" customWidth="1"/>
    <col min="2834" max="3072" width="9.140625" style="47"/>
    <col min="3073" max="3073" width="6.7109375" style="47" customWidth="1"/>
    <col min="3074" max="3074" width="79.42578125" style="47" customWidth="1"/>
    <col min="3075" max="3075" width="11.28515625" style="47" customWidth="1"/>
    <col min="3076" max="3076" width="8.85546875" style="47" bestFit="1" customWidth="1"/>
    <col min="3077" max="3077" width="14" style="47" customWidth="1"/>
    <col min="3078" max="3078" width="15.5703125" style="47" customWidth="1"/>
    <col min="3079" max="3079" width="14.42578125" style="47" customWidth="1"/>
    <col min="3080" max="3080" width="12.42578125" style="47" customWidth="1"/>
    <col min="3081" max="3084" width="14" style="47" customWidth="1"/>
    <col min="3085" max="3085" width="13.140625" style="47" bestFit="1" customWidth="1"/>
    <col min="3086" max="3086" width="9.140625" style="47"/>
    <col min="3087" max="3087" width="14" style="47" bestFit="1" customWidth="1"/>
    <col min="3088" max="3088" width="9.140625" style="47"/>
    <col min="3089" max="3089" width="12.42578125" style="47" bestFit="1" customWidth="1"/>
    <col min="3090" max="3328" width="9.140625" style="47"/>
    <col min="3329" max="3329" width="6.7109375" style="47" customWidth="1"/>
    <col min="3330" max="3330" width="79.42578125" style="47" customWidth="1"/>
    <col min="3331" max="3331" width="11.28515625" style="47" customWidth="1"/>
    <col min="3332" max="3332" width="8.85546875" style="47" bestFit="1" customWidth="1"/>
    <col min="3333" max="3333" width="14" style="47" customWidth="1"/>
    <col min="3334" max="3334" width="15.5703125" style="47" customWidth="1"/>
    <col min="3335" max="3335" width="14.42578125" style="47" customWidth="1"/>
    <col min="3336" max="3336" width="12.42578125" style="47" customWidth="1"/>
    <col min="3337" max="3340" width="14" style="47" customWidth="1"/>
    <col min="3341" max="3341" width="13.140625" style="47" bestFit="1" customWidth="1"/>
    <col min="3342" max="3342" width="9.140625" style="47"/>
    <col min="3343" max="3343" width="14" style="47" bestFit="1" customWidth="1"/>
    <col min="3344" max="3344" width="9.140625" style="47"/>
    <col min="3345" max="3345" width="12.42578125" style="47" bestFit="1" customWidth="1"/>
    <col min="3346" max="3584" width="9.140625" style="47"/>
    <col min="3585" max="3585" width="6.7109375" style="47" customWidth="1"/>
    <col min="3586" max="3586" width="79.42578125" style="47" customWidth="1"/>
    <col min="3587" max="3587" width="11.28515625" style="47" customWidth="1"/>
    <col min="3588" max="3588" width="8.85546875" style="47" bestFit="1" customWidth="1"/>
    <col min="3589" max="3589" width="14" style="47" customWidth="1"/>
    <col min="3590" max="3590" width="15.5703125" style="47" customWidth="1"/>
    <col min="3591" max="3591" width="14.42578125" style="47" customWidth="1"/>
    <col min="3592" max="3592" width="12.42578125" style="47" customWidth="1"/>
    <col min="3593" max="3596" width="14" style="47" customWidth="1"/>
    <col min="3597" max="3597" width="13.140625" style="47" bestFit="1" customWidth="1"/>
    <col min="3598" max="3598" width="9.140625" style="47"/>
    <col min="3599" max="3599" width="14" style="47" bestFit="1" customWidth="1"/>
    <col min="3600" max="3600" width="9.140625" style="47"/>
    <col min="3601" max="3601" width="12.42578125" style="47" bestFit="1" customWidth="1"/>
    <col min="3602" max="3840" width="9.140625" style="47"/>
    <col min="3841" max="3841" width="6.7109375" style="47" customWidth="1"/>
    <col min="3842" max="3842" width="79.42578125" style="47" customWidth="1"/>
    <col min="3843" max="3843" width="11.28515625" style="47" customWidth="1"/>
    <col min="3844" max="3844" width="8.85546875" style="47" bestFit="1" customWidth="1"/>
    <col min="3845" max="3845" width="14" style="47" customWidth="1"/>
    <col min="3846" max="3846" width="15.5703125" style="47" customWidth="1"/>
    <col min="3847" max="3847" width="14.42578125" style="47" customWidth="1"/>
    <col min="3848" max="3848" width="12.42578125" style="47" customWidth="1"/>
    <col min="3849" max="3852" width="14" style="47" customWidth="1"/>
    <col min="3853" max="3853" width="13.140625" style="47" bestFit="1" customWidth="1"/>
    <col min="3854" max="3854" width="9.140625" style="47"/>
    <col min="3855" max="3855" width="14" style="47" bestFit="1" customWidth="1"/>
    <col min="3856" max="3856" width="9.140625" style="47"/>
    <col min="3857" max="3857" width="12.42578125" style="47" bestFit="1" customWidth="1"/>
    <col min="3858" max="4096" width="9.140625" style="47"/>
    <col min="4097" max="4097" width="6.7109375" style="47" customWidth="1"/>
    <col min="4098" max="4098" width="79.42578125" style="47" customWidth="1"/>
    <col min="4099" max="4099" width="11.28515625" style="47" customWidth="1"/>
    <col min="4100" max="4100" width="8.85546875" style="47" bestFit="1" customWidth="1"/>
    <col min="4101" max="4101" width="14" style="47" customWidth="1"/>
    <col min="4102" max="4102" width="15.5703125" style="47" customWidth="1"/>
    <col min="4103" max="4103" width="14.42578125" style="47" customWidth="1"/>
    <col min="4104" max="4104" width="12.42578125" style="47" customWidth="1"/>
    <col min="4105" max="4108" width="14" style="47" customWidth="1"/>
    <col min="4109" max="4109" width="13.140625" style="47" bestFit="1" customWidth="1"/>
    <col min="4110" max="4110" width="9.140625" style="47"/>
    <col min="4111" max="4111" width="14" style="47" bestFit="1" customWidth="1"/>
    <col min="4112" max="4112" width="9.140625" style="47"/>
    <col min="4113" max="4113" width="12.42578125" style="47" bestFit="1" customWidth="1"/>
    <col min="4114" max="4352" width="9.140625" style="47"/>
    <col min="4353" max="4353" width="6.7109375" style="47" customWidth="1"/>
    <col min="4354" max="4354" width="79.42578125" style="47" customWidth="1"/>
    <col min="4355" max="4355" width="11.28515625" style="47" customWidth="1"/>
    <col min="4356" max="4356" width="8.85546875" style="47" bestFit="1" customWidth="1"/>
    <col min="4357" max="4357" width="14" style="47" customWidth="1"/>
    <col min="4358" max="4358" width="15.5703125" style="47" customWidth="1"/>
    <col min="4359" max="4359" width="14.42578125" style="47" customWidth="1"/>
    <col min="4360" max="4360" width="12.42578125" style="47" customWidth="1"/>
    <col min="4361" max="4364" width="14" style="47" customWidth="1"/>
    <col min="4365" max="4365" width="13.140625" style="47" bestFit="1" customWidth="1"/>
    <col min="4366" max="4366" width="9.140625" style="47"/>
    <col min="4367" max="4367" width="14" style="47" bestFit="1" customWidth="1"/>
    <col min="4368" max="4368" width="9.140625" style="47"/>
    <col min="4369" max="4369" width="12.42578125" style="47" bestFit="1" customWidth="1"/>
    <col min="4370" max="4608" width="9.140625" style="47"/>
    <col min="4609" max="4609" width="6.7109375" style="47" customWidth="1"/>
    <col min="4610" max="4610" width="79.42578125" style="47" customWidth="1"/>
    <col min="4611" max="4611" width="11.28515625" style="47" customWidth="1"/>
    <col min="4612" max="4612" width="8.85546875" style="47" bestFit="1" customWidth="1"/>
    <col min="4613" max="4613" width="14" style="47" customWidth="1"/>
    <col min="4614" max="4614" width="15.5703125" style="47" customWidth="1"/>
    <col min="4615" max="4615" width="14.42578125" style="47" customWidth="1"/>
    <col min="4616" max="4616" width="12.42578125" style="47" customWidth="1"/>
    <col min="4617" max="4620" width="14" style="47" customWidth="1"/>
    <col min="4621" max="4621" width="13.140625" style="47" bestFit="1" customWidth="1"/>
    <col min="4622" max="4622" width="9.140625" style="47"/>
    <col min="4623" max="4623" width="14" style="47" bestFit="1" customWidth="1"/>
    <col min="4624" max="4624" width="9.140625" style="47"/>
    <col min="4625" max="4625" width="12.42578125" style="47" bestFit="1" customWidth="1"/>
    <col min="4626" max="4864" width="9.140625" style="47"/>
    <col min="4865" max="4865" width="6.7109375" style="47" customWidth="1"/>
    <col min="4866" max="4866" width="79.42578125" style="47" customWidth="1"/>
    <col min="4867" max="4867" width="11.28515625" style="47" customWidth="1"/>
    <col min="4868" max="4868" width="8.85546875" style="47" bestFit="1" customWidth="1"/>
    <col min="4869" max="4869" width="14" style="47" customWidth="1"/>
    <col min="4870" max="4870" width="15.5703125" style="47" customWidth="1"/>
    <col min="4871" max="4871" width="14.42578125" style="47" customWidth="1"/>
    <col min="4872" max="4872" width="12.42578125" style="47" customWidth="1"/>
    <col min="4873" max="4876" width="14" style="47" customWidth="1"/>
    <col min="4877" max="4877" width="13.140625" style="47" bestFit="1" customWidth="1"/>
    <col min="4878" max="4878" width="9.140625" style="47"/>
    <col min="4879" max="4879" width="14" style="47" bestFit="1" customWidth="1"/>
    <col min="4880" max="4880" width="9.140625" style="47"/>
    <col min="4881" max="4881" width="12.42578125" style="47" bestFit="1" customWidth="1"/>
    <col min="4882" max="5120" width="9.140625" style="47"/>
    <col min="5121" max="5121" width="6.7109375" style="47" customWidth="1"/>
    <col min="5122" max="5122" width="79.42578125" style="47" customWidth="1"/>
    <col min="5123" max="5123" width="11.28515625" style="47" customWidth="1"/>
    <col min="5124" max="5124" width="8.85546875" style="47" bestFit="1" customWidth="1"/>
    <col min="5125" max="5125" width="14" style="47" customWidth="1"/>
    <col min="5126" max="5126" width="15.5703125" style="47" customWidth="1"/>
    <col min="5127" max="5127" width="14.42578125" style="47" customWidth="1"/>
    <col min="5128" max="5128" width="12.42578125" style="47" customWidth="1"/>
    <col min="5129" max="5132" width="14" style="47" customWidth="1"/>
    <col min="5133" max="5133" width="13.140625" style="47" bestFit="1" customWidth="1"/>
    <col min="5134" max="5134" width="9.140625" style="47"/>
    <col min="5135" max="5135" width="14" style="47" bestFit="1" customWidth="1"/>
    <col min="5136" max="5136" width="9.140625" style="47"/>
    <col min="5137" max="5137" width="12.42578125" style="47" bestFit="1" customWidth="1"/>
    <col min="5138" max="5376" width="9.140625" style="47"/>
    <col min="5377" max="5377" width="6.7109375" style="47" customWidth="1"/>
    <col min="5378" max="5378" width="79.42578125" style="47" customWidth="1"/>
    <col min="5379" max="5379" width="11.28515625" style="47" customWidth="1"/>
    <col min="5380" max="5380" width="8.85546875" style="47" bestFit="1" customWidth="1"/>
    <col min="5381" max="5381" width="14" style="47" customWidth="1"/>
    <col min="5382" max="5382" width="15.5703125" style="47" customWidth="1"/>
    <col min="5383" max="5383" width="14.42578125" style="47" customWidth="1"/>
    <col min="5384" max="5384" width="12.42578125" style="47" customWidth="1"/>
    <col min="5385" max="5388" width="14" style="47" customWidth="1"/>
    <col min="5389" max="5389" width="13.140625" style="47" bestFit="1" customWidth="1"/>
    <col min="5390" max="5390" width="9.140625" style="47"/>
    <col min="5391" max="5391" width="14" style="47" bestFit="1" customWidth="1"/>
    <col min="5392" max="5392" width="9.140625" style="47"/>
    <col min="5393" max="5393" width="12.42578125" style="47" bestFit="1" customWidth="1"/>
    <col min="5394" max="5632" width="9.140625" style="47"/>
    <col min="5633" max="5633" width="6.7109375" style="47" customWidth="1"/>
    <col min="5634" max="5634" width="79.42578125" style="47" customWidth="1"/>
    <col min="5635" max="5635" width="11.28515625" style="47" customWidth="1"/>
    <col min="5636" max="5636" width="8.85546875" style="47" bestFit="1" customWidth="1"/>
    <col min="5637" max="5637" width="14" style="47" customWidth="1"/>
    <col min="5638" max="5638" width="15.5703125" style="47" customWidth="1"/>
    <col min="5639" max="5639" width="14.42578125" style="47" customWidth="1"/>
    <col min="5640" max="5640" width="12.42578125" style="47" customWidth="1"/>
    <col min="5641" max="5644" width="14" style="47" customWidth="1"/>
    <col min="5645" max="5645" width="13.140625" style="47" bestFit="1" customWidth="1"/>
    <col min="5646" max="5646" width="9.140625" style="47"/>
    <col min="5647" max="5647" width="14" style="47" bestFit="1" customWidth="1"/>
    <col min="5648" max="5648" width="9.140625" style="47"/>
    <col min="5649" max="5649" width="12.42578125" style="47" bestFit="1" customWidth="1"/>
    <col min="5650" max="5888" width="9.140625" style="47"/>
    <col min="5889" max="5889" width="6.7109375" style="47" customWidth="1"/>
    <col min="5890" max="5890" width="79.42578125" style="47" customWidth="1"/>
    <col min="5891" max="5891" width="11.28515625" style="47" customWidth="1"/>
    <col min="5892" max="5892" width="8.85546875" style="47" bestFit="1" customWidth="1"/>
    <col min="5893" max="5893" width="14" style="47" customWidth="1"/>
    <col min="5894" max="5894" width="15.5703125" style="47" customWidth="1"/>
    <col min="5895" max="5895" width="14.42578125" style="47" customWidth="1"/>
    <col min="5896" max="5896" width="12.42578125" style="47" customWidth="1"/>
    <col min="5897" max="5900" width="14" style="47" customWidth="1"/>
    <col min="5901" max="5901" width="13.140625" style="47" bestFit="1" customWidth="1"/>
    <col min="5902" max="5902" width="9.140625" style="47"/>
    <col min="5903" max="5903" width="14" style="47" bestFit="1" customWidth="1"/>
    <col min="5904" max="5904" width="9.140625" style="47"/>
    <col min="5905" max="5905" width="12.42578125" style="47" bestFit="1" customWidth="1"/>
    <col min="5906" max="6144" width="9.140625" style="47"/>
    <col min="6145" max="6145" width="6.7109375" style="47" customWidth="1"/>
    <col min="6146" max="6146" width="79.42578125" style="47" customWidth="1"/>
    <col min="6147" max="6147" width="11.28515625" style="47" customWidth="1"/>
    <col min="6148" max="6148" width="8.85546875" style="47" bestFit="1" customWidth="1"/>
    <col min="6149" max="6149" width="14" style="47" customWidth="1"/>
    <col min="6150" max="6150" width="15.5703125" style="47" customWidth="1"/>
    <col min="6151" max="6151" width="14.42578125" style="47" customWidth="1"/>
    <col min="6152" max="6152" width="12.42578125" style="47" customWidth="1"/>
    <col min="6153" max="6156" width="14" style="47" customWidth="1"/>
    <col min="6157" max="6157" width="13.140625" style="47" bestFit="1" customWidth="1"/>
    <col min="6158" max="6158" width="9.140625" style="47"/>
    <col min="6159" max="6159" width="14" style="47" bestFit="1" customWidth="1"/>
    <col min="6160" max="6160" width="9.140625" style="47"/>
    <col min="6161" max="6161" width="12.42578125" style="47" bestFit="1" customWidth="1"/>
    <col min="6162" max="6400" width="9.140625" style="47"/>
    <col min="6401" max="6401" width="6.7109375" style="47" customWidth="1"/>
    <col min="6402" max="6402" width="79.42578125" style="47" customWidth="1"/>
    <col min="6403" max="6403" width="11.28515625" style="47" customWidth="1"/>
    <col min="6404" max="6404" width="8.85546875" style="47" bestFit="1" customWidth="1"/>
    <col min="6405" max="6405" width="14" style="47" customWidth="1"/>
    <col min="6406" max="6406" width="15.5703125" style="47" customWidth="1"/>
    <col min="6407" max="6407" width="14.42578125" style="47" customWidth="1"/>
    <col min="6408" max="6408" width="12.42578125" style="47" customWidth="1"/>
    <col min="6409" max="6412" width="14" style="47" customWidth="1"/>
    <col min="6413" max="6413" width="13.140625" style="47" bestFit="1" customWidth="1"/>
    <col min="6414" max="6414" width="9.140625" style="47"/>
    <col min="6415" max="6415" width="14" style="47" bestFit="1" customWidth="1"/>
    <col min="6416" max="6416" width="9.140625" style="47"/>
    <col min="6417" max="6417" width="12.42578125" style="47" bestFit="1" customWidth="1"/>
    <col min="6418" max="6656" width="9.140625" style="47"/>
    <col min="6657" max="6657" width="6.7109375" style="47" customWidth="1"/>
    <col min="6658" max="6658" width="79.42578125" style="47" customWidth="1"/>
    <col min="6659" max="6659" width="11.28515625" style="47" customWidth="1"/>
    <col min="6660" max="6660" width="8.85546875" style="47" bestFit="1" customWidth="1"/>
    <col min="6661" max="6661" width="14" style="47" customWidth="1"/>
    <col min="6662" max="6662" width="15.5703125" style="47" customWidth="1"/>
    <col min="6663" max="6663" width="14.42578125" style="47" customWidth="1"/>
    <col min="6664" max="6664" width="12.42578125" style="47" customWidth="1"/>
    <col min="6665" max="6668" width="14" style="47" customWidth="1"/>
    <col min="6669" max="6669" width="13.140625" style="47" bestFit="1" customWidth="1"/>
    <col min="6670" max="6670" width="9.140625" style="47"/>
    <col min="6671" max="6671" width="14" style="47" bestFit="1" customWidth="1"/>
    <col min="6672" max="6672" width="9.140625" style="47"/>
    <col min="6673" max="6673" width="12.42578125" style="47" bestFit="1" customWidth="1"/>
    <col min="6674" max="6912" width="9.140625" style="47"/>
    <col min="6913" max="6913" width="6.7109375" style="47" customWidth="1"/>
    <col min="6914" max="6914" width="79.42578125" style="47" customWidth="1"/>
    <col min="6915" max="6915" width="11.28515625" style="47" customWidth="1"/>
    <col min="6916" max="6916" width="8.85546875" style="47" bestFit="1" customWidth="1"/>
    <col min="6917" max="6917" width="14" style="47" customWidth="1"/>
    <col min="6918" max="6918" width="15.5703125" style="47" customWidth="1"/>
    <col min="6919" max="6919" width="14.42578125" style="47" customWidth="1"/>
    <col min="6920" max="6920" width="12.42578125" style="47" customWidth="1"/>
    <col min="6921" max="6924" width="14" style="47" customWidth="1"/>
    <col min="6925" max="6925" width="13.140625" style="47" bestFit="1" customWidth="1"/>
    <col min="6926" max="6926" width="9.140625" style="47"/>
    <col min="6927" max="6927" width="14" style="47" bestFit="1" customWidth="1"/>
    <col min="6928" max="6928" width="9.140625" style="47"/>
    <col min="6929" max="6929" width="12.42578125" style="47" bestFit="1" customWidth="1"/>
    <col min="6930" max="7168" width="9.140625" style="47"/>
    <col min="7169" max="7169" width="6.7109375" style="47" customWidth="1"/>
    <col min="7170" max="7170" width="79.42578125" style="47" customWidth="1"/>
    <col min="7171" max="7171" width="11.28515625" style="47" customWidth="1"/>
    <col min="7172" max="7172" width="8.85546875" style="47" bestFit="1" customWidth="1"/>
    <col min="7173" max="7173" width="14" style="47" customWidth="1"/>
    <col min="7174" max="7174" width="15.5703125" style="47" customWidth="1"/>
    <col min="7175" max="7175" width="14.42578125" style="47" customWidth="1"/>
    <col min="7176" max="7176" width="12.42578125" style="47" customWidth="1"/>
    <col min="7177" max="7180" width="14" style="47" customWidth="1"/>
    <col min="7181" max="7181" width="13.140625" style="47" bestFit="1" customWidth="1"/>
    <col min="7182" max="7182" width="9.140625" style="47"/>
    <col min="7183" max="7183" width="14" style="47" bestFit="1" customWidth="1"/>
    <col min="7184" max="7184" width="9.140625" style="47"/>
    <col min="7185" max="7185" width="12.42578125" style="47" bestFit="1" customWidth="1"/>
    <col min="7186" max="7424" width="9.140625" style="47"/>
    <col min="7425" max="7425" width="6.7109375" style="47" customWidth="1"/>
    <col min="7426" max="7426" width="79.42578125" style="47" customWidth="1"/>
    <col min="7427" max="7427" width="11.28515625" style="47" customWidth="1"/>
    <col min="7428" max="7428" width="8.85546875" style="47" bestFit="1" customWidth="1"/>
    <col min="7429" max="7429" width="14" style="47" customWidth="1"/>
    <col min="7430" max="7430" width="15.5703125" style="47" customWidth="1"/>
    <col min="7431" max="7431" width="14.42578125" style="47" customWidth="1"/>
    <col min="7432" max="7432" width="12.42578125" style="47" customWidth="1"/>
    <col min="7433" max="7436" width="14" style="47" customWidth="1"/>
    <col min="7437" max="7437" width="13.140625" style="47" bestFit="1" customWidth="1"/>
    <col min="7438" max="7438" width="9.140625" style="47"/>
    <col min="7439" max="7439" width="14" style="47" bestFit="1" customWidth="1"/>
    <col min="7440" max="7440" width="9.140625" style="47"/>
    <col min="7441" max="7441" width="12.42578125" style="47" bestFit="1" customWidth="1"/>
    <col min="7442" max="7680" width="9.140625" style="47"/>
    <col min="7681" max="7681" width="6.7109375" style="47" customWidth="1"/>
    <col min="7682" max="7682" width="79.42578125" style="47" customWidth="1"/>
    <col min="7683" max="7683" width="11.28515625" style="47" customWidth="1"/>
    <col min="7684" max="7684" width="8.85546875" style="47" bestFit="1" customWidth="1"/>
    <col min="7685" max="7685" width="14" style="47" customWidth="1"/>
    <col min="7686" max="7686" width="15.5703125" style="47" customWidth="1"/>
    <col min="7687" max="7687" width="14.42578125" style="47" customWidth="1"/>
    <col min="7688" max="7688" width="12.42578125" style="47" customWidth="1"/>
    <col min="7689" max="7692" width="14" style="47" customWidth="1"/>
    <col min="7693" max="7693" width="13.140625" style="47" bestFit="1" customWidth="1"/>
    <col min="7694" max="7694" width="9.140625" style="47"/>
    <col min="7695" max="7695" width="14" style="47" bestFit="1" customWidth="1"/>
    <col min="7696" max="7696" width="9.140625" style="47"/>
    <col min="7697" max="7697" width="12.42578125" style="47" bestFit="1" customWidth="1"/>
    <col min="7698" max="7936" width="9.140625" style="47"/>
    <col min="7937" max="7937" width="6.7109375" style="47" customWidth="1"/>
    <col min="7938" max="7938" width="79.42578125" style="47" customWidth="1"/>
    <col min="7939" max="7939" width="11.28515625" style="47" customWidth="1"/>
    <col min="7940" max="7940" width="8.85546875" style="47" bestFit="1" customWidth="1"/>
    <col min="7941" max="7941" width="14" style="47" customWidth="1"/>
    <col min="7942" max="7942" width="15.5703125" style="47" customWidth="1"/>
    <col min="7943" max="7943" width="14.42578125" style="47" customWidth="1"/>
    <col min="7944" max="7944" width="12.42578125" style="47" customWidth="1"/>
    <col min="7945" max="7948" width="14" style="47" customWidth="1"/>
    <col min="7949" max="7949" width="13.140625" style="47" bestFit="1" customWidth="1"/>
    <col min="7950" max="7950" width="9.140625" style="47"/>
    <col min="7951" max="7951" width="14" style="47" bestFit="1" customWidth="1"/>
    <col min="7952" max="7952" width="9.140625" style="47"/>
    <col min="7953" max="7953" width="12.42578125" style="47" bestFit="1" customWidth="1"/>
    <col min="7954" max="8192" width="9.140625" style="47"/>
    <col min="8193" max="8193" width="6.7109375" style="47" customWidth="1"/>
    <col min="8194" max="8194" width="79.42578125" style="47" customWidth="1"/>
    <col min="8195" max="8195" width="11.28515625" style="47" customWidth="1"/>
    <col min="8196" max="8196" width="8.85546875" style="47" bestFit="1" customWidth="1"/>
    <col min="8197" max="8197" width="14" style="47" customWidth="1"/>
    <col min="8198" max="8198" width="15.5703125" style="47" customWidth="1"/>
    <col min="8199" max="8199" width="14.42578125" style="47" customWidth="1"/>
    <col min="8200" max="8200" width="12.42578125" style="47" customWidth="1"/>
    <col min="8201" max="8204" width="14" style="47" customWidth="1"/>
    <col min="8205" max="8205" width="13.140625" style="47" bestFit="1" customWidth="1"/>
    <col min="8206" max="8206" width="9.140625" style="47"/>
    <col min="8207" max="8207" width="14" style="47" bestFit="1" customWidth="1"/>
    <col min="8208" max="8208" width="9.140625" style="47"/>
    <col min="8209" max="8209" width="12.42578125" style="47" bestFit="1" customWidth="1"/>
    <col min="8210" max="8448" width="9.140625" style="47"/>
    <col min="8449" max="8449" width="6.7109375" style="47" customWidth="1"/>
    <col min="8450" max="8450" width="79.42578125" style="47" customWidth="1"/>
    <col min="8451" max="8451" width="11.28515625" style="47" customWidth="1"/>
    <col min="8452" max="8452" width="8.85546875" style="47" bestFit="1" customWidth="1"/>
    <col min="8453" max="8453" width="14" style="47" customWidth="1"/>
    <col min="8454" max="8454" width="15.5703125" style="47" customWidth="1"/>
    <col min="8455" max="8455" width="14.42578125" style="47" customWidth="1"/>
    <col min="8456" max="8456" width="12.42578125" style="47" customWidth="1"/>
    <col min="8457" max="8460" width="14" style="47" customWidth="1"/>
    <col min="8461" max="8461" width="13.140625" style="47" bestFit="1" customWidth="1"/>
    <col min="8462" max="8462" width="9.140625" style="47"/>
    <col min="8463" max="8463" width="14" style="47" bestFit="1" customWidth="1"/>
    <col min="8464" max="8464" width="9.140625" style="47"/>
    <col min="8465" max="8465" width="12.42578125" style="47" bestFit="1" customWidth="1"/>
    <col min="8466" max="8704" width="9.140625" style="47"/>
    <col min="8705" max="8705" width="6.7109375" style="47" customWidth="1"/>
    <col min="8706" max="8706" width="79.42578125" style="47" customWidth="1"/>
    <col min="8707" max="8707" width="11.28515625" style="47" customWidth="1"/>
    <col min="8708" max="8708" width="8.85546875" style="47" bestFit="1" customWidth="1"/>
    <col min="8709" max="8709" width="14" style="47" customWidth="1"/>
    <col min="8710" max="8710" width="15.5703125" style="47" customWidth="1"/>
    <col min="8711" max="8711" width="14.42578125" style="47" customWidth="1"/>
    <col min="8712" max="8712" width="12.42578125" style="47" customWidth="1"/>
    <col min="8713" max="8716" width="14" style="47" customWidth="1"/>
    <col min="8717" max="8717" width="13.140625" style="47" bestFit="1" customWidth="1"/>
    <col min="8718" max="8718" width="9.140625" style="47"/>
    <col min="8719" max="8719" width="14" style="47" bestFit="1" customWidth="1"/>
    <col min="8720" max="8720" width="9.140625" style="47"/>
    <col min="8721" max="8721" width="12.42578125" style="47" bestFit="1" customWidth="1"/>
    <col min="8722" max="8960" width="9.140625" style="47"/>
    <col min="8961" max="8961" width="6.7109375" style="47" customWidth="1"/>
    <col min="8962" max="8962" width="79.42578125" style="47" customWidth="1"/>
    <col min="8963" max="8963" width="11.28515625" style="47" customWidth="1"/>
    <col min="8964" max="8964" width="8.85546875" style="47" bestFit="1" customWidth="1"/>
    <col min="8965" max="8965" width="14" style="47" customWidth="1"/>
    <col min="8966" max="8966" width="15.5703125" style="47" customWidth="1"/>
    <col min="8967" max="8967" width="14.42578125" style="47" customWidth="1"/>
    <col min="8968" max="8968" width="12.42578125" style="47" customWidth="1"/>
    <col min="8969" max="8972" width="14" style="47" customWidth="1"/>
    <col min="8973" max="8973" width="13.140625" style="47" bestFit="1" customWidth="1"/>
    <col min="8974" max="8974" width="9.140625" style="47"/>
    <col min="8975" max="8975" width="14" style="47" bestFit="1" customWidth="1"/>
    <col min="8976" max="8976" width="9.140625" style="47"/>
    <col min="8977" max="8977" width="12.42578125" style="47" bestFit="1" customWidth="1"/>
    <col min="8978" max="9216" width="9.140625" style="47"/>
    <col min="9217" max="9217" width="6.7109375" style="47" customWidth="1"/>
    <col min="9218" max="9218" width="79.42578125" style="47" customWidth="1"/>
    <col min="9219" max="9219" width="11.28515625" style="47" customWidth="1"/>
    <col min="9220" max="9220" width="8.85546875" style="47" bestFit="1" customWidth="1"/>
    <col min="9221" max="9221" width="14" style="47" customWidth="1"/>
    <col min="9222" max="9222" width="15.5703125" style="47" customWidth="1"/>
    <col min="9223" max="9223" width="14.42578125" style="47" customWidth="1"/>
    <col min="9224" max="9224" width="12.42578125" style="47" customWidth="1"/>
    <col min="9225" max="9228" width="14" style="47" customWidth="1"/>
    <col min="9229" max="9229" width="13.140625" style="47" bestFit="1" customWidth="1"/>
    <col min="9230" max="9230" width="9.140625" style="47"/>
    <col min="9231" max="9231" width="14" style="47" bestFit="1" customWidth="1"/>
    <col min="9232" max="9232" width="9.140625" style="47"/>
    <col min="9233" max="9233" width="12.42578125" style="47" bestFit="1" customWidth="1"/>
    <col min="9234" max="9472" width="9.140625" style="47"/>
    <col min="9473" max="9473" width="6.7109375" style="47" customWidth="1"/>
    <col min="9474" max="9474" width="79.42578125" style="47" customWidth="1"/>
    <col min="9475" max="9475" width="11.28515625" style="47" customWidth="1"/>
    <col min="9476" max="9476" width="8.85546875" style="47" bestFit="1" customWidth="1"/>
    <col min="9477" max="9477" width="14" style="47" customWidth="1"/>
    <col min="9478" max="9478" width="15.5703125" style="47" customWidth="1"/>
    <col min="9479" max="9479" width="14.42578125" style="47" customWidth="1"/>
    <col min="9480" max="9480" width="12.42578125" style="47" customWidth="1"/>
    <col min="9481" max="9484" width="14" style="47" customWidth="1"/>
    <col min="9485" max="9485" width="13.140625" style="47" bestFit="1" customWidth="1"/>
    <col min="9486" max="9486" width="9.140625" style="47"/>
    <col min="9487" max="9487" width="14" style="47" bestFit="1" customWidth="1"/>
    <col min="9488" max="9488" width="9.140625" style="47"/>
    <col min="9489" max="9489" width="12.42578125" style="47" bestFit="1" customWidth="1"/>
    <col min="9490" max="9728" width="9.140625" style="47"/>
    <col min="9729" max="9729" width="6.7109375" style="47" customWidth="1"/>
    <col min="9730" max="9730" width="79.42578125" style="47" customWidth="1"/>
    <col min="9731" max="9731" width="11.28515625" style="47" customWidth="1"/>
    <col min="9732" max="9732" width="8.85546875" style="47" bestFit="1" customWidth="1"/>
    <col min="9733" max="9733" width="14" style="47" customWidth="1"/>
    <col min="9734" max="9734" width="15.5703125" style="47" customWidth="1"/>
    <col min="9735" max="9735" width="14.42578125" style="47" customWidth="1"/>
    <col min="9736" max="9736" width="12.42578125" style="47" customWidth="1"/>
    <col min="9737" max="9740" width="14" style="47" customWidth="1"/>
    <col min="9741" max="9741" width="13.140625" style="47" bestFit="1" customWidth="1"/>
    <col min="9742" max="9742" width="9.140625" style="47"/>
    <col min="9743" max="9743" width="14" style="47" bestFit="1" customWidth="1"/>
    <col min="9744" max="9744" width="9.140625" style="47"/>
    <col min="9745" max="9745" width="12.42578125" style="47" bestFit="1" customWidth="1"/>
    <col min="9746" max="9984" width="9.140625" style="47"/>
    <col min="9985" max="9985" width="6.7109375" style="47" customWidth="1"/>
    <col min="9986" max="9986" width="79.42578125" style="47" customWidth="1"/>
    <col min="9987" max="9987" width="11.28515625" style="47" customWidth="1"/>
    <col min="9988" max="9988" width="8.85546875" style="47" bestFit="1" customWidth="1"/>
    <col min="9989" max="9989" width="14" style="47" customWidth="1"/>
    <col min="9990" max="9990" width="15.5703125" style="47" customWidth="1"/>
    <col min="9991" max="9991" width="14.42578125" style="47" customWidth="1"/>
    <col min="9992" max="9992" width="12.42578125" style="47" customWidth="1"/>
    <col min="9993" max="9996" width="14" style="47" customWidth="1"/>
    <col min="9997" max="9997" width="13.140625" style="47" bestFit="1" customWidth="1"/>
    <col min="9998" max="9998" width="9.140625" style="47"/>
    <col min="9999" max="9999" width="14" style="47" bestFit="1" customWidth="1"/>
    <col min="10000" max="10000" width="9.140625" style="47"/>
    <col min="10001" max="10001" width="12.42578125" style="47" bestFit="1" customWidth="1"/>
    <col min="10002" max="10240" width="9.140625" style="47"/>
    <col min="10241" max="10241" width="6.7109375" style="47" customWidth="1"/>
    <col min="10242" max="10242" width="79.42578125" style="47" customWidth="1"/>
    <col min="10243" max="10243" width="11.28515625" style="47" customWidth="1"/>
    <col min="10244" max="10244" width="8.85546875" style="47" bestFit="1" customWidth="1"/>
    <col min="10245" max="10245" width="14" style="47" customWidth="1"/>
    <col min="10246" max="10246" width="15.5703125" style="47" customWidth="1"/>
    <col min="10247" max="10247" width="14.42578125" style="47" customWidth="1"/>
    <col min="10248" max="10248" width="12.42578125" style="47" customWidth="1"/>
    <col min="10249" max="10252" width="14" style="47" customWidth="1"/>
    <col min="10253" max="10253" width="13.140625" style="47" bestFit="1" customWidth="1"/>
    <col min="10254" max="10254" width="9.140625" style="47"/>
    <col min="10255" max="10255" width="14" style="47" bestFit="1" customWidth="1"/>
    <col min="10256" max="10256" width="9.140625" style="47"/>
    <col min="10257" max="10257" width="12.42578125" style="47" bestFit="1" customWidth="1"/>
    <col min="10258" max="10496" width="9.140625" style="47"/>
    <col min="10497" max="10497" width="6.7109375" style="47" customWidth="1"/>
    <col min="10498" max="10498" width="79.42578125" style="47" customWidth="1"/>
    <col min="10499" max="10499" width="11.28515625" style="47" customWidth="1"/>
    <col min="10500" max="10500" width="8.85546875" style="47" bestFit="1" customWidth="1"/>
    <col min="10501" max="10501" width="14" style="47" customWidth="1"/>
    <col min="10502" max="10502" width="15.5703125" style="47" customWidth="1"/>
    <col min="10503" max="10503" width="14.42578125" style="47" customWidth="1"/>
    <col min="10504" max="10504" width="12.42578125" style="47" customWidth="1"/>
    <col min="10505" max="10508" width="14" style="47" customWidth="1"/>
    <col min="10509" max="10509" width="13.140625" style="47" bestFit="1" customWidth="1"/>
    <col min="10510" max="10510" width="9.140625" style="47"/>
    <col min="10511" max="10511" width="14" style="47" bestFit="1" customWidth="1"/>
    <col min="10512" max="10512" width="9.140625" style="47"/>
    <col min="10513" max="10513" width="12.42578125" style="47" bestFit="1" customWidth="1"/>
    <col min="10514" max="10752" width="9.140625" style="47"/>
    <col min="10753" max="10753" width="6.7109375" style="47" customWidth="1"/>
    <col min="10754" max="10754" width="79.42578125" style="47" customWidth="1"/>
    <col min="10755" max="10755" width="11.28515625" style="47" customWidth="1"/>
    <col min="10756" max="10756" width="8.85546875" style="47" bestFit="1" customWidth="1"/>
    <col min="10757" max="10757" width="14" style="47" customWidth="1"/>
    <col min="10758" max="10758" width="15.5703125" style="47" customWidth="1"/>
    <col min="10759" max="10759" width="14.42578125" style="47" customWidth="1"/>
    <col min="10760" max="10760" width="12.42578125" style="47" customWidth="1"/>
    <col min="10761" max="10764" width="14" style="47" customWidth="1"/>
    <col min="10765" max="10765" width="13.140625" style="47" bestFit="1" customWidth="1"/>
    <col min="10766" max="10766" width="9.140625" style="47"/>
    <col min="10767" max="10767" width="14" style="47" bestFit="1" customWidth="1"/>
    <col min="10768" max="10768" width="9.140625" style="47"/>
    <col min="10769" max="10769" width="12.42578125" style="47" bestFit="1" customWidth="1"/>
    <col min="10770" max="11008" width="9.140625" style="47"/>
    <col min="11009" max="11009" width="6.7109375" style="47" customWidth="1"/>
    <col min="11010" max="11010" width="79.42578125" style="47" customWidth="1"/>
    <col min="11011" max="11011" width="11.28515625" style="47" customWidth="1"/>
    <col min="11012" max="11012" width="8.85546875" style="47" bestFit="1" customWidth="1"/>
    <col min="11013" max="11013" width="14" style="47" customWidth="1"/>
    <col min="11014" max="11014" width="15.5703125" style="47" customWidth="1"/>
    <col min="11015" max="11015" width="14.42578125" style="47" customWidth="1"/>
    <col min="11016" max="11016" width="12.42578125" style="47" customWidth="1"/>
    <col min="11017" max="11020" width="14" style="47" customWidth="1"/>
    <col min="11021" max="11021" width="13.140625" style="47" bestFit="1" customWidth="1"/>
    <col min="11022" max="11022" width="9.140625" style="47"/>
    <col min="11023" max="11023" width="14" style="47" bestFit="1" customWidth="1"/>
    <col min="11024" max="11024" width="9.140625" style="47"/>
    <col min="11025" max="11025" width="12.42578125" style="47" bestFit="1" customWidth="1"/>
    <col min="11026" max="11264" width="9.140625" style="47"/>
    <col min="11265" max="11265" width="6.7109375" style="47" customWidth="1"/>
    <col min="11266" max="11266" width="79.42578125" style="47" customWidth="1"/>
    <col min="11267" max="11267" width="11.28515625" style="47" customWidth="1"/>
    <col min="11268" max="11268" width="8.85546875" style="47" bestFit="1" customWidth="1"/>
    <col min="11269" max="11269" width="14" style="47" customWidth="1"/>
    <col min="11270" max="11270" width="15.5703125" style="47" customWidth="1"/>
    <col min="11271" max="11271" width="14.42578125" style="47" customWidth="1"/>
    <col min="11272" max="11272" width="12.42578125" style="47" customWidth="1"/>
    <col min="11273" max="11276" width="14" style="47" customWidth="1"/>
    <col min="11277" max="11277" width="13.140625" style="47" bestFit="1" customWidth="1"/>
    <col min="11278" max="11278" width="9.140625" style="47"/>
    <col min="11279" max="11279" width="14" style="47" bestFit="1" customWidth="1"/>
    <col min="11280" max="11280" width="9.140625" style="47"/>
    <col min="11281" max="11281" width="12.42578125" style="47" bestFit="1" customWidth="1"/>
    <col min="11282" max="11520" width="9.140625" style="47"/>
    <col min="11521" max="11521" width="6.7109375" style="47" customWidth="1"/>
    <col min="11522" max="11522" width="79.42578125" style="47" customWidth="1"/>
    <col min="11523" max="11523" width="11.28515625" style="47" customWidth="1"/>
    <col min="11524" max="11524" width="8.85546875" style="47" bestFit="1" customWidth="1"/>
    <col min="11525" max="11525" width="14" style="47" customWidth="1"/>
    <col min="11526" max="11526" width="15.5703125" style="47" customWidth="1"/>
    <col min="11527" max="11527" width="14.42578125" style="47" customWidth="1"/>
    <col min="11528" max="11528" width="12.42578125" style="47" customWidth="1"/>
    <col min="11529" max="11532" width="14" style="47" customWidth="1"/>
    <col min="11533" max="11533" width="13.140625" style="47" bestFit="1" customWidth="1"/>
    <col min="11534" max="11534" width="9.140625" style="47"/>
    <col min="11535" max="11535" width="14" style="47" bestFit="1" customWidth="1"/>
    <col min="11536" max="11536" width="9.140625" style="47"/>
    <col min="11537" max="11537" width="12.42578125" style="47" bestFit="1" customWidth="1"/>
    <col min="11538" max="11776" width="9.140625" style="47"/>
    <col min="11777" max="11777" width="6.7109375" style="47" customWidth="1"/>
    <col min="11778" max="11778" width="79.42578125" style="47" customWidth="1"/>
    <col min="11779" max="11779" width="11.28515625" style="47" customWidth="1"/>
    <col min="11780" max="11780" width="8.85546875" style="47" bestFit="1" customWidth="1"/>
    <col min="11781" max="11781" width="14" style="47" customWidth="1"/>
    <col min="11782" max="11782" width="15.5703125" style="47" customWidth="1"/>
    <col min="11783" max="11783" width="14.42578125" style="47" customWidth="1"/>
    <col min="11784" max="11784" width="12.42578125" style="47" customWidth="1"/>
    <col min="11785" max="11788" width="14" style="47" customWidth="1"/>
    <col min="11789" max="11789" width="13.140625" style="47" bestFit="1" customWidth="1"/>
    <col min="11790" max="11790" width="9.140625" style="47"/>
    <col min="11791" max="11791" width="14" style="47" bestFit="1" customWidth="1"/>
    <col min="11792" max="11792" width="9.140625" style="47"/>
    <col min="11793" max="11793" width="12.42578125" style="47" bestFit="1" customWidth="1"/>
    <col min="11794" max="12032" width="9.140625" style="47"/>
    <col min="12033" max="12033" width="6.7109375" style="47" customWidth="1"/>
    <col min="12034" max="12034" width="79.42578125" style="47" customWidth="1"/>
    <col min="12035" max="12035" width="11.28515625" style="47" customWidth="1"/>
    <col min="12036" max="12036" width="8.85546875" style="47" bestFit="1" customWidth="1"/>
    <col min="12037" max="12037" width="14" style="47" customWidth="1"/>
    <col min="12038" max="12038" width="15.5703125" style="47" customWidth="1"/>
    <col min="12039" max="12039" width="14.42578125" style="47" customWidth="1"/>
    <col min="12040" max="12040" width="12.42578125" style="47" customWidth="1"/>
    <col min="12041" max="12044" width="14" style="47" customWidth="1"/>
    <col min="12045" max="12045" width="13.140625" style="47" bestFit="1" customWidth="1"/>
    <col min="12046" max="12046" width="9.140625" style="47"/>
    <col min="12047" max="12047" width="14" style="47" bestFit="1" customWidth="1"/>
    <col min="12048" max="12048" width="9.140625" style="47"/>
    <col min="12049" max="12049" width="12.42578125" style="47" bestFit="1" customWidth="1"/>
    <col min="12050" max="12288" width="9.140625" style="47"/>
    <col min="12289" max="12289" width="6.7109375" style="47" customWidth="1"/>
    <col min="12290" max="12290" width="79.42578125" style="47" customWidth="1"/>
    <col min="12291" max="12291" width="11.28515625" style="47" customWidth="1"/>
    <col min="12292" max="12292" width="8.85546875" style="47" bestFit="1" customWidth="1"/>
    <col min="12293" max="12293" width="14" style="47" customWidth="1"/>
    <col min="12294" max="12294" width="15.5703125" style="47" customWidth="1"/>
    <col min="12295" max="12295" width="14.42578125" style="47" customWidth="1"/>
    <col min="12296" max="12296" width="12.42578125" style="47" customWidth="1"/>
    <col min="12297" max="12300" width="14" style="47" customWidth="1"/>
    <col min="12301" max="12301" width="13.140625" style="47" bestFit="1" customWidth="1"/>
    <col min="12302" max="12302" width="9.140625" style="47"/>
    <col min="12303" max="12303" width="14" style="47" bestFit="1" customWidth="1"/>
    <col min="12304" max="12304" width="9.140625" style="47"/>
    <col min="12305" max="12305" width="12.42578125" style="47" bestFit="1" customWidth="1"/>
    <col min="12306" max="12544" width="9.140625" style="47"/>
    <col min="12545" max="12545" width="6.7109375" style="47" customWidth="1"/>
    <col min="12546" max="12546" width="79.42578125" style="47" customWidth="1"/>
    <col min="12547" max="12547" width="11.28515625" style="47" customWidth="1"/>
    <col min="12548" max="12548" width="8.85546875" style="47" bestFit="1" customWidth="1"/>
    <col min="12549" max="12549" width="14" style="47" customWidth="1"/>
    <col min="12550" max="12550" width="15.5703125" style="47" customWidth="1"/>
    <col min="12551" max="12551" width="14.42578125" style="47" customWidth="1"/>
    <col min="12552" max="12552" width="12.42578125" style="47" customWidth="1"/>
    <col min="12553" max="12556" width="14" style="47" customWidth="1"/>
    <col min="12557" max="12557" width="13.140625" style="47" bestFit="1" customWidth="1"/>
    <col min="12558" max="12558" width="9.140625" style="47"/>
    <col min="12559" max="12559" width="14" style="47" bestFit="1" customWidth="1"/>
    <col min="12560" max="12560" width="9.140625" style="47"/>
    <col min="12561" max="12561" width="12.42578125" style="47" bestFit="1" customWidth="1"/>
    <col min="12562" max="12800" width="9.140625" style="47"/>
    <col min="12801" max="12801" width="6.7109375" style="47" customWidth="1"/>
    <col min="12802" max="12802" width="79.42578125" style="47" customWidth="1"/>
    <col min="12803" max="12803" width="11.28515625" style="47" customWidth="1"/>
    <col min="12804" max="12804" width="8.85546875" style="47" bestFit="1" customWidth="1"/>
    <col min="12805" max="12805" width="14" style="47" customWidth="1"/>
    <col min="12806" max="12806" width="15.5703125" style="47" customWidth="1"/>
    <col min="12807" max="12807" width="14.42578125" style="47" customWidth="1"/>
    <col min="12808" max="12808" width="12.42578125" style="47" customWidth="1"/>
    <col min="12809" max="12812" width="14" style="47" customWidth="1"/>
    <col min="12813" max="12813" width="13.140625" style="47" bestFit="1" customWidth="1"/>
    <col min="12814" max="12814" width="9.140625" style="47"/>
    <col min="12815" max="12815" width="14" style="47" bestFit="1" customWidth="1"/>
    <col min="12816" max="12816" width="9.140625" style="47"/>
    <col min="12817" max="12817" width="12.42578125" style="47" bestFit="1" customWidth="1"/>
    <col min="12818" max="13056" width="9.140625" style="47"/>
    <col min="13057" max="13057" width="6.7109375" style="47" customWidth="1"/>
    <col min="13058" max="13058" width="79.42578125" style="47" customWidth="1"/>
    <col min="13059" max="13059" width="11.28515625" style="47" customWidth="1"/>
    <col min="13060" max="13060" width="8.85546875" style="47" bestFit="1" customWidth="1"/>
    <col min="13061" max="13061" width="14" style="47" customWidth="1"/>
    <col min="13062" max="13062" width="15.5703125" style="47" customWidth="1"/>
    <col min="13063" max="13063" width="14.42578125" style="47" customWidth="1"/>
    <col min="13064" max="13064" width="12.42578125" style="47" customWidth="1"/>
    <col min="13065" max="13068" width="14" style="47" customWidth="1"/>
    <col min="13069" max="13069" width="13.140625" style="47" bestFit="1" customWidth="1"/>
    <col min="13070" max="13070" width="9.140625" style="47"/>
    <col min="13071" max="13071" width="14" style="47" bestFit="1" customWidth="1"/>
    <col min="13072" max="13072" width="9.140625" style="47"/>
    <col min="13073" max="13073" width="12.42578125" style="47" bestFit="1" customWidth="1"/>
    <col min="13074" max="13312" width="9.140625" style="47"/>
    <col min="13313" max="13313" width="6.7109375" style="47" customWidth="1"/>
    <col min="13314" max="13314" width="79.42578125" style="47" customWidth="1"/>
    <col min="13315" max="13315" width="11.28515625" style="47" customWidth="1"/>
    <col min="13316" max="13316" width="8.85546875" style="47" bestFit="1" customWidth="1"/>
    <col min="13317" max="13317" width="14" style="47" customWidth="1"/>
    <col min="13318" max="13318" width="15.5703125" style="47" customWidth="1"/>
    <col min="13319" max="13319" width="14.42578125" style="47" customWidth="1"/>
    <col min="13320" max="13320" width="12.42578125" style="47" customWidth="1"/>
    <col min="13321" max="13324" width="14" style="47" customWidth="1"/>
    <col min="13325" max="13325" width="13.140625" style="47" bestFit="1" customWidth="1"/>
    <col min="13326" max="13326" width="9.140625" style="47"/>
    <col min="13327" max="13327" width="14" style="47" bestFit="1" customWidth="1"/>
    <col min="13328" max="13328" width="9.140625" style="47"/>
    <col min="13329" max="13329" width="12.42578125" style="47" bestFit="1" customWidth="1"/>
    <col min="13330" max="13568" width="9.140625" style="47"/>
    <col min="13569" max="13569" width="6.7109375" style="47" customWidth="1"/>
    <col min="13570" max="13570" width="79.42578125" style="47" customWidth="1"/>
    <col min="13571" max="13571" width="11.28515625" style="47" customWidth="1"/>
    <col min="13572" max="13572" width="8.85546875" style="47" bestFit="1" customWidth="1"/>
    <col min="13573" max="13573" width="14" style="47" customWidth="1"/>
    <col min="13574" max="13574" width="15.5703125" style="47" customWidth="1"/>
    <col min="13575" max="13575" width="14.42578125" style="47" customWidth="1"/>
    <col min="13576" max="13576" width="12.42578125" style="47" customWidth="1"/>
    <col min="13577" max="13580" width="14" style="47" customWidth="1"/>
    <col min="13581" max="13581" width="13.140625" style="47" bestFit="1" customWidth="1"/>
    <col min="13582" max="13582" width="9.140625" style="47"/>
    <col min="13583" max="13583" width="14" style="47" bestFit="1" customWidth="1"/>
    <col min="13584" max="13584" width="9.140625" style="47"/>
    <col min="13585" max="13585" width="12.42578125" style="47" bestFit="1" customWidth="1"/>
    <col min="13586" max="13824" width="9.140625" style="47"/>
    <col min="13825" max="13825" width="6.7109375" style="47" customWidth="1"/>
    <col min="13826" max="13826" width="79.42578125" style="47" customWidth="1"/>
    <col min="13827" max="13827" width="11.28515625" style="47" customWidth="1"/>
    <col min="13828" max="13828" width="8.85546875" style="47" bestFit="1" customWidth="1"/>
    <col min="13829" max="13829" width="14" style="47" customWidth="1"/>
    <col min="13830" max="13830" width="15.5703125" style="47" customWidth="1"/>
    <col min="13831" max="13831" width="14.42578125" style="47" customWidth="1"/>
    <col min="13832" max="13832" width="12.42578125" style="47" customWidth="1"/>
    <col min="13833" max="13836" width="14" style="47" customWidth="1"/>
    <col min="13837" max="13837" width="13.140625" style="47" bestFit="1" customWidth="1"/>
    <col min="13838" max="13838" width="9.140625" style="47"/>
    <col min="13839" max="13839" width="14" style="47" bestFit="1" customWidth="1"/>
    <col min="13840" max="13840" width="9.140625" style="47"/>
    <col min="13841" max="13841" width="12.42578125" style="47" bestFit="1" customWidth="1"/>
    <col min="13842" max="14080" width="9.140625" style="47"/>
    <col min="14081" max="14081" width="6.7109375" style="47" customWidth="1"/>
    <col min="14082" max="14082" width="79.42578125" style="47" customWidth="1"/>
    <col min="14083" max="14083" width="11.28515625" style="47" customWidth="1"/>
    <col min="14084" max="14084" width="8.85546875" style="47" bestFit="1" customWidth="1"/>
    <col min="14085" max="14085" width="14" style="47" customWidth="1"/>
    <col min="14086" max="14086" width="15.5703125" style="47" customWidth="1"/>
    <col min="14087" max="14087" width="14.42578125" style="47" customWidth="1"/>
    <col min="14088" max="14088" width="12.42578125" style="47" customWidth="1"/>
    <col min="14089" max="14092" width="14" style="47" customWidth="1"/>
    <col min="14093" max="14093" width="13.140625" style="47" bestFit="1" customWidth="1"/>
    <col min="14094" max="14094" width="9.140625" style="47"/>
    <col min="14095" max="14095" width="14" style="47" bestFit="1" customWidth="1"/>
    <col min="14096" max="14096" width="9.140625" style="47"/>
    <col min="14097" max="14097" width="12.42578125" style="47" bestFit="1" customWidth="1"/>
    <col min="14098" max="14336" width="9.140625" style="47"/>
    <col min="14337" max="14337" width="6.7109375" style="47" customWidth="1"/>
    <col min="14338" max="14338" width="79.42578125" style="47" customWidth="1"/>
    <col min="14339" max="14339" width="11.28515625" style="47" customWidth="1"/>
    <col min="14340" max="14340" width="8.85546875" style="47" bestFit="1" customWidth="1"/>
    <col min="14341" max="14341" width="14" style="47" customWidth="1"/>
    <col min="14342" max="14342" width="15.5703125" style="47" customWidth="1"/>
    <col min="14343" max="14343" width="14.42578125" style="47" customWidth="1"/>
    <col min="14344" max="14344" width="12.42578125" style="47" customWidth="1"/>
    <col min="14345" max="14348" width="14" style="47" customWidth="1"/>
    <col min="14349" max="14349" width="13.140625" style="47" bestFit="1" customWidth="1"/>
    <col min="14350" max="14350" width="9.140625" style="47"/>
    <col min="14351" max="14351" width="14" style="47" bestFit="1" customWidth="1"/>
    <col min="14352" max="14352" width="9.140625" style="47"/>
    <col min="14353" max="14353" width="12.42578125" style="47" bestFit="1" customWidth="1"/>
    <col min="14354" max="14592" width="9.140625" style="47"/>
    <col min="14593" max="14593" width="6.7109375" style="47" customWidth="1"/>
    <col min="14594" max="14594" width="79.42578125" style="47" customWidth="1"/>
    <col min="14595" max="14595" width="11.28515625" style="47" customWidth="1"/>
    <col min="14596" max="14596" width="8.85546875" style="47" bestFit="1" customWidth="1"/>
    <col min="14597" max="14597" width="14" style="47" customWidth="1"/>
    <col min="14598" max="14598" width="15.5703125" style="47" customWidth="1"/>
    <col min="14599" max="14599" width="14.42578125" style="47" customWidth="1"/>
    <col min="14600" max="14600" width="12.42578125" style="47" customWidth="1"/>
    <col min="14601" max="14604" width="14" style="47" customWidth="1"/>
    <col min="14605" max="14605" width="13.140625" style="47" bestFit="1" customWidth="1"/>
    <col min="14606" max="14606" width="9.140625" style="47"/>
    <col min="14607" max="14607" width="14" style="47" bestFit="1" customWidth="1"/>
    <col min="14608" max="14608" width="9.140625" style="47"/>
    <col min="14609" max="14609" width="12.42578125" style="47" bestFit="1" customWidth="1"/>
    <col min="14610" max="14848" width="9.140625" style="47"/>
    <col min="14849" max="14849" width="6.7109375" style="47" customWidth="1"/>
    <col min="14850" max="14850" width="79.42578125" style="47" customWidth="1"/>
    <col min="14851" max="14851" width="11.28515625" style="47" customWidth="1"/>
    <col min="14852" max="14852" width="8.85546875" style="47" bestFit="1" customWidth="1"/>
    <col min="14853" max="14853" width="14" style="47" customWidth="1"/>
    <col min="14854" max="14854" width="15.5703125" style="47" customWidth="1"/>
    <col min="14855" max="14855" width="14.42578125" style="47" customWidth="1"/>
    <col min="14856" max="14856" width="12.42578125" style="47" customWidth="1"/>
    <col min="14857" max="14860" width="14" style="47" customWidth="1"/>
    <col min="14861" max="14861" width="13.140625" style="47" bestFit="1" customWidth="1"/>
    <col min="14862" max="14862" width="9.140625" style="47"/>
    <col min="14863" max="14863" width="14" style="47" bestFit="1" customWidth="1"/>
    <col min="14864" max="14864" width="9.140625" style="47"/>
    <col min="14865" max="14865" width="12.42578125" style="47" bestFit="1" customWidth="1"/>
    <col min="14866" max="15104" width="9.140625" style="47"/>
    <col min="15105" max="15105" width="6.7109375" style="47" customWidth="1"/>
    <col min="15106" max="15106" width="79.42578125" style="47" customWidth="1"/>
    <col min="15107" max="15107" width="11.28515625" style="47" customWidth="1"/>
    <col min="15108" max="15108" width="8.85546875" style="47" bestFit="1" customWidth="1"/>
    <col min="15109" max="15109" width="14" style="47" customWidth="1"/>
    <col min="15110" max="15110" width="15.5703125" style="47" customWidth="1"/>
    <col min="15111" max="15111" width="14.42578125" style="47" customWidth="1"/>
    <col min="15112" max="15112" width="12.42578125" style="47" customWidth="1"/>
    <col min="15113" max="15116" width="14" style="47" customWidth="1"/>
    <col min="15117" max="15117" width="13.140625" style="47" bestFit="1" customWidth="1"/>
    <col min="15118" max="15118" width="9.140625" style="47"/>
    <col min="15119" max="15119" width="14" style="47" bestFit="1" customWidth="1"/>
    <col min="15120" max="15120" width="9.140625" style="47"/>
    <col min="15121" max="15121" width="12.42578125" style="47" bestFit="1" customWidth="1"/>
    <col min="15122" max="15360" width="9.140625" style="47"/>
    <col min="15361" max="15361" width="6.7109375" style="47" customWidth="1"/>
    <col min="15362" max="15362" width="79.42578125" style="47" customWidth="1"/>
    <col min="15363" max="15363" width="11.28515625" style="47" customWidth="1"/>
    <col min="15364" max="15364" width="8.85546875" style="47" bestFit="1" customWidth="1"/>
    <col min="15365" max="15365" width="14" style="47" customWidth="1"/>
    <col min="15366" max="15366" width="15.5703125" style="47" customWidth="1"/>
    <col min="15367" max="15367" width="14.42578125" style="47" customWidth="1"/>
    <col min="15368" max="15368" width="12.42578125" style="47" customWidth="1"/>
    <col min="15369" max="15372" width="14" style="47" customWidth="1"/>
    <col min="15373" max="15373" width="13.140625" style="47" bestFit="1" customWidth="1"/>
    <col min="15374" max="15374" width="9.140625" style="47"/>
    <col min="15375" max="15375" width="14" style="47" bestFit="1" customWidth="1"/>
    <col min="15376" max="15376" width="9.140625" style="47"/>
    <col min="15377" max="15377" width="12.42578125" style="47" bestFit="1" customWidth="1"/>
    <col min="15378" max="15616" width="9.140625" style="47"/>
    <col min="15617" max="15617" width="6.7109375" style="47" customWidth="1"/>
    <col min="15618" max="15618" width="79.42578125" style="47" customWidth="1"/>
    <col min="15619" max="15619" width="11.28515625" style="47" customWidth="1"/>
    <col min="15620" max="15620" width="8.85546875" style="47" bestFit="1" customWidth="1"/>
    <col min="15621" max="15621" width="14" style="47" customWidth="1"/>
    <col min="15622" max="15622" width="15.5703125" style="47" customWidth="1"/>
    <col min="15623" max="15623" width="14.42578125" style="47" customWidth="1"/>
    <col min="15624" max="15624" width="12.42578125" style="47" customWidth="1"/>
    <col min="15625" max="15628" width="14" style="47" customWidth="1"/>
    <col min="15629" max="15629" width="13.140625" style="47" bestFit="1" customWidth="1"/>
    <col min="15630" max="15630" width="9.140625" style="47"/>
    <col min="15631" max="15631" width="14" style="47" bestFit="1" customWidth="1"/>
    <col min="15632" max="15632" width="9.140625" style="47"/>
    <col min="15633" max="15633" width="12.42578125" style="47" bestFit="1" customWidth="1"/>
    <col min="15634" max="15872" width="9.140625" style="47"/>
    <col min="15873" max="15873" width="6.7109375" style="47" customWidth="1"/>
    <col min="15874" max="15874" width="79.42578125" style="47" customWidth="1"/>
    <col min="15875" max="15875" width="11.28515625" style="47" customWidth="1"/>
    <col min="15876" max="15876" width="8.85546875" style="47" bestFit="1" customWidth="1"/>
    <col min="15877" max="15877" width="14" style="47" customWidth="1"/>
    <col min="15878" max="15878" width="15.5703125" style="47" customWidth="1"/>
    <col min="15879" max="15879" width="14.42578125" style="47" customWidth="1"/>
    <col min="15880" max="15880" width="12.42578125" style="47" customWidth="1"/>
    <col min="15881" max="15884" width="14" style="47" customWidth="1"/>
    <col min="15885" max="15885" width="13.140625" style="47" bestFit="1" customWidth="1"/>
    <col min="15886" max="15886" width="9.140625" style="47"/>
    <col min="15887" max="15887" width="14" style="47" bestFit="1" customWidth="1"/>
    <col min="15888" max="15888" width="9.140625" style="47"/>
    <col min="15889" max="15889" width="12.42578125" style="47" bestFit="1" customWidth="1"/>
    <col min="15890" max="16128" width="9.140625" style="47"/>
    <col min="16129" max="16129" width="6.7109375" style="47" customWidth="1"/>
    <col min="16130" max="16130" width="79.42578125" style="47" customWidth="1"/>
    <col min="16131" max="16131" width="11.28515625" style="47" customWidth="1"/>
    <col min="16132" max="16132" width="8.85546875" style="47" bestFit="1" customWidth="1"/>
    <col min="16133" max="16133" width="14" style="47" customWidth="1"/>
    <col min="16134" max="16134" width="15.5703125" style="47" customWidth="1"/>
    <col min="16135" max="16135" width="14.42578125" style="47" customWidth="1"/>
    <col min="16136" max="16136" width="12.42578125" style="47" customWidth="1"/>
    <col min="16137" max="16140" width="14" style="47" customWidth="1"/>
    <col min="16141" max="16141" width="13.140625" style="47" bestFit="1" customWidth="1"/>
    <col min="16142" max="16142" width="9.140625" style="47"/>
    <col min="16143" max="16143" width="14" style="47" bestFit="1" customWidth="1"/>
    <col min="16144" max="16144" width="9.140625" style="47"/>
    <col min="16145" max="16145" width="12.42578125" style="47" bestFit="1" customWidth="1"/>
    <col min="16146" max="16384" width="9.140625" style="47"/>
  </cols>
  <sheetData>
    <row r="1" spans="1:15" x14ac:dyDescent="0.55000000000000004">
      <c r="A1" s="41" t="s">
        <v>18</v>
      </c>
      <c r="B1" s="42"/>
      <c r="C1" s="43"/>
      <c r="D1" s="44"/>
      <c r="E1" s="45"/>
      <c r="F1" s="45"/>
      <c r="G1" s="43"/>
      <c r="H1" s="43"/>
      <c r="I1" s="45" t="s">
        <v>19</v>
      </c>
      <c r="J1" s="45"/>
      <c r="K1" s="45"/>
      <c r="L1" s="45"/>
      <c r="M1" s="46"/>
      <c r="N1" s="46"/>
      <c r="O1" s="46"/>
    </row>
    <row r="2" spans="1:15" x14ac:dyDescent="0.55000000000000004">
      <c r="A2" s="48" t="s">
        <v>20</v>
      </c>
      <c r="B2" s="42"/>
      <c r="C2" s="43"/>
      <c r="D2" s="44"/>
      <c r="E2" s="45"/>
      <c r="F2" s="45"/>
      <c r="G2" s="43"/>
      <c r="H2" s="43"/>
      <c r="I2" s="45"/>
      <c r="J2" s="45"/>
      <c r="K2" s="45"/>
      <c r="L2" s="45"/>
      <c r="M2" s="46"/>
      <c r="N2" s="46"/>
      <c r="O2" s="46"/>
    </row>
    <row r="3" spans="1:15" x14ac:dyDescent="0.55000000000000004">
      <c r="A3" s="48" t="s">
        <v>21</v>
      </c>
      <c r="B3" s="42"/>
      <c r="C3" s="43"/>
      <c r="D3" s="44"/>
      <c r="E3" s="43" t="s">
        <v>12</v>
      </c>
      <c r="F3" s="45"/>
      <c r="G3" s="43"/>
      <c r="H3" s="43"/>
      <c r="I3" s="45"/>
      <c r="J3" s="45"/>
      <c r="K3" s="45"/>
      <c r="L3" s="45"/>
      <c r="M3" s="46"/>
      <c r="N3" s="46"/>
      <c r="O3" s="46"/>
    </row>
    <row r="4" spans="1:15" x14ac:dyDescent="0.55000000000000004">
      <c r="A4" s="48" t="s">
        <v>22</v>
      </c>
      <c r="B4" s="42" t="s">
        <v>23</v>
      </c>
      <c r="C4" s="43"/>
      <c r="D4" s="44"/>
      <c r="E4" s="43" t="s">
        <v>24</v>
      </c>
      <c r="F4" s="45"/>
      <c r="G4" s="43"/>
      <c r="H4" s="43"/>
      <c r="I4" s="45"/>
      <c r="J4" s="45"/>
      <c r="K4" s="45"/>
      <c r="L4" s="45"/>
      <c r="M4" s="46"/>
      <c r="N4" s="46"/>
      <c r="O4" s="46"/>
    </row>
    <row r="5" spans="1:15" ht="24" x14ac:dyDescent="0.55000000000000004">
      <c r="A5" s="48" t="s">
        <v>25</v>
      </c>
      <c r="B5" s="42"/>
      <c r="C5" s="43"/>
      <c r="D5" s="44"/>
      <c r="E5" s="49" t="s">
        <v>26</v>
      </c>
      <c r="F5" s="45"/>
      <c r="G5" s="50"/>
      <c r="H5" s="50"/>
      <c r="I5" s="45"/>
      <c r="J5" s="45"/>
      <c r="K5" s="45"/>
      <c r="L5" s="45"/>
      <c r="M5" s="46"/>
      <c r="N5" s="46"/>
      <c r="O5" s="46"/>
    </row>
    <row r="6" spans="1:15" s="52" customFormat="1" x14ac:dyDescent="0.55000000000000004">
      <c r="A6" s="413" t="s">
        <v>27</v>
      </c>
      <c r="B6" s="413" t="s">
        <v>0</v>
      </c>
      <c r="C6" s="410" t="s">
        <v>15</v>
      </c>
      <c r="D6" s="413" t="s">
        <v>28</v>
      </c>
      <c r="E6" s="410" t="s">
        <v>29</v>
      </c>
      <c r="F6" s="410"/>
      <c r="G6" s="410" t="s">
        <v>30</v>
      </c>
      <c r="H6" s="410"/>
      <c r="I6" s="410" t="s">
        <v>31</v>
      </c>
      <c r="J6" s="411" t="s">
        <v>129</v>
      </c>
      <c r="K6" s="412"/>
      <c r="L6" s="51"/>
    </row>
    <row r="7" spans="1:15" s="52" customFormat="1" x14ac:dyDescent="0.55000000000000004">
      <c r="A7" s="414"/>
      <c r="B7" s="413"/>
      <c r="C7" s="410"/>
      <c r="D7" s="414"/>
      <c r="E7" s="53" t="s">
        <v>32</v>
      </c>
      <c r="F7" s="53" t="s">
        <v>33</v>
      </c>
      <c r="G7" s="53" t="s">
        <v>32</v>
      </c>
      <c r="H7" s="53" t="s">
        <v>33</v>
      </c>
      <c r="I7" s="410"/>
      <c r="J7" s="411" t="e">
        <f>#REF!</f>
        <v>#REF!</v>
      </c>
      <c r="K7" s="412"/>
      <c r="L7" s="51"/>
    </row>
    <row r="8" spans="1:15" s="59" customFormat="1" x14ac:dyDescent="0.55000000000000004">
      <c r="A8" s="54">
        <v>1</v>
      </c>
      <c r="B8" s="55" t="s">
        <v>34</v>
      </c>
      <c r="C8" s="56"/>
      <c r="D8" s="57"/>
      <c r="E8" s="56"/>
      <c r="F8" s="56"/>
      <c r="G8" s="56"/>
      <c r="H8" s="56"/>
      <c r="I8" s="56"/>
      <c r="J8" s="58" t="s">
        <v>130</v>
      </c>
      <c r="K8" s="58" t="s">
        <v>131</v>
      </c>
      <c r="L8" s="58" t="s">
        <v>132</v>
      </c>
      <c r="M8" s="59" t="s">
        <v>133</v>
      </c>
    </row>
    <row r="9" spans="1:15" x14ac:dyDescent="0.55000000000000004">
      <c r="A9" s="2">
        <v>1.01</v>
      </c>
      <c r="B9" s="3" t="s">
        <v>35</v>
      </c>
      <c r="C9" s="4">
        <f>[1]ชั้นล่าง!G3</f>
        <v>1.98</v>
      </c>
      <c r="D9" s="5" t="s">
        <v>36</v>
      </c>
      <c r="E9" s="6">
        <v>0</v>
      </c>
      <c r="F9" s="6">
        <f t="shared" ref="F9:F18" si="0">E9*C9</f>
        <v>0</v>
      </c>
      <c r="G9" s="6">
        <f>[4]ค่าแรงต่อหน่วย67!$D$84</f>
        <v>112</v>
      </c>
      <c r="H9" s="6">
        <f t="shared" ref="H9:H18" si="1">G9*C9</f>
        <v>221.76</v>
      </c>
      <c r="I9" s="6">
        <f t="shared" ref="I9:I18" si="2">H9+F9</f>
        <v>221.76</v>
      </c>
      <c r="J9" s="7"/>
      <c r="K9" s="7"/>
      <c r="L9" s="7"/>
      <c r="M9" s="46">
        <v>1</v>
      </c>
      <c r="N9" s="46"/>
      <c r="O9" s="46"/>
    </row>
    <row r="10" spans="1:15" x14ac:dyDescent="0.55000000000000004">
      <c r="A10" s="2">
        <v>1.02</v>
      </c>
      <c r="B10" s="3" t="s">
        <v>37</v>
      </c>
      <c r="C10" s="4">
        <f>[1]ชั้นล่าง!F12</f>
        <v>0.13800000000000001</v>
      </c>
      <c r="D10" s="5" t="s">
        <v>36</v>
      </c>
      <c r="E10" s="6" t="str">
        <f>[4]มีนาคม68!$F$206</f>
        <v>528.04</v>
      </c>
      <c r="F10" s="6">
        <f t="shared" si="0"/>
        <v>72.869519999999994</v>
      </c>
      <c r="G10" s="6">
        <f>[4]ค่าแรงต่อหน่วย67!$D$86</f>
        <v>104</v>
      </c>
      <c r="H10" s="6">
        <f t="shared" si="1"/>
        <v>14.352</v>
      </c>
      <c r="I10" s="6">
        <f t="shared" si="2"/>
        <v>87.221519999999998</v>
      </c>
      <c r="J10" s="7"/>
      <c r="K10" s="7"/>
      <c r="L10" s="7"/>
      <c r="M10" s="46">
        <v>1</v>
      </c>
      <c r="N10" s="46"/>
      <c r="O10" s="46"/>
    </row>
    <row r="11" spans="1:15" x14ac:dyDescent="0.55000000000000004">
      <c r="A11" s="2">
        <v>1.03</v>
      </c>
      <c r="B11" s="3" t="s">
        <v>38</v>
      </c>
      <c r="C11" s="4">
        <f>[1]ชั้นล่าง!I10</f>
        <v>6.0000000000000012E-2</v>
      </c>
      <c r="D11" s="5" t="s">
        <v>36</v>
      </c>
      <c r="E11" s="6" t="str">
        <f>[4]มีนาคม68!$F$6</f>
        <v>1,827.10</v>
      </c>
      <c r="F11" s="6">
        <f t="shared" si="0"/>
        <v>109.62600000000002</v>
      </c>
      <c r="G11" s="6">
        <f>[4]ค่าแรงต่อหน่วย67!$D$88</f>
        <v>426</v>
      </c>
      <c r="H11" s="6">
        <f t="shared" si="1"/>
        <v>25.560000000000006</v>
      </c>
      <c r="I11" s="6">
        <f t="shared" si="2"/>
        <v>135.18600000000004</v>
      </c>
      <c r="J11" s="7"/>
      <c r="K11" s="7"/>
      <c r="L11" s="7"/>
      <c r="M11" s="46">
        <v>1</v>
      </c>
      <c r="N11" s="46"/>
      <c r="O11" s="46"/>
    </row>
    <row r="12" spans="1:15" x14ac:dyDescent="0.55000000000000004">
      <c r="A12" s="2">
        <v>1.04</v>
      </c>
      <c r="B12" s="3" t="s">
        <v>39</v>
      </c>
      <c r="C12" s="4">
        <f>[1]ชั้นล่าง!C13</f>
        <v>1.4160000000000001</v>
      </c>
      <c r="D12" s="5" t="s">
        <v>36</v>
      </c>
      <c r="E12" s="6" t="str">
        <f>[4]มีนาคม68!$F$8</f>
        <v>1,934.58</v>
      </c>
      <c r="F12" s="6">
        <f t="shared" si="0"/>
        <v>2739.36528</v>
      </c>
      <c r="G12" s="6">
        <f>[4]ค่าแรงต่อหน่วย67!$D$90</f>
        <v>532</v>
      </c>
      <c r="H12" s="6">
        <f t="shared" si="1"/>
        <v>753.31200000000013</v>
      </c>
      <c r="I12" s="6">
        <f t="shared" si="2"/>
        <v>3492.6772799999999</v>
      </c>
      <c r="J12" s="7"/>
      <c r="K12" s="7"/>
      <c r="L12" s="7"/>
      <c r="M12" s="46">
        <v>1</v>
      </c>
      <c r="N12" s="46"/>
      <c r="O12" s="46"/>
    </row>
    <row r="13" spans="1:15" x14ac:dyDescent="0.55000000000000004">
      <c r="A13" s="2">
        <v>1.05</v>
      </c>
      <c r="B13" s="3" t="s">
        <v>40</v>
      </c>
      <c r="C13" s="4">
        <f>ROUNDDOWN(([1]ชั้นล่าง!F17+90)*0.222*105%,2)</f>
        <v>27.45</v>
      </c>
      <c r="D13" s="5" t="s">
        <v>41</v>
      </c>
      <c r="E13" s="6">
        <f>ROUNDDOWN([4]มีนาคม68!$F$42/1000,2)</f>
        <v>19.62</v>
      </c>
      <c r="F13" s="6">
        <f t="shared" si="0"/>
        <v>538.56899999999996</v>
      </c>
      <c r="G13" s="6">
        <f>ROUNDDOWN([4]ค่าแรงต่อหน่วย67!$D$109/1000,2)</f>
        <v>4.4000000000000004</v>
      </c>
      <c r="H13" s="6">
        <f t="shared" si="1"/>
        <v>120.78</v>
      </c>
      <c r="I13" s="6">
        <f t="shared" si="2"/>
        <v>659.34899999999993</v>
      </c>
      <c r="J13" s="7"/>
      <c r="K13" s="7"/>
      <c r="L13" s="7"/>
      <c r="M13" s="46">
        <v>1</v>
      </c>
      <c r="N13" s="46"/>
      <c r="O13" s="46"/>
    </row>
    <row r="14" spans="1:15" x14ac:dyDescent="0.55000000000000004">
      <c r="A14" s="2">
        <v>1.06</v>
      </c>
      <c r="B14" s="3" t="s">
        <v>42</v>
      </c>
      <c r="C14" s="4">
        <f>ROUNDDOWN([1]ชั้นล่าง!C17*0.888*109%,2)</f>
        <v>42.39</v>
      </c>
      <c r="D14" s="5" t="s">
        <v>41</v>
      </c>
      <c r="E14" s="6">
        <f>ROUNDDOWN([4]มีนาคม68!$F$46/1000,2)</f>
        <v>19.059999999999999</v>
      </c>
      <c r="F14" s="6">
        <f t="shared" si="0"/>
        <v>807.95339999999999</v>
      </c>
      <c r="G14" s="6">
        <f>ROUNDDOWN([4]ค่าแรงต่อหน่วย67!$D$110/1000,2)</f>
        <v>3.6</v>
      </c>
      <c r="H14" s="6">
        <f t="shared" si="1"/>
        <v>152.60400000000001</v>
      </c>
      <c r="I14" s="6">
        <f t="shared" si="2"/>
        <v>960.55740000000003</v>
      </c>
      <c r="J14" s="7"/>
      <c r="K14" s="7"/>
      <c r="L14" s="7"/>
      <c r="M14" s="46">
        <v>1</v>
      </c>
      <c r="N14" s="46"/>
      <c r="O14" s="46"/>
    </row>
    <row r="15" spans="1:15" x14ac:dyDescent="0.55000000000000004">
      <c r="A15" s="2">
        <v>1.07</v>
      </c>
      <c r="B15" s="3" t="s">
        <v>43</v>
      </c>
      <c r="C15" s="4">
        <f>ROUNDDOWN([1]ชั้นล่าง!F20*80%,2)</f>
        <v>4.03</v>
      </c>
      <c r="D15" s="5" t="s">
        <v>44</v>
      </c>
      <c r="E15" s="6" t="str">
        <f>[4]มีนาคม68!$F$170</f>
        <v>467.29</v>
      </c>
      <c r="F15" s="6">
        <f t="shared" si="0"/>
        <v>1883.1787000000002</v>
      </c>
      <c r="G15" s="6">
        <v>0</v>
      </c>
      <c r="H15" s="6">
        <f t="shared" si="1"/>
        <v>0</v>
      </c>
      <c r="I15" s="6">
        <f t="shared" si="2"/>
        <v>1883.1787000000002</v>
      </c>
      <c r="J15" s="7"/>
      <c r="K15" s="7"/>
      <c r="L15" s="7"/>
      <c r="M15" s="46">
        <v>1</v>
      </c>
      <c r="N15" s="46"/>
      <c r="O15" s="46"/>
    </row>
    <row r="16" spans="1:15" x14ac:dyDescent="0.55000000000000004">
      <c r="A16" s="2">
        <v>1.08</v>
      </c>
      <c r="B16" s="3" t="s">
        <v>45</v>
      </c>
      <c r="C16" s="4">
        <f>ROUNDDOWN([1]ชั้นล่าง!F20,2)</f>
        <v>5.04</v>
      </c>
      <c r="D16" s="5" t="s">
        <v>44</v>
      </c>
      <c r="E16" s="6">
        <v>0</v>
      </c>
      <c r="F16" s="6">
        <f t="shared" si="0"/>
        <v>0</v>
      </c>
      <c r="G16" s="6">
        <f>[4]ค่าแรงต่อหน่วย67!$D$97</f>
        <v>139</v>
      </c>
      <c r="H16" s="6">
        <f t="shared" si="1"/>
        <v>700.56000000000006</v>
      </c>
      <c r="I16" s="6">
        <f t="shared" si="2"/>
        <v>700.56000000000006</v>
      </c>
      <c r="J16" s="7"/>
      <c r="K16" s="7"/>
      <c r="L16" s="7"/>
      <c r="M16" s="46">
        <v>1</v>
      </c>
      <c r="N16" s="46"/>
      <c r="O16" s="46"/>
    </row>
    <row r="17" spans="1:21" x14ac:dyDescent="0.55000000000000004">
      <c r="A17" s="2">
        <v>1.0900000000000001</v>
      </c>
      <c r="B17" s="3" t="s">
        <v>46</v>
      </c>
      <c r="C17" s="4">
        <f>SUM(C13:C14)*0.018</f>
        <v>1.25712</v>
      </c>
      <c r="D17" s="5" t="s">
        <v>41</v>
      </c>
      <c r="E17" s="6" t="str">
        <f>[4]มีนาคม68!$F$50</f>
        <v>34.42</v>
      </c>
      <c r="F17" s="6">
        <f t="shared" si="0"/>
        <v>43.270070400000002</v>
      </c>
      <c r="G17" s="6">
        <v>0</v>
      </c>
      <c r="H17" s="6">
        <f t="shared" si="1"/>
        <v>0</v>
      </c>
      <c r="I17" s="6">
        <f t="shared" si="2"/>
        <v>43.270070400000002</v>
      </c>
      <c r="J17" s="7"/>
      <c r="K17" s="7"/>
      <c r="L17" s="7"/>
      <c r="M17" s="46">
        <v>1</v>
      </c>
      <c r="N17" s="46"/>
      <c r="O17" s="46"/>
    </row>
    <row r="18" spans="1:21" x14ac:dyDescent="0.55000000000000004">
      <c r="A18" s="2">
        <v>1.1000000000000001</v>
      </c>
      <c r="B18" s="3" t="s">
        <v>47</v>
      </c>
      <c r="C18" s="4">
        <f>0.6*1</f>
        <v>0.6</v>
      </c>
      <c r="D18" s="5" t="s">
        <v>44</v>
      </c>
      <c r="E18" s="6">
        <f>'[4]วัสดุมวลรวมเรียงลำดับตาม60 ใหม่'!$G$478</f>
        <v>58.084399999999995</v>
      </c>
      <c r="F18" s="6">
        <f t="shared" si="0"/>
        <v>34.850639999999999</v>
      </c>
      <c r="G18" s="6">
        <v>0</v>
      </c>
      <c r="H18" s="6">
        <f t="shared" si="1"/>
        <v>0</v>
      </c>
      <c r="I18" s="6">
        <f t="shared" si="2"/>
        <v>34.850639999999999</v>
      </c>
      <c r="J18" s="7"/>
      <c r="K18" s="7"/>
      <c r="L18" s="7"/>
      <c r="M18" s="46">
        <v>1</v>
      </c>
      <c r="N18" s="46"/>
      <c r="O18" s="46"/>
    </row>
    <row r="19" spans="1:21" x14ac:dyDescent="0.55000000000000004">
      <c r="A19" s="2">
        <v>1.1100000000000001</v>
      </c>
      <c r="B19" s="3" t="s">
        <v>48</v>
      </c>
      <c r="C19" s="6">
        <f>SUM(C20:C23)</f>
        <v>455.68</v>
      </c>
      <c r="D19" s="8" t="s">
        <v>41</v>
      </c>
      <c r="E19" s="6">
        <v>0</v>
      </c>
      <c r="F19" s="6">
        <f>E19*C19</f>
        <v>0</v>
      </c>
      <c r="G19" s="6">
        <v>10</v>
      </c>
      <c r="H19" s="6">
        <f>G19*C19</f>
        <v>4556.8</v>
      </c>
      <c r="I19" s="6">
        <f>H19+F19</f>
        <v>4556.8</v>
      </c>
      <c r="J19" s="7"/>
      <c r="K19" s="7"/>
      <c r="L19" s="7"/>
      <c r="M19" s="46">
        <v>1</v>
      </c>
      <c r="N19" s="46"/>
      <c r="O19" s="46"/>
    </row>
    <row r="20" spans="1:21" x14ac:dyDescent="0.55000000000000004">
      <c r="A20" s="2">
        <v>1.1200000000000001</v>
      </c>
      <c r="B20" s="3" t="s">
        <v>49</v>
      </c>
      <c r="C20" s="6">
        <f>ROUNDDOWN(7.5*3.06,2)</f>
        <v>22.95</v>
      </c>
      <c r="D20" s="8" t="s">
        <v>41</v>
      </c>
      <c r="E20" s="6">
        <f>[4]มีนาคม68!$H$51</f>
        <v>22.85</v>
      </c>
      <c r="F20" s="6">
        <f>E20*C20</f>
        <v>524.40750000000003</v>
      </c>
      <c r="G20" s="6">
        <v>0</v>
      </c>
      <c r="H20" s="6">
        <f>G20*C20</f>
        <v>0</v>
      </c>
      <c r="I20" s="6">
        <f>H20+F20</f>
        <v>524.40750000000003</v>
      </c>
      <c r="J20" s="7"/>
      <c r="K20" s="7"/>
      <c r="L20" s="7"/>
      <c r="M20" s="46">
        <v>1</v>
      </c>
      <c r="N20" s="46"/>
      <c r="O20" s="46"/>
    </row>
    <row r="21" spans="1:21" x14ac:dyDescent="0.55000000000000004">
      <c r="A21" s="2">
        <v>1.1299999999999999</v>
      </c>
      <c r="B21" s="3" t="s">
        <v>50</v>
      </c>
      <c r="C21" s="6">
        <f>ROUNDDOWN(3.34*[1]ชั้นล่าง!C2,2)</f>
        <v>125.25</v>
      </c>
      <c r="D21" s="8" t="s">
        <v>41</v>
      </c>
      <c r="E21" s="6">
        <v>25.1</v>
      </c>
      <c r="F21" s="6">
        <f t="shared" ref="F21:F29" si="3">E21*C21</f>
        <v>3143.7750000000001</v>
      </c>
      <c r="G21" s="6">
        <v>0</v>
      </c>
      <c r="H21" s="6">
        <f t="shared" ref="H21:H29" si="4">G21*C21</f>
        <v>0</v>
      </c>
      <c r="I21" s="6">
        <f t="shared" ref="I21:I29" si="5">H21+F21</f>
        <v>3143.7750000000001</v>
      </c>
      <c r="J21" s="7"/>
      <c r="K21" s="7"/>
      <c r="L21" s="7"/>
      <c r="M21" s="46">
        <v>1</v>
      </c>
      <c r="N21" s="46"/>
      <c r="O21" s="46"/>
      <c r="R21" s="46"/>
    </row>
    <row r="22" spans="1:21" x14ac:dyDescent="0.55000000000000004">
      <c r="A22" s="2">
        <v>1.1399999999999999</v>
      </c>
      <c r="B22" s="3" t="s">
        <v>51</v>
      </c>
      <c r="C22" s="6">
        <f>ROUNDDOWN(5.14*[1]ชั้นล่าง!C1,2)</f>
        <v>164.68</v>
      </c>
      <c r="D22" s="8" t="s">
        <v>41</v>
      </c>
      <c r="E22" s="6">
        <v>21.35</v>
      </c>
      <c r="F22" s="6">
        <f t="shared" si="3"/>
        <v>3515.9180000000006</v>
      </c>
      <c r="G22" s="6">
        <v>0</v>
      </c>
      <c r="H22" s="6">
        <f t="shared" si="4"/>
        <v>0</v>
      </c>
      <c r="I22" s="6">
        <f t="shared" si="5"/>
        <v>3515.9180000000006</v>
      </c>
      <c r="J22" s="7"/>
      <c r="K22" s="7"/>
      <c r="L22" s="7"/>
      <c r="M22" s="46">
        <v>1</v>
      </c>
      <c r="N22" s="46"/>
      <c r="O22" s="46"/>
      <c r="R22" s="46"/>
    </row>
    <row r="23" spans="1:21" x14ac:dyDescent="0.55000000000000004">
      <c r="A23" s="2">
        <v>1.1499999999999999</v>
      </c>
      <c r="B23" s="3" t="s">
        <v>52</v>
      </c>
      <c r="C23" s="6">
        <f>ROUNDDOWN(9.52*[1]ชั้นล่าง!C3,2)</f>
        <v>142.80000000000001</v>
      </c>
      <c r="D23" s="8" t="s">
        <v>41</v>
      </c>
      <c r="E23" s="6">
        <v>31.64</v>
      </c>
      <c r="F23" s="6">
        <f t="shared" si="3"/>
        <v>4518.192</v>
      </c>
      <c r="G23" s="6">
        <v>0</v>
      </c>
      <c r="H23" s="6">
        <f t="shared" si="4"/>
        <v>0</v>
      </c>
      <c r="I23" s="6">
        <f t="shared" si="5"/>
        <v>4518.192</v>
      </c>
      <c r="J23" s="7"/>
      <c r="K23" s="7"/>
      <c r="L23" s="7"/>
      <c r="M23" s="46">
        <v>1</v>
      </c>
      <c r="N23" s="46">
        <f>167*93%</f>
        <v>155.31</v>
      </c>
      <c r="O23" s="46"/>
      <c r="R23" s="46"/>
      <c r="S23" s="60"/>
      <c r="T23" s="60"/>
      <c r="U23" s="61"/>
    </row>
    <row r="24" spans="1:21" x14ac:dyDescent="0.55000000000000004">
      <c r="A24" s="2">
        <v>1.1599999999999999</v>
      </c>
      <c r="B24" s="3" t="s">
        <v>53</v>
      </c>
      <c r="C24" s="6">
        <v>3</v>
      </c>
      <c r="D24" s="8" t="s">
        <v>54</v>
      </c>
      <c r="E24" s="6">
        <f>238*93%</f>
        <v>221.34</v>
      </c>
      <c r="F24" s="6">
        <f>E24*C24</f>
        <v>664.02</v>
      </c>
      <c r="G24" s="6">
        <v>0</v>
      </c>
      <c r="H24" s="6">
        <f>G24*C24</f>
        <v>0</v>
      </c>
      <c r="I24" s="6">
        <f>H24+F24</f>
        <v>664.02</v>
      </c>
      <c r="J24" s="7"/>
      <c r="K24" s="7"/>
      <c r="L24" s="7"/>
      <c r="M24" s="46">
        <v>1</v>
      </c>
      <c r="N24" s="46">
        <f>N23/2</f>
        <v>77.655000000000001</v>
      </c>
      <c r="O24" s="46"/>
      <c r="R24" s="46"/>
      <c r="S24" s="60"/>
      <c r="T24" s="60"/>
      <c r="U24" s="61"/>
    </row>
    <row r="25" spans="1:21" x14ac:dyDescent="0.55000000000000004">
      <c r="A25" s="2">
        <v>1.17</v>
      </c>
      <c r="B25" s="3" t="s">
        <v>55</v>
      </c>
      <c r="C25" s="6">
        <f>4*3</f>
        <v>12</v>
      </c>
      <c r="D25" s="8" t="s">
        <v>54</v>
      </c>
      <c r="E25" s="6">
        <f>63*93%</f>
        <v>58.59</v>
      </c>
      <c r="F25" s="6">
        <f>E25*C25</f>
        <v>703.08</v>
      </c>
      <c r="G25" s="6">
        <v>0</v>
      </c>
      <c r="H25" s="6">
        <f>G25*C25</f>
        <v>0</v>
      </c>
      <c r="I25" s="6">
        <f>H25+F25</f>
        <v>703.08</v>
      </c>
      <c r="J25" s="7"/>
      <c r="K25" s="7"/>
      <c r="L25" s="7"/>
      <c r="M25" s="46">
        <v>1</v>
      </c>
      <c r="N25" s="46"/>
      <c r="O25" s="46"/>
      <c r="R25" s="46"/>
      <c r="S25" s="60"/>
      <c r="T25" s="60"/>
      <c r="U25" s="61"/>
    </row>
    <row r="26" spans="1:21" x14ac:dyDescent="0.55000000000000004">
      <c r="A26" s="2">
        <v>1.18</v>
      </c>
      <c r="B26" s="3" t="s">
        <v>56</v>
      </c>
      <c r="C26" s="6">
        <f>[1]ชั้นล่าง!B22</f>
        <v>15</v>
      </c>
      <c r="D26" s="8" t="s">
        <v>54</v>
      </c>
      <c r="E26" s="6">
        <f>77.65</f>
        <v>77.650000000000006</v>
      </c>
      <c r="F26" s="6">
        <f>E26*C26</f>
        <v>1164.75</v>
      </c>
      <c r="G26" s="6">
        <v>0</v>
      </c>
      <c r="H26" s="6">
        <f>G26*C26</f>
        <v>0</v>
      </c>
      <c r="I26" s="6">
        <f>H26+F26</f>
        <v>1164.75</v>
      </c>
      <c r="J26" s="7"/>
      <c r="K26" s="7"/>
      <c r="L26" s="7"/>
      <c r="M26" s="46">
        <v>1</v>
      </c>
      <c r="N26" s="46"/>
      <c r="O26" s="46"/>
      <c r="R26" s="46"/>
      <c r="S26" s="60"/>
      <c r="T26" s="60"/>
      <c r="U26" s="61"/>
    </row>
    <row r="27" spans="1:21" x14ac:dyDescent="0.55000000000000004">
      <c r="A27" s="2">
        <v>1.19</v>
      </c>
      <c r="B27" s="3" t="s">
        <v>57</v>
      </c>
      <c r="C27" s="6">
        <f>ROUNDDOWN([1]ชั้นล่าง!C4,2)</f>
        <v>26.7</v>
      </c>
      <c r="D27" s="8" t="s">
        <v>44</v>
      </c>
      <c r="E27" s="6">
        <v>230.45</v>
      </c>
      <c r="F27" s="6">
        <f>E27*C27</f>
        <v>6153.0149999999994</v>
      </c>
      <c r="G27" s="6">
        <v>70</v>
      </c>
      <c r="H27" s="6">
        <f>G27*C27</f>
        <v>1869</v>
      </c>
      <c r="I27" s="6">
        <f>H27+F27</f>
        <v>8022.0149999999994</v>
      </c>
      <c r="J27" s="7"/>
      <c r="K27" s="7"/>
      <c r="L27" s="7"/>
      <c r="M27" s="46">
        <v>1</v>
      </c>
      <c r="N27" s="46"/>
      <c r="O27" s="46"/>
      <c r="R27" s="46"/>
      <c r="S27" s="60"/>
      <c r="T27" s="60"/>
      <c r="U27" s="61"/>
    </row>
    <row r="28" spans="1:21" x14ac:dyDescent="0.55000000000000004">
      <c r="A28" s="2">
        <v>1.2</v>
      </c>
      <c r="B28" s="3" t="s">
        <v>58</v>
      </c>
      <c r="C28" s="6">
        <f>[1]ชั้นล่าง!C5</f>
        <v>7.5</v>
      </c>
      <c r="D28" s="8" t="s">
        <v>44</v>
      </c>
      <c r="E28" s="6">
        <v>910</v>
      </c>
      <c r="F28" s="6">
        <f t="shared" si="3"/>
        <v>6825</v>
      </c>
      <c r="G28" s="6">
        <f>[4]ค่าแรงต่อหน่วย67!$D$156</f>
        <v>50</v>
      </c>
      <c r="H28" s="6">
        <f t="shared" si="4"/>
        <v>375</v>
      </c>
      <c r="I28" s="6">
        <f t="shared" si="5"/>
        <v>7200</v>
      </c>
      <c r="J28" s="7"/>
      <c r="K28" s="7"/>
      <c r="L28" s="7"/>
      <c r="M28" s="46">
        <v>1</v>
      </c>
      <c r="N28" s="46"/>
      <c r="O28" s="46"/>
      <c r="R28" s="46"/>
      <c r="S28" s="60"/>
      <c r="T28" s="60"/>
      <c r="U28" s="61"/>
    </row>
    <row r="29" spans="1:21" x14ac:dyDescent="0.55000000000000004">
      <c r="A29" s="2">
        <v>1.21</v>
      </c>
      <c r="B29" s="3" t="s">
        <v>59</v>
      </c>
      <c r="C29" s="6">
        <f>ROUNDDOWN([1]ชั้นล่าง!K6,2)</f>
        <v>26</v>
      </c>
      <c r="D29" s="8" t="s">
        <v>44</v>
      </c>
      <c r="E29" s="6">
        <f>'[4]วัสดุมวลรวมเรียงลำดับตาม60 ใหม่'!$G$713</f>
        <v>7.2008399999999995</v>
      </c>
      <c r="F29" s="6">
        <f t="shared" si="3"/>
        <v>187.22183999999999</v>
      </c>
      <c r="G29" s="6">
        <f>[4]ค่าแรงต่อหน่วย67!$D$301</f>
        <v>30</v>
      </c>
      <c r="H29" s="6">
        <f t="shared" si="4"/>
        <v>780</v>
      </c>
      <c r="I29" s="6">
        <f t="shared" si="5"/>
        <v>967.22183999999993</v>
      </c>
      <c r="J29" s="7"/>
      <c r="K29" s="7"/>
      <c r="L29" s="7"/>
      <c r="M29" s="46">
        <v>1</v>
      </c>
      <c r="N29" s="46"/>
      <c r="O29" s="46"/>
      <c r="R29" s="46"/>
      <c r="S29" s="60"/>
      <c r="T29" s="60"/>
      <c r="U29" s="61"/>
    </row>
    <row r="30" spans="1:21" x14ac:dyDescent="0.55000000000000004">
      <c r="A30" s="2">
        <v>1.22</v>
      </c>
      <c r="B30" s="3" t="s">
        <v>60</v>
      </c>
      <c r="C30" s="6">
        <v>11.2</v>
      </c>
      <c r="D30" s="8" t="s">
        <v>44</v>
      </c>
      <c r="E30" s="6">
        <f>'[4]วัสดุมวลรวมเรียงลำดับตาม60 ใหม่'!$G$701</f>
        <v>42.315000000000005</v>
      </c>
      <c r="F30" s="6">
        <f>E30*C30</f>
        <v>473.928</v>
      </c>
      <c r="G30" s="6">
        <f>[4]ค่าแรงต่อหน่วย67!$D$439</f>
        <v>30</v>
      </c>
      <c r="H30" s="6">
        <f>G30*C30</f>
        <v>336</v>
      </c>
      <c r="I30" s="6">
        <f>H30+F30</f>
        <v>809.928</v>
      </c>
      <c r="J30" s="7"/>
      <c r="K30" s="7"/>
      <c r="L30" s="7"/>
      <c r="M30" s="46">
        <v>1</v>
      </c>
      <c r="N30" s="46"/>
      <c r="O30" s="46"/>
    </row>
    <row r="31" spans="1:21" x14ac:dyDescent="0.55000000000000004">
      <c r="A31" s="2">
        <v>1.23</v>
      </c>
      <c r="B31" s="3" t="s">
        <v>61</v>
      </c>
      <c r="C31" s="6">
        <v>11.2</v>
      </c>
      <c r="D31" s="8" t="s">
        <v>44</v>
      </c>
      <c r="E31" s="6">
        <f>'[4]วัสดุมวลรวมเรียงลำดับตาม60 ใหม่'!$G$701</f>
        <v>42.315000000000005</v>
      </c>
      <c r="F31" s="6">
        <f>E31*C31</f>
        <v>473.928</v>
      </c>
      <c r="G31" s="6">
        <f>[4]ค่าแรงต่อหน่วย67!$D$441</f>
        <v>34</v>
      </c>
      <c r="H31" s="6">
        <f>G31*C31</f>
        <v>380.79999999999995</v>
      </c>
      <c r="I31" s="6">
        <f>H31+F31</f>
        <v>854.72799999999995</v>
      </c>
      <c r="J31" s="7"/>
      <c r="K31" s="7"/>
      <c r="L31" s="7"/>
      <c r="M31" s="46">
        <v>1</v>
      </c>
      <c r="N31" s="46"/>
      <c r="O31" s="46"/>
    </row>
    <row r="32" spans="1:21" x14ac:dyDescent="0.55000000000000004">
      <c r="A32" s="2">
        <v>1.24</v>
      </c>
      <c r="B32" s="3" t="s">
        <v>62</v>
      </c>
      <c r="C32" s="6">
        <v>1</v>
      </c>
      <c r="D32" s="8" t="s">
        <v>0</v>
      </c>
      <c r="E32" s="6">
        <v>70000</v>
      </c>
      <c r="F32" s="6">
        <f>E32*C32</f>
        <v>70000</v>
      </c>
      <c r="G32" s="6">
        <f>F32*10%</f>
        <v>7000</v>
      </c>
      <c r="H32" s="6">
        <f>G32*C32</f>
        <v>7000</v>
      </c>
      <c r="I32" s="6">
        <f>H32+F32</f>
        <v>77000</v>
      </c>
      <c r="J32" s="7"/>
      <c r="K32" s="7"/>
      <c r="L32" s="7"/>
      <c r="M32" s="46"/>
      <c r="N32" s="46"/>
      <c r="O32" s="46"/>
    </row>
    <row r="33" spans="1:20" s="59" customFormat="1" x14ac:dyDescent="0.55000000000000004">
      <c r="A33" s="54">
        <v>2</v>
      </c>
      <c r="B33" s="55" t="s">
        <v>63</v>
      </c>
      <c r="C33" s="56"/>
      <c r="D33" s="57"/>
      <c r="E33" s="56"/>
      <c r="F33" s="56"/>
      <c r="G33" s="56"/>
      <c r="H33" s="56"/>
      <c r="I33" s="56"/>
      <c r="J33" s="58"/>
      <c r="K33" s="58"/>
      <c r="L33" s="58"/>
    </row>
    <row r="34" spans="1:20" x14ac:dyDescent="0.55000000000000004">
      <c r="A34" s="2">
        <v>2.0099999999999998</v>
      </c>
      <c r="B34" s="3" t="s">
        <v>64</v>
      </c>
      <c r="C34" s="6">
        <f>4.9+10+6.25</f>
        <v>21.15</v>
      </c>
      <c r="D34" s="8" t="s">
        <v>44</v>
      </c>
      <c r="E34" s="6">
        <v>0</v>
      </c>
      <c r="F34" s="6">
        <f t="shared" ref="F34:F39" si="6">E34*C34</f>
        <v>0</v>
      </c>
      <c r="G34" s="6">
        <f>[4]ค่าแรงต่อหน่วย67!$D$463</f>
        <v>25</v>
      </c>
      <c r="H34" s="6">
        <f t="shared" ref="H34:H39" si="7">G34*C34</f>
        <v>528.75</v>
      </c>
      <c r="I34" s="6">
        <f t="shared" ref="I34:I39" si="8">H34+F34</f>
        <v>528.75</v>
      </c>
      <c r="J34" s="7"/>
      <c r="K34" s="7"/>
      <c r="L34" s="7"/>
      <c r="M34" s="46">
        <v>1</v>
      </c>
      <c r="N34" s="46"/>
      <c r="O34" s="46"/>
    </row>
    <row r="35" spans="1:20" x14ac:dyDescent="0.55000000000000004">
      <c r="A35" s="2">
        <v>2.02</v>
      </c>
      <c r="B35" s="3" t="s">
        <v>65</v>
      </c>
      <c r="C35" s="6">
        <v>26.91</v>
      </c>
      <c r="D35" s="8" t="s">
        <v>44</v>
      </c>
      <c r="E35" s="6">
        <v>0</v>
      </c>
      <c r="F35" s="6">
        <f t="shared" si="6"/>
        <v>0</v>
      </c>
      <c r="G35" s="6">
        <f>[4]ค่าแรงต่อหน่วย67!$D$459</f>
        <v>70</v>
      </c>
      <c r="H35" s="6">
        <f t="shared" si="7"/>
        <v>1883.7</v>
      </c>
      <c r="I35" s="6">
        <f t="shared" si="8"/>
        <v>1883.7</v>
      </c>
      <c r="J35" s="7"/>
      <c r="K35" s="7"/>
      <c r="L35" s="7"/>
      <c r="M35" s="46">
        <v>1</v>
      </c>
      <c r="N35" s="46"/>
      <c r="O35" s="46"/>
    </row>
    <row r="36" spans="1:20" x14ac:dyDescent="0.55000000000000004">
      <c r="A36" s="2">
        <v>2.0299999999999998</v>
      </c>
      <c r="B36" s="3" t="s">
        <v>66</v>
      </c>
      <c r="C36" s="6">
        <f>9.65*0.8</f>
        <v>7.7200000000000006</v>
      </c>
      <c r="D36" s="8" t="s">
        <v>44</v>
      </c>
      <c r="E36" s="6">
        <v>0</v>
      </c>
      <c r="F36" s="6">
        <f t="shared" si="6"/>
        <v>0</v>
      </c>
      <c r="G36" s="6">
        <f>[4]ค่าแรงต่อหน่วย67!$D$471</f>
        <v>40</v>
      </c>
      <c r="H36" s="6">
        <f t="shared" si="7"/>
        <v>308.8</v>
      </c>
      <c r="I36" s="6">
        <f t="shared" si="8"/>
        <v>308.8</v>
      </c>
      <c r="J36" s="7"/>
      <c r="K36" s="7"/>
      <c r="L36" s="7"/>
      <c r="M36" s="46">
        <v>1</v>
      </c>
      <c r="N36" s="46"/>
      <c r="O36" s="46"/>
    </row>
    <row r="37" spans="1:20" x14ac:dyDescent="0.55000000000000004">
      <c r="A37" s="2">
        <v>2.04</v>
      </c>
      <c r="B37" s="3" t="s">
        <v>67</v>
      </c>
      <c r="C37" s="6">
        <v>3</v>
      </c>
      <c r="D37" s="8" t="s">
        <v>54</v>
      </c>
      <c r="E37" s="6">
        <v>0</v>
      </c>
      <c r="F37" s="6">
        <f t="shared" si="6"/>
        <v>0</v>
      </c>
      <c r="G37" s="6">
        <f>[4]ค่าแรงต่อหน่วย67!$D$513</f>
        <v>80</v>
      </c>
      <c r="H37" s="6">
        <f t="shared" si="7"/>
        <v>240</v>
      </c>
      <c r="I37" s="6">
        <f t="shared" si="8"/>
        <v>240</v>
      </c>
      <c r="J37" s="7"/>
      <c r="K37" s="7"/>
      <c r="L37" s="7"/>
      <c r="M37" s="46">
        <v>1</v>
      </c>
      <c r="N37" s="46"/>
      <c r="O37" s="46"/>
    </row>
    <row r="38" spans="1:20" x14ac:dyDescent="0.55000000000000004">
      <c r="A38" s="2">
        <v>2.0499999999999998</v>
      </c>
      <c r="B38" s="3" t="s">
        <v>68</v>
      </c>
      <c r="C38" s="6">
        <v>1</v>
      </c>
      <c r="D38" s="8" t="s">
        <v>54</v>
      </c>
      <c r="E38" s="6">
        <v>0</v>
      </c>
      <c r="F38" s="6">
        <f t="shared" si="6"/>
        <v>0</v>
      </c>
      <c r="G38" s="6">
        <f>[4]ค่าแรงต่อหน่วย67!$D$525</f>
        <v>115</v>
      </c>
      <c r="H38" s="6">
        <f t="shared" si="7"/>
        <v>115</v>
      </c>
      <c r="I38" s="6">
        <f t="shared" si="8"/>
        <v>115</v>
      </c>
      <c r="J38" s="7"/>
      <c r="K38" s="7"/>
      <c r="L38" s="7"/>
      <c r="M38" s="46">
        <v>1</v>
      </c>
      <c r="N38" s="46"/>
      <c r="O38" s="46"/>
    </row>
    <row r="39" spans="1:20" x14ac:dyDescent="0.55000000000000004">
      <c r="A39" s="2">
        <v>2.06</v>
      </c>
      <c r="B39" s="3" t="s">
        <v>69</v>
      </c>
      <c r="C39" s="6">
        <f>(27*2)+(5.72*4)</f>
        <v>76.88</v>
      </c>
      <c r="D39" s="8" t="s">
        <v>70</v>
      </c>
      <c r="E39" s="6">
        <v>0</v>
      </c>
      <c r="F39" s="6">
        <f t="shared" si="6"/>
        <v>0</v>
      </c>
      <c r="G39" s="6">
        <v>15</v>
      </c>
      <c r="H39" s="6">
        <f t="shared" si="7"/>
        <v>1153.1999999999998</v>
      </c>
      <c r="I39" s="6">
        <f t="shared" si="8"/>
        <v>1153.1999999999998</v>
      </c>
      <c r="J39" s="7"/>
      <c r="K39" s="7"/>
      <c r="L39" s="7"/>
      <c r="M39" s="46">
        <v>1</v>
      </c>
      <c r="N39" s="46"/>
      <c r="O39" s="46"/>
    </row>
    <row r="40" spans="1:20" s="59" customFormat="1" x14ac:dyDescent="0.55000000000000004">
      <c r="A40" s="54">
        <v>3</v>
      </c>
      <c r="B40" s="55" t="s">
        <v>72</v>
      </c>
      <c r="C40" s="56"/>
      <c r="D40" s="57"/>
      <c r="E40" s="56"/>
      <c r="F40" s="56"/>
      <c r="G40" s="56"/>
      <c r="H40" s="56"/>
      <c r="I40" s="56"/>
      <c r="J40" s="58"/>
      <c r="K40" s="58"/>
      <c r="L40" s="58"/>
    </row>
    <row r="41" spans="1:20" x14ac:dyDescent="0.55000000000000004">
      <c r="A41" s="2">
        <v>3.25</v>
      </c>
      <c r="B41" s="3" t="s">
        <v>92</v>
      </c>
      <c r="C41" s="6">
        <f>ROUNDDOWN(1155.04+130.32+60.76+50.36+(50.9*2)-2.25,2)</f>
        <v>1496.03</v>
      </c>
      <c r="D41" s="8" t="s">
        <v>44</v>
      </c>
      <c r="E41" s="6">
        <v>0</v>
      </c>
      <c r="F41" s="6">
        <f>E41*C41</f>
        <v>0</v>
      </c>
      <c r="G41" s="6">
        <v>15</v>
      </c>
      <c r="H41" s="6">
        <f>G41*C41</f>
        <v>22440.45</v>
      </c>
      <c r="I41" s="6">
        <f>H41+F41</f>
        <v>22440.45</v>
      </c>
      <c r="J41" s="7"/>
      <c r="K41" s="7"/>
      <c r="L41" s="7"/>
      <c r="M41" s="46">
        <v>1</v>
      </c>
      <c r="N41" s="46"/>
      <c r="O41" s="46"/>
      <c r="R41" s="46"/>
      <c r="S41" s="60"/>
      <c r="T41" s="60"/>
    </row>
    <row r="42" spans="1:20" s="63" customFormat="1" ht="19.5" customHeight="1" x14ac:dyDescent="0.55000000000000004">
      <c r="A42" s="2">
        <v>3.26</v>
      </c>
      <c r="B42" s="14" t="s">
        <v>93</v>
      </c>
      <c r="C42" s="15">
        <f>ROUNDDOWN(1155.04+130.32+60.76+50.36+(50.9*2)-2.25,2)</f>
        <v>1496.03</v>
      </c>
      <c r="D42" s="16" t="s">
        <v>44</v>
      </c>
      <c r="E42" s="15">
        <v>481.27</v>
      </c>
      <c r="F42" s="15">
        <f>E42*C42</f>
        <v>719994.35809999995</v>
      </c>
      <c r="G42" s="15">
        <v>50</v>
      </c>
      <c r="H42" s="15">
        <f>G42*C42</f>
        <v>74801.5</v>
      </c>
      <c r="I42" s="15">
        <f>H42+F42</f>
        <v>794795.85809999995</v>
      </c>
      <c r="J42" s="20"/>
      <c r="K42" s="20"/>
      <c r="L42" s="20"/>
      <c r="M42" s="62">
        <v>1</v>
      </c>
      <c r="N42" s="62"/>
      <c r="O42" s="62"/>
    </row>
    <row r="43" spans="1:20" s="69" customFormat="1" x14ac:dyDescent="0.55000000000000004">
      <c r="A43" s="64">
        <v>6</v>
      </c>
      <c r="B43" s="65" t="s">
        <v>126</v>
      </c>
      <c r="C43" s="66"/>
      <c r="D43" s="67"/>
      <c r="E43" s="68"/>
      <c r="F43" s="66"/>
      <c r="G43" s="66"/>
      <c r="H43" s="66"/>
      <c r="I43" s="66"/>
      <c r="J43" s="58"/>
      <c r="K43" s="58"/>
      <c r="L43" s="58"/>
    </row>
    <row r="44" spans="1:20" s="76" customFormat="1" x14ac:dyDescent="0.55000000000000004">
      <c r="A44" s="70">
        <v>6.02</v>
      </c>
      <c r="B44" s="71" t="s">
        <v>9</v>
      </c>
      <c r="C44" s="72">
        <v>1</v>
      </c>
      <c r="D44" s="73" t="s">
        <v>0</v>
      </c>
      <c r="E44" s="74">
        <v>0</v>
      </c>
      <c r="F44" s="72">
        <f>E44*C44</f>
        <v>0</v>
      </c>
      <c r="G44" s="72">
        <v>10000</v>
      </c>
      <c r="H44" s="72">
        <f>G44*C44</f>
        <v>10000</v>
      </c>
      <c r="I44" s="72">
        <v>10000</v>
      </c>
      <c r="J44" s="75"/>
      <c r="K44" s="75"/>
      <c r="L44" s="75"/>
      <c r="M44" s="76">
        <v>1</v>
      </c>
    </row>
    <row r="45" spans="1:20" s="76" customFormat="1" x14ac:dyDescent="0.55000000000000004">
      <c r="A45" s="70">
        <v>6.03</v>
      </c>
      <c r="B45" s="71" t="s">
        <v>10</v>
      </c>
      <c r="C45" s="72">
        <v>6</v>
      </c>
      <c r="D45" s="73" t="s">
        <v>127</v>
      </c>
      <c r="E45" s="74">
        <f>923*93%</f>
        <v>858.3900000000001</v>
      </c>
      <c r="F45" s="72">
        <f>E45*C45</f>
        <v>5150.34</v>
      </c>
      <c r="G45" s="72">
        <v>0</v>
      </c>
      <c r="H45" s="72">
        <f>G45*C45</f>
        <v>0</v>
      </c>
      <c r="I45" s="72">
        <v>5510.86</v>
      </c>
      <c r="J45" s="75"/>
      <c r="K45" s="75"/>
      <c r="L45" s="75"/>
      <c r="M45" s="76">
        <v>1</v>
      </c>
    </row>
    <row r="46" spans="1:20" s="76" customFormat="1" x14ac:dyDescent="0.55000000000000004">
      <c r="A46" s="70">
        <v>6.04</v>
      </c>
      <c r="B46" s="71" t="s">
        <v>11</v>
      </c>
      <c r="C46" s="72">
        <v>457.5</v>
      </c>
      <c r="D46" s="73" t="s">
        <v>41</v>
      </c>
      <c r="E46" s="74">
        <v>177.63</v>
      </c>
      <c r="F46" s="72">
        <f>E46*C46</f>
        <v>81265.724999999991</v>
      </c>
      <c r="G46" s="72">
        <v>0</v>
      </c>
      <c r="H46" s="72">
        <f>G46*C46</f>
        <v>0</v>
      </c>
      <c r="I46" s="72">
        <v>86954.33</v>
      </c>
      <c r="J46" s="75"/>
      <c r="K46" s="75"/>
      <c r="L46" s="75"/>
      <c r="M46" s="76">
        <v>1</v>
      </c>
    </row>
    <row r="47" spans="1:20" s="78" customFormat="1" ht="19.5" customHeight="1" x14ac:dyDescent="0.55000000000000004">
      <c r="A47" s="21"/>
      <c r="B47" s="22" t="s">
        <v>134</v>
      </c>
      <c r="C47" s="23"/>
      <c r="D47" s="24"/>
      <c r="E47" s="23"/>
      <c r="F47" s="23"/>
      <c r="G47" s="23"/>
      <c r="H47" s="23"/>
      <c r="I47" s="23">
        <f>(SUM(I9:I42)*1.304)+(SUM(I44:I46))</f>
        <v>1332566.4720817215</v>
      </c>
      <c r="J47" s="25" t="e">
        <f>(I47*100)/J7</f>
        <v>#REF!</v>
      </c>
      <c r="K47" s="25">
        <v>20</v>
      </c>
      <c r="L47" s="25" t="e">
        <f>J7*(K47/100)</f>
        <v>#REF!</v>
      </c>
      <c r="M47" s="77"/>
      <c r="N47" s="77"/>
      <c r="O47" s="77"/>
    </row>
    <row r="48" spans="1:20" s="59" customFormat="1" x14ac:dyDescent="0.55000000000000004">
      <c r="A48" s="54">
        <v>2</v>
      </c>
      <c r="B48" s="55" t="s">
        <v>63</v>
      </c>
      <c r="C48" s="56"/>
      <c r="D48" s="57"/>
      <c r="E48" s="56"/>
      <c r="F48" s="56"/>
      <c r="G48" s="56"/>
      <c r="H48" s="56"/>
      <c r="I48" s="56"/>
      <c r="J48" s="58"/>
      <c r="K48" s="58"/>
      <c r="L48" s="58"/>
    </row>
    <row r="49" spans="1:21" x14ac:dyDescent="0.55000000000000004">
      <c r="A49" s="2">
        <v>2.0699999999999998</v>
      </c>
      <c r="B49" s="3" t="s">
        <v>71</v>
      </c>
      <c r="C49" s="6">
        <f>334.4</f>
        <v>334.4</v>
      </c>
      <c r="D49" s="8" t="s">
        <v>44</v>
      </c>
      <c r="E49" s="6">
        <v>0</v>
      </c>
      <c r="F49" s="6">
        <f>E49*C49</f>
        <v>0</v>
      </c>
      <c r="G49" s="6">
        <v>15</v>
      </c>
      <c r="H49" s="6">
        <f>G49*C49</f>
        <v>5016</v>
      </c>
      <c r="I49" s="6">
        <f>H49+F49</f>
        <v>5016</v>
      </c>
      <c r="J49" s="7"/>
      <c r="K49" s="7"/>
      <c r="L49" s="7"/>
      <c r="M49" s="46">
        <v>2</v>
      </c>
      <c r="N49" s="46"/>
      <c r="O49" s="46"/>
    </row>
    <row r="50" spans="1:21" s="59" customFormat="1" x14ac:dyDescent="0.55000000000000004">
      <c r="A50" s="54">
        <v>3</v>
      </c>
      <c r="B50" s="55" t="s">
        <v>72</v>
      </c>
      <c r="C50" s="56"/>
      <c r="D50" s="57"/>
      <c r="E50" s="56"/>
      <c r="F50" s="56"/>
      <c r="G50" s="56"/>
      <c r="H50" s="56"/>
      <c r="I50" s="56"/>
      <c r="J50" s="58"/>
      <c r="K50" s="58"/>
      <c r="L50" s="58"/>
    </row>
    <row r="51" spans="1:21" x14ac:dyDescent="0.55000000000000004">
      <c r="A51" s="2">
        <v>3.01</v>
      </c>
      <c r="B51" s="3" t="s">
        <v>73</v>
      </c>
      <c r="C51" s="6">
        <v>75</v>
      </c>
      <c r="D51" s="8" t="s">
        <v>74</v>
      </c>
      <c r="E51" s="6">
        <f>348*93%</f>
        <v>323.64000000000004</v>
      </c>
      <c r="F51" s="6">
        <f t="shared" ref="F51:F70" si="9">E51*C51</f>
        <v>24273.000000000004</v>
      </c>
      <c r="G51" s="6">
        <v>0</v>
      </c>
      <c r="H51" s="6">
        <f t="shared" ref="H51:H71" si="10">G51*C51</f>
        <v>0</v>
      </c>
      <c r="I51" s="6">
        <f t="shared" ref="I51:I71" si="11">H51+F51</f>
        <v>24273.000000000004</v>
      </c>
      <c r="J51" s="7"/>
      <c r="K51" s="7"/>
      <c r="L51" s="7"/>
      <c r="M51" s="46">
        <v>2</v>
      </c>
      <c r="N51" s="46"/>
      <c r="O51" s="46"/>
    </row>
    <row r="52" spans="1:21" x14ac:dyDescent="0.55000000000000004">
      <c r="A52" s="2">
        <v>3.02</v>
      </c>
      <c r="B52" s="3" t="s">
        <v>75</v>
      </c>
      <c r="C52" s="6">
        <f>ROUNDDOWN(0.3*0.3*0.15*75,2)</f>
        <v>1.01</v>
      </c>
      <c r="D52" s="8" t="s">
        <v>76</v>
      </c>
      <c r="E52" s="6">
        <v>0</v>
      </c>
      <c r="F52" s="6">
        <f t="shared" si="9"/>
        <v>0</v>
      </c>
      <c r="G52" s="6">
        <f>[4]ค่าแรงต่อหน่วย67!$D$92</f>
        <v>327</v>
      </c>
      <c r="H52" s="6">
        <f t="shared" si="10"/>
        <v>330.27</v>
      </c>
      <c r="I52" s="6">
        <f t="shared" si="11"/>
        <v>330.27</v>
      </c>
      <c r="J52" s="7"/>
      <c r="K52" s="7"/>
      <c r="L52" s="7"/>
      <c r="M52" s="46">
        <v>2</v>
      </c>
      <c r="N52" s="46"/>
      <c r="O52" s="46"/>
    </row>
    <row r="53" spans="1:21" x14ac:dyDescent="0.55000000000000004">
      <c r="A53" s="2">
        <v>3.03</v>
      </c>
      <c r="B53" s="3" t="s">
        <v>48</v>
      </c>
      <c r="C53" s="6">
        <f>SUM(C54:C59)</f>
        <v>22255.34</v>
      </c>
      <c r="D53" s="8" t="s">
        <v>41</v>
      </c>
      <c r="E53" s="6">
        <v>0</v>
      </c>
      <c r="F53" s="6">
        <f t="shared" si="9"/>
        <v>0</v>
      </c>
      <c r="G53" s="6">
        <v>10</v>
      </c>
      <c r="H53" s="6">
        <f t="shared" si="10"/>
        <v>222553.4</v>
      </c>
      <c r="I53" s="6">
        <f t="shared" si="11"/>
        <v>222553.4</v>
      </c>
      <c r="J53" s="7"/>
      <c r="K53" s="7"/>
      <c r="L53" s="7"/>
      <c r="M53" s="46">
        <v>2</v>
      </c>
      <c r="N53" s="46"/>
      <c r="O53" s="46"/>
    </row>
    <row r="54" spans="1:21" x14ac:dyDescent="0.55000000000000004">
      <c r="A54" s="2">
        <v>3.04</v>
      </c>
      <c r="B54" s="3" t="s">
        <v>49</v>
      </c>
      <c r="C54" s="6">
        <f>ROUNDDOWN(401.23*3.06,2)</f>
        <v>1227.76</v>
      </c>
      <c r="D54" s="8" t="s">
        <v>41</v>
      </c>
      <c r="E54" s="6">
        <f>[4]มีนาคม68!$H$51</f>
        <v>22.85</v>
      </c>
      <c r="F54" s="6">
        <f t="shared" si="9"/>
        <v>28054.316000000003</v>
      </c>
      <c r="G54" s="6">
        <v>0</v>
      </c>
      <c r="H54" s="6">
        <f t="shared" si="10"/>
        <v>0</v>
      </c>
      <c r="I54" s="6">
        <f t="shared" si="11"/>
        <v>28054.316000000003</v>
      </c>
      <c r="J54" s="7"/>
      <c r="K54" s="7"/>
      <c r="L54" s="7"/>
      <c r="M54" s="46">
        <v>2</v>
      </c>
      <c r="N54" s="46"/>
      <c r="O54" s="46"/>
    </row>
    <row r="55" spans="1:21" x14ac:dyDescent="0.55000000000000004">
      <c r="A55" s="2">
        <v>3.05</v>
      </c>
      <c r="B55" s="3" t="s">
        <v>77</v>
      </c>
      <c r="C55" s="6">
        <f>ROUNDDOWN(716.22*2.47,2)</f>
        <v>1769.06</v>
      </c>
      <c r="D55" s="8" t="s">
        <v>41</v>
      </c>
      <c r="E55" s="6">
        <f>ROUNDDOWN([4]มีนาคม68!$G$59,2)</f>
        <v>24.75</v>
      </c>
      <c r="F55" s="6">
        <f t="shared" si="9"/>
        <v>43784.235000000001</v>
      </c>
      <c r="G55" s="6">
        <v>0</v>
      </c>
      <c r="H55" s="6">
        <f t="shared" si="10"/>
        <v>0</v>
      </c>
      <c r="I55" s="6">
        <f t="shared" si="11"/>
        <v>43784.235000000001</v>
      </c>
      <c r="J55" s="7"/>
      <c r="K55" s="7"/>
      <c r="L55" s="7"/>
      <c r="M55" s="46">
        <v>2</v>
      </c>
      <c r="N55" s="46"/>
      <c r="O55" s="46"/>
    </row>
    <row r="56" spans="1:21" x14ac:dyDescent="0.55000000000000004">
      <c r="A56" s="2">
        <v>3.06</v>
      </c>
      <c r="B56" s="3" t="s">
        <v>50</v>
      </c>
      <c r="C56" s="6">
        <f>ROUNDDOWN((956.18*3.34)+Sheet3!E5,2)</f>
        <v>5590.42</v>
      </c>
      <c r="D56" s="8" t="s">
        <v>41</v>
      </c>
      <c r="E56" s="6">
        <v>25.1</v>
      </c>
      <c r="F56" s="6">
        <f t="shared" si="9"/>
        <v>140319.54200000002</v>
      </c>
      <c r="G56" s="6">
        <v>0</v>
      </c>
      <c r="H56" s="6">
        <f t="shared" si="10"/>
        <v>0</v>
      </c>
      <c r="I56" s="6">
        <f t="shared" si="11"/>
        <v>140319.54200000002</v>
      </c>
      <c r="J56" s="7"/>
      <c r="K56" s="7"/>
      <c r="L56" s="7"/>
      <c r="M56" s="46">
        <v>2</v>
      </c>
      <c r="N56" s="46"/>
      <c r="O56" s="46"/>
      <c r="R56" s="46"/>
    </row>
    <row r="57" spans="1:21" x14ac:dyDescent="0.55000000000000004">
      <c r="A57" s="2">
        <v>3.07</v>
      </c>
      <c r="B57" s="3" t="s">
        <v>51</v>
      </c>
      <c r="C57" s="6">
        <f>ROUNDDOWN((92.9+(4.5*3))*5.14,2)</f>
        <v>546.89</v>
      </c>
      <c r="D57" s="8" t="s">
        <v>41</v>
      </c>
      <c r="E57" s="6">
        <v>21.35</v>
      </c>
      <c r="F57" s="6">
        <f t="shared" si="9"/>
        <v>11676.101500000001</v>
      </c>
      <c r="G57" s="6">
        <v>0</v>
      </c>
      <c r="H57" s="6">
        <f t="shared" si="10"/>
        <v>0</v>
      </c>
      <c r="I57" s="6">
        <f t="shared" si="11"/>
        <v>11676.101500000001</v>
      </c>
      <c r="J57" s="7"/>
      <c r="K57" s="7"/>
      <c r="L57" s="7"/>
      <c r="M57" s="46">
        <v>2</v>
      </c>
      <c r="N57" s="46"/>
      <c r="O57" s="46">
        <f>0.038*4</f>
        <v>0.152</v>
      </c>
      <c r="R57" s="46"/>
    </row>
    <row r="58" spans="1:21" x14ac:dyDescent="0.55000000000000004">
      <c r="A58" s="2">
        <v>3.08</v>
      </c>
      <c r="B58" s="3" t="s">
        <v>52</v>
      </c>
      <c r="C58" s="6">
        <f>ROUNDDOWN(636.02*9.52,2)</f>
        <v>6054.91</v>
      </c>
      <c r="D58" s="8" t="s">
        <v>41</v>
      </c>
      <c r="E58" s="6">
        <v>31.64</v>
      </c>
      <c r="F58" s="6">
        <f t="shared" si="9"/>
        <v>191577.3524</v>
      </c>
      <c r="G58" s="6">
        <v>0</v>
      </c>
      <c r="H58" s="6">
        <f t="shared" si="10"/>
        <v>0</v>
      </c>
      <c r="I58" s="6">
        <f t="shared" si="11"/>
        <v>191577.3524</v>
      </c>
      <c r="J58" s="7"/>
      <c r="K58" s="7"/>
      <c r="L58" s="7"/>
      <c r="M58" s="46">
        <v>2</v>
      </c>
      <c r="N58" s="46" t="s">
        <v>78</v>
      </c>
      <c r="O58" s="46">
        <f>0.15*4</f>
        <v>0.6</v>
      </c>
      <c r="R58" s="46"/>
      <c r="S58" s="60"/>
      <c r="T58" s="60"/>
      <c r="U58" s="61"/>
    </row>
    <row r="59" spans="1:21" x14ac:dyDescent="0.55000000000000004">
      <c r="A59" s="2">
        <v>3.09</v>
      </c>
      <c r="B59" s="3" t="s">
        <v>79</v>
      </c>
      <c r="C59" s="6">
        <f>ROUNDDOWN((417.15+170.24)*12.03,2)</f>
        <v>7066.3</v>
      </c>
      <c r="D59" s="8" t="s">
        <v>41</v>
      </c>
      <c r="E59" s="6">
        <v>29.63</v>
      </c>
      <c r="F59" s="6">
        <f t="shared" si="9"/>
        <v>209374.46900000001</v>
      </c>
      <c r="G59" s="6">
        <v>0</v>
      </c>
      <c r="H59" s="6">
        <f t="shared" si="10"/>
        <v>0</v>
      </c>
      <c r="I59" s="6">
        <f t="shared" si="11"/>
        <v>209374.46900000001</v>
      </c>
      <c r="J59" s="7"/>
      <c r="K59" s="7"/>
      <c r="L59" s="7"/>
      <c r="M59" s="46">
        <v>2</v>
      </c>
      <c r="N59" s="46" t="s">
        <v>80</v>
      </c>
      <c r="O59" s="46">
        <f>0.125+0.125+0.075+0.075</f>
        <v>0.4</v>
      </c>
      <c r="R59" s="46"/>
      <c r="S59" s="60"/>
      <c r="T59" s="60"/>
      <c r="U59" s="61"/>
    </row>
    <row r="60" spans="1:21" x14ac:dyDescent="0.55000000000000004">
      <c r="A60" s="2">
        <v>3.1</v>
      </c>
      <c r="B60" s="3" t="s">
        <v>53</v>
      </c>
      <c r="C60" s="6">
        <f>75+4</f>
        <v>79</v>
      </c>
      <c r="D60" s="8" t="s">
        <v>54</v>
      </c>
      <c r="E60" s="6">
        <f>238*93%</f>
        <v>221.34</v>
      </c>
      <c r="F60" s="6">
        <f t="shared" si="9"/>
        <v>17485.86</v>
      </c>
      <c r="G60" s="6">
        <v>0</v>
      </c>
      <c r="H60" s="6">
        <f t="shared" si="10"/>
        <v>0</v>
      </c>
      <c r="I60" s="6">
        <f t="shared" si="11"/>
        <v>17485.86</v>
      </c>
      <c r="J60" s="7"/>
      <c r="K60" s="7"/>
      <c r="L60" s="7"/>
      <c r="M60" s="46">
        <v>2</v>
      </c>
      <c r="N60" s="46"/>
      <c r="O60" s="46"/>
      <c r="R60" s="46"/>
      <c r="S60" s="60"/>
      <c r="T60" s="60"/>
      <c r="U60" s="61"/>
    </row>
    <row r="61" spans="1:21" x14ac:dyDescent="0.55000000000000004">
      <c r="A61" s="2">
        <v>3.11</v>
      </c>
      <c r="B61" s="3" t="s">
        <v>166</v>
      </c>
      <c r="C61" s="6">
        <v>316</v>
      </c>
      <c r="D61" s="8" t="s">
        <v>54</v>
      </c>
      <c r="E61" s="6">
        <v>262</v>
      </c>
      <c r="F61" s="6">
        <f t="shared" si="9"/>
        <v>82792</v>
      </c>
      <c r="G61" s="6">
        <v>0</v>
      </c>
      <c r="H61" s="6">
        <f t="shared" si="10"/>
        <v>0</v>
      </c>
      <c r="I61" s="6">
        <f t="shared" si="11"/>
        <v>82792</v>
      </c>
      <c r="J61" s="7"/>
      <c r="K61" s="7"/>
      <c r="L61" s="7"/>
      <c r="M61" s="46">
        <v>2</v>
      </c>
      <c r="N61" s="46"/>
      <c r="O61" s="46"/>
      <c r="R61" s="46"/>
      <c r="S61" s="60"/>
      <c r="T61" s="60"/>
      <c r="U61" s="61"/>
    </row>
    <row r="62" spans="1:21" x14ac:dyDescent="0.55000000000000004">
      <c r="A62" s="2">
        <v>3.12</v>
      </c>
      <c r="B62" s="3" t="s">
        <v>81</v>
      </c>
      <c r="C62" s="6">
        <f>831.8+(29.71*2)-17.5</f>
        <v>873.71999999999991</v>
      </c>
      <c r="D62" s="8" t="s">
        <v>44</v>
      </c>
      <c r="E62" s="6">
        <v>230.45</v>
      </c>
      <c r="F62" s="6">
        <f t="shared" si="9"/>
        <v>201348.77399999998</v>
      </c>
      <c r="G62" s="6">
        <v>70</v>
      </c>
      <c r="H62" s="6">
        <f t="shared" si="10"/>
        <v>61160.399999999994</v>
      </c>
      <c r="I62" s="6">
        <f t="shared" si="11"/>
        <v>262509.174</v>
      </c>
      <c r="J62" s="7"/>
      <c r="K62" s="7"/>
      <c r="L62" s="7"/>
      <c r="M62" s="46">
        <v>2</v>
      </c>
      <c r="N62" s="46" t="s">
        <v>82</v>
      </c>
      <c r="O62" s="46">
        <f>0.15+0.15+0.1+0.1</f>
        <v>0.5</v>
      </c>
      <c r="R62" s="46"/>
      <c r="S62" s="60"/>
      <c r="T62" s="60"/>
      <c r="U62" s="61"/>
    </row>
    <row r="63" spans="1:21" x14ac:dyDescent="0.55000000000000004">
      <c r="A63" s="2"/>
      <c r="B63" s="3" t="s">
        <v>81</v>
      </c>
      <c r="C63" s="6">
        <v>17.5</v>
      </c>
      <c r="D63" s="8" t="s">
        <v>44</v>
      </c>
      <c r="E63" s="6">
        <v>407</v>
      </c>
      <c r="F63" s="6">
        <f t="shared" si="9"/>
        <v>7122.5</v>
      </c>
      <c r="G63" s="6">
        <v>70</v>
      </c>
      <c r="H63" s="6">
        <f t="shared" si="10"/>
        <v>1225</v>
      </c>
      <c r="I63" s="6">
        <f t="shared" si="11"/>
        <v>8347.5</v>
      </c>
      <c r="J63" s="7"/>
      <c r="K63" s="7"/>
      <c r="L63" s="7"/>
      <c r="M63" s="46"/>
      <c r="N63" s="46"/>
      <c r="O63" s="46"/>
      <c r="R63" s="46"/>
      <c r="S63" s="60"/>
      <c r="T63" s="60"/>
      <c r="U63" s="61"/>
    </row>
    <row r="64" spans="1:21" x14ac:dyDescent="0.55000000000000004">
      <c r="A64" s="2">
        <v>3.13</v>
      </c>
      <c r="B64" s="3" t="s">
        <v>83</v>
      </c>
      <c r="C64" s="6">
        <f>45+22+(5.56*4)+(7.67*4)</f>
        <v>119.91999999999999</v>
      </c>
      <c r="D64" s="8" t="s">
        <v>70</v>
      </c>
      <c r="E64" s="6">
        <v>220</v>
      </c>
      <c r="F64" s="6">
        <f t="shared" si="9"/>
        <v>26382.399999999998</v>
      </c>
      <c r="G64" s="6">
        <v>50</v>
      </c>
      <c r="H64" s="6">
        <f t="shared" si="10"/>
        <v>5995.9999999999991</v>
      </c>
      <c r="I64" s="6">
        <f t="shared" si="11"/>
        <v>32378.399999999998</v>
      </c>
      <c r="J64" s="7"/>
      <c r="K64" s="7"/>
      <c r="L64" s="7"/>
      <c r="M64" s="46">
        <v>2</v>
      </c>
      <c r="N64" s="46"/>
      <c r="O64" s="46"/>
      <c r="R64" s="46"/>
      <c r="S64" s="60"/>
      <c r="T64" s="60"/>
      <c r="U64" s="61"/>
    </row>
    <row r="65" spans="1:22" x14ac:dyDescent="0.55000000000000004">
      <c r="A65" s="2">
        <v>3.14</v>
      </c>
      <c r="B65" s="3" t="s">
        <v>84</v>
      </c>
      <c r="C65" s="6">
        <v>21.85</v>
      </c>
      <c r="D65" s="8" t="s">
        <v>70</v>
      </c>
      <c r="E65" s="6">
        <f>482.67/3</f>
        <v>160.89000000000001</v>
      </c>
      <c r="F65" s="6">
        <f t="shared" si="9"/>
        <v>3515.4465000000005</v>
      </c>
      <c r="G65" s="6">
        <v>45</v>
      </c>
      <c r="H65" s="6">
        <f t="shared" si="10"/>
        <v>983.25000000000011</v>
      </c>
      <c r="I65" s="6">
        <f t="shared" si="11"/>
        <v>4498.6965000000009</v>
      </c>
      <c r="J65" s="7"/>
      <c r="K65" s="7"/>
      <c r="L65" s="7"/>
      <c r="M65" s="46">
        <v>2</v>
      </c>
      <c r="N65" s="46"/>
      <c r="O65" s="46"/>
      <c r="R65" s="46"/>
      <c r="S65" s="60"/>
      <c r="T65" s="60"/>
      <c r="U65" s="61"/>
    </row>
    <row r="66" spans="1:22" x14ac:dyDescent="0.55000000000000004">
      <c r="A66" s="2">
        <v>3.24</v>
      </c>
      <c r="B66" s="3" t="s">
        <v>59</v>
      </c>
      <c r="C66" s="6">
        <f>ROUNDDOWN((716.22*0.152)+(952.68*0.2)+(636.02*0.4)+(587.39*0.5)+(0.3*24*5*2)+143.52,2)</f>
        <v>1063.02</v>
      </c>
      <c r="D66" s="8" t="s">
        <v>44</v>
      </c>
      <c r="E66" s="6">
        <f>'[4]วัสดุมวลรวมเรียงลำดับตาม60 ใหม่'!$G$713</f>
        <v>7.2008399999999995</v>
      </c>
      <c r="F66" s="6">
        <f t="shared" si="9"/>
        <v>7654.6369367999996</v>
      </c>
      <c r="G66" s="6">
        <f>[4]ค่าแรงต่อหน่วย67!$D$301</f>
        <v>30</v>
      </c>
      <c r="H66" s="6">
        <f t="shared" si="10"/>
        <v>31890.6</v>
      </c>
      <c r="I66" s="6">
        <f t="shared" si="11"/>
        <v>39545.2369368</v>
      </c>
      <c r="J66" s="7"/>
      <c r="K66" s="7"/>
      <c r="L66" s="7"/>
      <c r="M66" s="46">
        <v>2</v>
      </c>
      <c r="N66" s="46" t="s">
        <v>91</v>
      </c>
      <c r="O66" s="46">
        <f>0.05*4</f>
        <v>0.2</v>
      </c>
      <c r="R66" s="46"/>
      <c r="S66" s="60"/>
      <c r="T66" s="60"/>
      <c r="U66" s="61"/>
    </row>
    <row r="67" spans="1:22" ht="19.5" customHeight="1" x14ac:dyDescent="0.55000000000000004">
      <c r="A67" s="2">
        <v>3.32</v>
      </c>
      <c r="B67" s="3" t="s">
        <v>99</v>
      </c>
      <c r="C67" s="6">
        <f>2.89</f>
        <v>2.89</v>
      </c>
      <c r="D67" s="8" t="s">
        <v>44</v>
      </c>
      <c r="E67" s="6">
        <v>890</v>
      </c>
      <c r="F67" s="6">
        <f t="shared" si="9"/>
        <v>2572.1</v>
      </c>
      <c r="G67" s="6">
        <v>70</v>
      </c>
      <c r="H67" s="6">
        <f t="shared" si="10"/>
        <v>202.3</v>
      </c>
      <c r="I67" s="6">
        <f t="shared" si="11"/>
        <v>2774.4</v>
      </c>
      <c r="J67" s="7"/>
      <c r="K67" s="7"/>
      <c r="L67" s="7"/>
      <c r="M67" s="46">
        <v>2</v>
      </c>
      <c r="N67" s="46"/>
      <c r="O67" s="46"/>
    </row>
    <row r="68" spans="1:22" ht="19.149999999999999" customHeight="1" x14ac:dyDescent="0.55000000000000004">
      <c r="A68" s="2">
        <v>3.33</v>
      </c>
      <c r="B68" s="3" t="s">
        <v>100</v>
      </c>
      <c r="C68" s="6">
        <v>334.4</v>
      </c>
      <c r="D68" s="8" t="s">
        <v>44</v>
      </c>
      <c r="E68" s="6">
        <v>0</v>
      </c>
      <c r="F68" s="6">
        <f t="shared" si="9"/>
        <v>0</v>
      </c>
      <c r="G68" s="6">
        <f>[4]ค่าแรงต่อหน่วย67!$D$161</f>
        <v>25</v>
      </c>
      <c r="H68" s="6">
        <f t="shared" si="10"/>
        <v>8360</v>
      </c>
      <c r="I68" s="6">
        <f t="shared" si="11"/>
        <v>8360</v>
      </c>
      <c r="J68" s="7"/>
      <c r="K68" s="7"/>
      <c r="L68" s="7"/>
      <c r="M68" s="46">
        <v>2</v>
      </c>
      <c r="N68" s="46"/>
      <c r="O68" s="46"/>
    </row>
    <row r="69" spans="1:22" ht="19.5" customHeight="1" x14ac:dyDescent="0.55000000000000004">
      <c r="A69" s="2">
        <v>3.34</v>
      </c>
      <c r="B69" s="3" t="s">
        <v>101</v>
      </c>
      <c r="C69" s="6">
        <f>ROUNDUP([1]Sheet11!K8,2)</f>
        <v>152.92999999999998</v>
      </c>
      <c r="D69" s="8" t="s">
        <v>44</v>
      </c>
      <c r="E69" s="6">
        <f>'[4]วัสดุมวลรวมเรียงลำดับตาม60 ใหม่'!$G$701</f>
        <v>42.315000000000005</v>
      </c>
      <c r="F69" s="6">
        <f t="shared" si="9"/>
        <v>6471.2329499999996</v>
      </c>
      <c r="G69" s="6">
        <f>[4]ค่าแรงต่อหน่วย67!$D$439</f>
        <v>30</v>
      </c>
      <c r="H69" s="6">
        <f t="shared" si="10"/>
        <v>4587.8999999999996</v>
      </c>
      <c r="I69" s="6">
        <f t="shared" si="11"/>
        <v>11059.132949999999</v>
      </c>
      <c r="J69" s="7"/>
      <c r="K69" s="7"/>
      <c r="L69" s="7"/>
      <c r="M69" s="46">
        <v>2</v>
      </c>
      <c r="N69" s="46"/>
      <c r="O69" s="46"/>
      <c r="V69" s="47">
        <f>0.1+0.1+0.05+0.05</f>
        <v>0.3</v>
      </c>
    </row>
    <row r="70" spans="1:22" ht="19.5" customHeight="1" x14ac:dyDescent="0.55000000000000004">
      <c r="A70" s="2"/>
      <c r="B70" s="79" t="s">
        <v>159</v>
      </c>
      <c r="C70" s="80">
        <f>1.46*6*5</f>
        <v>43.8</v>
      </c>
      <c r="D70" s="81" t="s">
        <v>44</v>
      </c>
      <c r="E70" s="80">
        <v>243.8</v>
      </c>
      <c r="F70" s="80">
        <f t="shared" si="9"/>
        <v>10678.44</v>
      </c>
      <c r="G70" s="80">
        <v>0</v>
      </c>
      <c r="H70" s="80">
        <f t="shared" si="10"/>
        <v>0</v>
      </c>
      <c r="I70" s="80">
        <f t="shared" si="11"/>
        <v>10678.44</v>
      </c>
      <c r="J70" s="7"/>
      <c r="K70" s="7"/>
      <c r="L70" s="7"/>
      <c r="M70" s="46"/>
      <c r="N70" s="46"/>
      <c r="O70" s="46"/>
    </row>
    <row r="71" spans="1:22" ht="19.5" customHeight="1" x14ac:dyDescent="0.55000000000000004">
      <c r="A71" s="2"/>
      <c r="B71" s="82" t="s">
        <v>160</v>
      </c>
      <c r="C71" s="83">
        <v>5</v>
      </c>
      <c r="D71" s="84" t="s">
        <v>128</v>
      </c>
      <c r="E71" s="85"/>
      <c r="F71" s="85"/>
      <c r="G71" s="85">
        <f>350*2</f>
        <v>700</v>
      </c>
      <c r="H71" s="80">
        <f t="shared" si="10"/>
        <v>3500</v>
      </c>
      <c r="I71" s="80">
        <f t="shared" si="11"/>
        <v>3500</v>
      </c>
      <c r="J71" s="7"/>
      <c r="K71" s="7"/>
      <c r="L71" s="7"/>
      <c r="M71" s="46"/>
      <c r="N71" s="46"/>
      <c r="O71" s="46"/>
    </row>
    <row r="72" spans="1:22" ht="19.5" customHeight="1" x14ac:dyDescent="0.55000000000000004">
      <c r="A72" s="2"/>
      <c r="B72" s="86" t="s">
        <v>162</v>
      </c>
      <c r="C72" s="85">
        <f>(2.4*6*6)+(334.2*2)</f>
        <v>754.8</v>
      </c>
      <c r="D72" s="87" t="s">
        <v>44</v>
      </c>
      <c r="E72" s="85">
        <f>252.19+(400/2.88)+(600/2.88)</f>
        <v>599.41222222222223</v>
      </c>
      <c r="F72" s="88">
        <f>E72*C72</f>
        <v>452436.3453333333</v>
      </c>
      <c r="G72" s="85">
        <v>0</v>
      </c>
      <c r="H72" s="88">
        <f>G72*C72</f>
        <v>0</v>
      </c>
      <c r="I72" s="88">
        <f>H72+F72</f>
        <v>452436.3453333333</v>
      </c>
      <c r="J72" s="7"/>
      <c r="K72" s="7"/>
      <c r="L72" s="7"/>
      <c r="M72" s="46"/>
      <c r="N72" s="46"/>
      <c r="O72" s="46"/>
    </row>
    <row r="73" spans="1:22" ht="19.5" customHeight="1" x14ac:dyDescent="0.55000000000000004">
      <c r="A73" s="2"/>
      <c r="B73" s="86" t="s">
        <v>163</v>
      </c>
      <c r="C73" s="83"/>
      <c r="D73" s="84"/>
      <c r="E73" s="85"/>
      <c r="F73" s="85"/>
      <c r="G73" s="85"/>
      <c r="H73" s="85"/>
      <c r="I73" s="85"/>
      <c r="J73" s="7"/>
      <c r="K73" s="7"/>
      <c r="L73" s="7"/>
      <c r="M73" s="46"/>
      <c r="N73" s="46"/>
      <c r="O73" s="46"/>
    </row>
    <row r="74" spans="1:22" ht="19.5" customHeight="1" x14ac:dyDescent="0.55000000000000004">
      <c r="A74" s="2"/>
      <c r="B74" s="86" t="s">
        <v>164</v>
      </c>
      <c r="C74" s="6">
        <v>20</v>
      </c>
      <c r="D74" s="8" t="s">
        <v>128</v>
      </c>
      <c r="E74" s="85">
        <v>0</v>
      </c>
      <c r="F74" s="88">
        <f t="shared" ref="F74" si="12">E74*C74</f>
        <v>0</v>
      </c>
      <c r="G74" s="85">
        <f>350*4</f>
        <v>1400</v>
      </c>
      <c r="H74" s="88">
        <f t="shared" ref="H74" si="13">G74*C74</f>
        <v>28000</v>
      </c>
      <c r="I74" s="88">
        <f t="shared" ref="I74" si="14">H74+F74</f>
        <v>28000</v>
      </c>
      <c r="J74" s="7"/>
      <c r="K74" s="7"/>
      <c r="L74" s="7"/>
      <c r="M74" s="46"/>
      <c r="N74" s="46"/>
      <c r="O74" s="46"/>
    </row>
    <row r="75" spans="1:22" s="59" customFormat="1" ht="19.149999999999999" customHeight="1" x14ac:dyDescent="0.55000000000000004">
      <c r="A75" s="54">
        <v>4</v>
      </c>
      <c r="B75" s="55" t="s">
        <v>102</v>
      </c>
      <c r="C75" s="56"/>
      <c r="D75" s="57"/>
      <c r="E75" s="56"/>
      <c r="F75" s="56">
        <f>E75*C75</f>
        <v>0</v>
      </c>
      <c r="G75" s="56"/>
      <c r="H75" s="56"/>
      <c r="I75" s="56"/>
      <c r="J75" s="58"/>
      <c r="K75" s="58"/>
      <c r="L75" s="58"/>
    </row>
    <row r="76" spans="1:22" ht="19.149999999999999" customHeight="1" x14ac:dyDescent="0.55000000000000004">
      <c r="A76" s="2">
        <v>4.01</v>
      </c>
      <c r="B76" s="3" t="s">
        <v>103</v>
      </c>
      <c r="C76" s="6">
        <v>211</v>
      </c>
      <c r="D76" s="8" t="s">
        <v>70</v>
      </c>
      <c r="E76" s="6">
        <v>68.42</v>
      </c>
      <c r="F76" s="6">
        <f>E76*C76</f>
        <v>14436.62</v>
      </c>
      <c r="G76" s="6">
        <v>0</v>
      </c>
      <c r="H76" s="6">
        <f>G76*C76</f>
        <v>0</v>
      </c>
      <c r="I76" s="6">
        <f>H76+F76</f>
        <v>14436.62</v>
      </c>
      <c r="J76" s="7"/>
      <c r="K76" s="7"/>
      <c r="L76" s="7"/>
      <c r="M76" s="46">
        <v>2</v>
      </c>
      <c r="N76" s="46">
        <f>1.7*3</f>
        <v>5.0999999999999996</v>
      </c>
      <c r="O76" s="46"/>
      <c r="V76" s="47">
        <f>V69*25*5*2</f>
        <v>75</v>
      </c>
    </row>
    <row r="77" spans="1:22" ht="19.149999999999999" customHeight="1" x14ac:dyDescent="0.55000000000000004">
      <c r="A77" s="2">
        <v>4.0199999999999996</v>
      </c>
      <c r="B77" s="3" t="s">
        <v>104</v>
      </c>
      <c r="C77" s="6">
        <v>72.42</v>
      </c>
      <c r="D77" s="8" t="s">
        <v>70</v>
      </c>
      <c r="E77" s="6">
        <f>74.4/2.5</f>
        <v>29.76</v>
      </c>
      <c r="F77" s="6">
        <f>E77*C77</f>
        <v>2155.2192</v>
      </c>
      <c r="G77" s="6">
        <v>0</v>
      </c>
      <c r="H77" s="6">
        <f>G77*C77</f>
        <v>0</v>
      </c>
      <c r="I77" s="6">
        <f>H77+F77</f>
        <v>2155.2192</v>
      </c>
      <c r="J77" s="7"/>
      <c r="K77" s="7"/>
      <c r="L77" s="7"/>
      <c r="M77" s="46">
        <v>2</v>
      </c>
      <c r="N77" s="46"/>
      <c r="O77" s="46"/>
    </row>
    <row r="78" spans="1:22" ht="19.149999999999999" customHeight="1" x14ac:dyDescent="0.55000000000000004">
      <c r="A78" s="2">
        <v>4.03</v>
      </c>
      <c r="B78" s="3" t="s">
        <v>105</v>
      </c>
      <c r="C78" s="6">
        <v>1</v>
      </c>
      <c r="D78" s="8" t="s">
        <v>0</v>
      </c>
      <c r="E78" s="6">
        <v>0</v>
      </c>
      <c r="F78" s="6">
        <f>E78*C78</f>
        <v>0</v>
      </c>
      <c r="G78" s="6">
        <f>350*2*7</f>
        <v>4900</v>
      </c>
      <c r="H78" s="6">
        <f>G78*C78</f>
        <v>4900</v>
      </c>
      <c r="I78" s="6">
        <f>H78+F78</f>
        <v>4900</v>
      </c>
      <c r="J78" s="7"/>
      <c r="K78" s="7"/>
      <c r="L78" s="7"/>
      <c r="M78" s="46">
        <v>2</v>
      </c>
      <c r="N78" s="46"/>
      <c r="O78" s="46"/>
    </row>
    <row r="79" spans="1:22" s="69" customFormat="1" x14ac:dyDescent="0.55000000000000004">
      <c r="A79" s="64">
        <v>6</v>
      </c>
      <c r="B79" s="65" t="s">
        <v>126</v>
      </c>
      <c r="C79" s="66"/>
      <c r="D79" s="67"/>
      <c r="E79" s="68"/>
      <c r="F79" s="66"/>
      <c r="G79" s="66"/>
      <c r="H79" s="66"/>
      <c r="I79" s="66"/>
      <c r="J79" s="58"/>
      <c r="K79" s="58"/>
      <c r="L79" s="58"/>
    </row>
    <row r="80" spans="1:22" s="76" customFormat="1" x14ac:dyDescent="0.55000000000000004">
      <c r="A80" s="70">
        <v>6.01</v>
      </c>
      <c r="B80" s="71" t="s">
        <v>167</v>
      </c>
      <c r="C80" s="72">
        <v>22</v>
      </c>
      <c r="D80" s="73" t="s">
        <v>54</v>
      </c>
      <c r="E80" s="74">
        <v>3050</v>
      </c>
      <c r="F80" s="72">
        <f>E80*C80</f>
        <v>67100</v>
      </c>
      <c r="G80" s="72">
        <v>0</v>
      </c>
      <c r="H80" s="72">
        <f>G80*C80</f>
        <v>0</v>
      </c>
      <c r="I80" s="72">
        <v>91378</v>
      </c>
      <c r="J80" s="75"/>
      <c r="K80" s="75"/>
      <c r="L80" s="75"/>
      <c r="M80" s="76">
        <v>2</v>
      </c>
    </row>
    <row r="81" spans="1:21" s="76" customFormat="1" x14ac:dyDescent="0.55000000000000004">
      <c r="A81" s="70">
        <v>6.05</v>
      </c>
      <c r="B81" s="71" t="s">
        <v>156</v>
      </c>
      <c r="C81" s="72">
        <v>35</v>
      </c>
      <c r="D81" s="73" t="s">
        <v>128</v>
      </c>
      <c r="E81" s="74">
        <f>15*3*95</f>
        <v>4275</v>
      </c>
      <c r="F81" s="72">
        <f>E81*C81</f>
        <v>149625</v>
      </c>
      <c r="G81" s="72">
        <v>0</v>
      </c>
      <c r="H81" s="72">
        <f>G81*C81</f>
        <v>0</v>
      </c>
      <c r="I81" s="72" t="e" cm="1">
        <f t="array" ref="I81">#REF!</f>
        <v>#REF!</v>
      </c>
      <c r="J81" s="75"/>
      <c r="K81" s="75"/>
      <c r="L81" s="75"/>
      <c r="M81" s="76">
        <v>2</v>
      </c>
    </row>
    <row r="82" spans="1:21" s="78" customFormat="1" ht="19.149999999999999" customHeight="1" x14ac:dyDescent="0.55000000000000004">
      <c r="A82" s="21"/>
      <c r="B82" s="22" t="s">
        <v>135</v>
      </c>
      <c r="C82" s="23"/>
      <c r="D82" s="24"/>
      <c r="E82" s="23"/>
      <c r="F82" s="23"/>
      <c r="G82" s="23"/>
      <c r="H82" s="23"/>
      <c r="I82" s="23" t="e">
        <f>(SUM(I49:I78)*1.304)+(SUM(I80:I81))</f>
        <v>#REF!</v>
      </c>
      <c r="J82" s="25" t="e">
        <f>(I82*100)/J7</f>
        <v>#REF!</v>
      </c>
      <c r="K82" s="25">
        <v>45</v>
      </c>
      <c r="L82" s="25" t="e">
        <f>J7*(K82/100)</f>
        <v>#REF!</v>
      </c>
      <c r="M82" s="77"/>
      <c r="N82" s="77"/>
      <c r="O82" s="77"/>
    </row>
    <row r="83" spans="1:21" s="59" customFormat="1" x14ac:dyDescent="0.55000000000000004">
      <c r="A83" s="54">
        <v>3</v>
      </c>
      <c r="B83" s="55" t="s">
        <v>72</v>
      </c>
      <c r="C83" s="56"/>
      <c r="D83" s="57"/>
      <c r="E83" s="56"/>
      <c r="F83" s="56"/>
      <c r="G83" s="56"/>
      <c r="H83" s="56"/>
      <c r="I83" s="56"/>
      <c r="J83" s="58"/>
      <c r="K83" s="58"/>
      <c r="L83" s="58"/>
    </row>
    <row r="84" spans="1:21" x14ac:dyDescent="0.55000000000000004">
      <c r="A84" s="2">
        <v>3.15</v>
      </c>
      <c r="B84" s="3" t="s">
        <v>85</v>
      </c>
      <c r="C84" s="6">
        <f>(30*2)*1.1</f>
        <v>66</v>
      </c>
      <c r="D84" s="8" t="s">
        <v>70</v>
      </c>
      <c r="E84" s="6">
        <v>120</v>
      </c>
      <c r="F84" s="6">
        <f t="shared" ref="F84:F99" si="15">E84*C84</f>
        <v>7920</v>
      </c>
      <c r="G84" s="6">
        <f>E84*0.3</f>
        <v>36</v>
      </c>
      <c r="H84" s="6">
        <f t="shared" ref="H84:H92" si="16">G84*C84</f>
        <v>2376</v>
      </c>
      <c r="I84" s="6">
        <f t="shared" ref="I84:I92" si="17">H84+F84</f>
        <v>10296</v>
      </c>
      <c r="J84" s="7"/>
      <c r="K84" s="7"/>
      <c r="L84" s="7"/>
      <c r="M84" s="46">
        <v>3</v>
      </c>
      <c r="N84" s="46"/>
      <c r="O84" s="46"/>
      <c r="R84" s="46"/>
      <c r="S84" s="60"/>
      <c r="T84" s="60"/>
      <c r="U84" s="61"/>
    </row>
    <row r="85" spans="1:21" ht="24" x14ac:dyDescent="0.55000000000000004">
      <c r="A85" s="2">
        <v>3.16</v>
      </c>
      <c r="B85" s="9" t="s">
        <v>86</v>
      </c>
      <c r="C85" s="10">
        <v>1</v>
      </c>
      <c r="D85" s="11" t="s">
        <v>0</v>
      </c>
      <c r="E85" s="12">
        <f>0.4*(SUM(F84))</f>
        <v>3168</v>
      </c>
      <c r="F85" s="12">
        <f t="shared" si="15"/>
        <v>3168</v>
      </c>
      <c r="G85" s="12">
        <f>E85*0.3</f>
        <v>950.4</v>
      </c>
      <c r="H85" s="12">
        <f t="shared" si="16"/>
        <v>950.4</v>
      </c>
      <c r="I85" s="12">
        <f t="shared" si="17"/>
        <v>4118.3999999999996</v>
      </c>
      <c r="J85" s="13"/>
      <c r="K85" s="13"/>
      <c r="L85" s="13"/>
      <c r="M85" s="46">
        <v>3</v>
      </c>
      <c r="N85" s="46"/>
      <c r="O85" s="46"/>
      <c r="R85" s="46"/>
      <c r="S85" s="60"/>
      <c r="T85" s="60"/>
      <c r="U85" s="61"/>
    </row>
    <row r="86" spans="1:21" ht="24" x14ac:dyDescent="0.55000000000000004">
      <c r="A86" s="2">
        <v>3.17</v>
      </c>
      <c r="B86" s="9" t="s">
        <v>87</v>
      </c>
      <c r="C86" s="10">
        <v>1</v>
      </c>
      <c r="D86" s="11" t="s">
        <v>0</v>
      </c>
      <c r="E86" s="12">
        <f>0.3*(SUM(F84))</f>
        <v>2376</v>
      </c>
      <c r="F86" s="12">
        <f t="shared" si="15"/>
        <v>2376</v>
      </c>
      <c r="G86" s="12">
        <f>E86*0.3</f>
        <v>712.8</v>
      </c>
      <c r="H86" s="12">
        <f t="shared" si="16"/>
        <v>712.8</v>
      </c>
      <c r="I86" s="12">
        <f t="shared" si="17"/>
        <v>3088.8</v>
      </c>
      <c r="J86" s="13"/>
      <c r="K86" s="13"/>
      <c r="L86" s="13"/>
      <c r="M86" s="46">
        <v>3</v>
      </c>
      <c r="N86" s="46"/>
      <c r="O86" s="46"/>
      <c r="R86" s="46"/>
      <c r="S86" s="60"/>
      <c r="T86" s="60"/>
      <c r="U86" s="61"/>
    </row>
    <row r="87" spans="1:21" ht="24" x14ac:dyDescent="0.55000000000000004">
      <c r="A87" s="2">
        <v>3.18</v>
      </c>
      <c r="B87" s="9" t="s">
        <v>88</v>
      </c>
      <c r="C87" s="10">
        <v>1</v>
      </c>
      <c r="D87" s="11" t="s">
        <v>0</v>
      </c>
      <c r="E87" s="12">
        <f>0.1*(SUM(F84))</f>
        <v>792</v>
      </c>
      <c r="F87" s="12">
        <f t="shared" si="15"/>
        <v>792</v>
      </c>
      <c r="G87" s="12">
        <f>E87*0.3</f>
        <v>237.6</v>
      </c>
      <c r="H87" s="12">
        <f t="shared" si="16"/>
        <v>237.6</v>
      </c>
      <c r="I87" s="12">
        <f t="shared" si="17"/>
        <v>1029.5999999999999</v>
      </c>
      <c r="J87" s="13"/>
      <c r="K87" s="13"/>
      <c r="L87" s="13"/>
      <c r="M87" s="46">
        <v>3</v>
      </c>
      <c r="N87" s="46"/>
      <c r="O87" s="46"/>
      <c r="R87" s="46"/>
      <c r="S87" s="60"/>
      <c r="T87" s="60"/>
      <c r="U87" s="61"/>
    </row>
    <row r="88" spans="1:21" x14ac:dyDescent="0.55000000000000004">
      <c r="A88" s="2">
        <v>3.19</v>
      </c>
      <c r="B88" s="3" t="s">
        <v>89</v>
      </c>
      <c r="C88" s="6">
        <f>ROUNDDOWN([1]รางน้ำ!C16,2)</f>
        <v>101.87</v>
      </c>
      <c r="D88" s="8" t="s">
        <v>44</v>
      </c>
      <c r="E88" s="6">
        <v>910</v>
      </c>
      <c r="F88" s="6">
        <f t="shared" si="15"/>
        <v>92701.7</v>
      </c>
      <c r="G88" s="6">
        <v>137</v>
      </c>
      <c r="H88" s="6">
        <f t="shared" si="16"/>
        <v>13956.19</v>
      </c>
      <c r="I88" s="6">
        <f t="shared" si="17"/>
        <v>106657.89</v>
      </c>
      <c r="J88" s="7"/>
      <c r="K88" s="7"/>
      <c r="L88" s="7"/>
      <c r="M88" s="46">
        <v>3</v>
      </c>
      <c r="N88" s="46"/>
      <c r="O88" s="46"/>
      <c r="R88" s="46"/>
      <c r="S88" s="60"/>
      <c r="T88" s="60"/>
      <c r="U88" s="61"/>
    </row>
    <row r="89" spans="1:21" x14ac:dyDescent="0.55000000000000004">
      <c r="A89" s="2">
        <v>3.2</v>
      </c>
      <c r="B89" s="3" t="s">
        <v>90</v>
      </c>
      <c r="C89" s="6">
        <f>(30*11)*1.1</f>
        <v>363.00000000000006</v>
      </c>
      <c r="D89" s="8" t="s">
        <v>70</v>
      </c>
      <c r="E89" s="6">
        <v>612.45000000000005</v>
      </c>
      <c r="F89" s="6">
        <f t="shared" si="15"/>
        <v>222319.35000000006</v>
      </c>
      <c r="G89" s="6">
        <v>400</v>
      </c>
      <c r="H89" s="6">
        <f t="shared" si="16"/>
        <v>145200.00000000003</v>
      </c>
      <c r="I89" s="6">
        <f t="shared" si="17"/>
        <v>367519.35000000009</v>
      </c>
      <c r="J89" s="7"/>
      <c r="K89" s="7"/>
      <c r="L89" s="7"/>
      <c r="M89" s="46">
        <v>3</v>
      </c>
      <c r="N89" s="46"/>
      <c r="O89" s="46"/>
      <c r="R89" s="46"/>
      <c r="S89" s="60"/>
      <c r="T89" s="60"/>
      <c r="U89" s="61"/>
    </row>
    <row r="90" spans="1:21" ht="24" x14ac:dyDescent="0.55000000000000004">
      <c r="A90" s="2">
        <v>3.21</v>
      </c>
      <c r="B90" s="9" t="s">
        <v>86</v>
      </c>
      <c r="C90" s="10">
        <v>1</v>
      </c>
      <c r="D90" s="11" t="s">
        <v>0</v>
      </c>
      <c r="E90" s="12">
        <f>0.4*(SUM(F89))</f>
        <v>88927.740000000034</v>
      </c>
      <c r="F90" s="12">
        <f t="shared" si="15"/>
        <v>88927.740000000034</v>
      </c>
      <c r="G90" s="12">
        <f>E90*0.3</f>
        <v>26678.322000000011</v>
      </c>
      <c r="H90" s="12">
        <f t="shared" si="16"/>
        <v>26678.322000000011</v>
      </c>
      <c r="I90" s="12">
        <f t="shared" si="17"/>
        <v>115606.06200000005</v>
      </c>
      <c r="J90" s="13"/>
      <c r="K90" s="13"/>
      <c r="L90" s="13"/>
      <c r="M90" s="46">
        <v>3</v>
      </c>
      <c r="N90" s="46"/>
      <c r="O90" s="46"/>
      <c r="R90" s="46"/>
      <c r="S90" s="60"/>
      <c r="T90" s="60"/>
      <c r="U90" s="61"/>
    </row>
    <row r="91" spans="1:21" ht="24" x14ac:dyDescent="0.55000000000000004">
      <c r="A91" s="2">
        <v>3.22</v>
      </c>
      <c r="B91" s="9" t="s">
        <v>87</v>
      </c>
      <c r="C91" s="10">
        <v>1</v>
      </c>
      <c r="D91" s="11" t="s">
        <v>0</v>
      </c>
      <c r="E91" s="12">
        <f>0.3*(SUM(F89))</f>
        <v>66695.805000000022</v>
      </c>
      <c r="F91" s="12">
        <f t="shared" si="15"/>
        <v>66695.805000000022</v>
      </c>
      <c r="G91" s="12">
        <f>E91*0.3</f>
        <v>20008.741500000007</v>
      </c>
      <c r="H91" s="12">
        <f t="shared" si="16"/>
        <v>20008.741500000007</v>
      </c>
      <c r="I91" s="12">
        <f t="shared" si="17"/>
        <v>86704.546500000026</v>
      </c>
      <c r="J91" s="13"/>
      <c r="K91" s="13"/>
      <c r="L91" s="13"/>
      <c r="M91" s="46">
        <v>3</v>
      </c>
      <c r="N91" s="46"/>
      <c r="O91" s="46"/>
      <c r="R91" s="46"/>
      <c r="S91" s="60"/>
      <c r="T91" s="60"/>
      <c r="U91" s="61"/>
    </row>
    <row r="92" spans="1:21" ht="24" x14ac:dyDescent="0.55000000000000004">
      <c r="A92" s="2">
        <v>3.23</v>
      </c>
      <c r="B92" s="9" t="s">
        <v>88</v>
      </c>
      <c r="C92" s="10">
        <v>1</v>
      </c>
      <c r="D92" s="11" t="s">
        <v>0</v>
      </c>
      <c r="E92" s="12">
        <f>0.1*(SUM(F89))</f>
        <v>22231.935000000009</v>
      </c>
      <c r="F92" s="12">
        <f t="shared" si="15"/>
        <v>22231.935000000009</v>
      </c>
      <c r="G92" s="12">
        <f>E92*0.3</f>
        <v>6669.5805000000028</v>
      </c>
      <c r="H92" s="12">
        <f t="shared" si="16"/>
        <v>6669.5805000000028</v>
      </c>
      <c r="I92" s="12">
        <f t="shared" si="17"/>
        <v>28901.515500000012</v>
      </c>
      <c r="J92" s="13"/>
      <c r="K92" s="13"/>
      <c r="L92" s="13"/>
      <c r="M92" s="46">
        <v>3</v>
      </c>
      <c r="N92" s="46"/>
      <c r="O92" s="46"/>
      <c r="R92" s="46"/>
      <c r="S92" s="60"/>
      <c r="T92" s="60"/>
      <c r="U92" s="61"/>
    </row>
    <row r="93" spans="1:21" s="59" customFormat="1" ht="19.149999999999999" customHeight="1" x14ac:dyDescent="0.55000000000000004">
      <c r="A93" s="54">
        <v>4</v>
      </c>
      <c r="B93" s="55" t="s">
        <v>102</v>
      </c>
      <c r="C93" s="56"/>
      <c r="D93" s="57"/>
      <c r="E93" s="56"/>
      <c r="F93" s="56">
        <f t="shared" si="15"/>
        <v>0</v>
      </c>
      <c r="G93" s="56"/>
      <c r="H93" s="56"/>
      <c r="I93" s="56"/>
      <c r="J93" s="58"/>
      <c r="K93" s="58"/>
      <c r="L93" s="58"/>
    </row>
    <row r="94" spans="1:21" ht="19.149999999999999" customHeight="1" x14ac:dyDescent="0.55000000000000004">
      <c r="A94" s="2">
        <v>4.04</v>
      </c>
      <c r="B94" s="3" t="s">
        <v>106</v>
      </c>
      <c r="C94" s="6">
        <v>2</v>
      </c>
      <c r="D94" s="8" t="s">
        <v>54</v>
      </c>
      <c r="E94" s="6">
        <v>0</v>
      </c>
      <c r="F94" s="6">
        <f t="shared" si="15"/>
        <v>0</v>
      </c>
      <c r="G94" s="6">
        <f>[4]ค่าแรงต่อหน่วย67!$D$527</f>
        <v>150</v>
      </c>
      <c r="H94" s="6">
        <f t="shared" ref="H94:H99" si="18">G94*C94</f>
        <v>300</v>
      </c>
      <c r="I94" s="6">
        <f t="shared" ref="I94:I99" si="19">H94+F94</f>
        <v>300</v>
      </c>
      <c r="J94" s="7"/>
      <c r="K94" s="7"/>
      <c r="L94" s="7"/>
      <c r="M94" s="46">
        <v>3</v>
      </c>
      <c r="N94" s="46"/>
      <c r="O94" s="46"/>
    </row>
    <row r="95" spans="1:21" ht="19.149999999999999" customHeight="1" x14ac:dyDescent="0.55000000000000004">
      <c r="A95" s="2">
        <v>4.05</v>
      </c>
      <c r="B95" s="3" t="s">
        <v>107</v>
      </c>
      <c r="C95" s="6">
        <v>1</v>
      </c>
      <c r="D95" s="8" t="s">
        <v>54</v>
      </c>
      <c r="E95" s="6">
        <f>[1]Sheet11!G3*2500</f>
        <v>17825</v>
      </c>
      <c r="F95" s="6">
        <f t="shared" si="15"/>
        <v>17825</v>
      </c>
      <c r="G95" s="6">
        <f>E95*30%</f>
        <v>5347.5</v>
      </c>
      <c r="H95" s="6">
        <f t="shared" si="18"/>
        <v>5347.5</v>
      </c>
      <c r="I95" s="6">
        <f t="shared" si="19"/>
        <v>23172.5</v>
      </c>
      <c r="J95" s="7"/>
      <c r="K95" s="7"/>
      <c r="L95" s="7"/>
      <c r="M95" s="46">
        <v>3</v>
      </c>
      <c r="N95" s="46"/>
      <c r="O95" s="46"/>
    </row>
    <row r="96" spans="1:21" ht="19.149999999999999" customHeight="1" x14ac:dyDescent="0.55000000000000004">
      <c r="A96" s="2">
        <v>4.0599999999999996</v>
      </c>
      <c r="B96" s="3" t="s">
        <v>108</v>
      </c>
      <c r="C96" s="6">
        <v>1</v>
      </c>
      <c r="D96" s="8" t="s">
        <v>54</v>
      </c>
      <c r="E96" s="6">
        <f>[1]Sheet11!G4*2500</f>
        <v>11500</v>
      </c>
      <c r="F96" s="6">
        <f t="shared" si="15"/>
        <v>11500</v>
      </c>
      <c r="G96" s="6">
        <f>E96*30%</f>
        <v>3450</v>
      </c>
      <c r="H96" s="6">
        <f t="shared" si="18"/>
        <v>3450</v>
      </c>
      <c r="I96" s="6">
        <f t="shared" si="19"/>
        <v>14950</v>
      </c>
      <c r="J96" s="7"/>
      <c r="K96" s="7"/>
      <c r="L96" s="7"/>
      <c r="M96" s="46">
        <v>3</v>
      </c>
      <c r="N96" s="46"/>
      <c r="O96" s="46"/>
    </row>
    <row r="97" spans="1:15" ht="19.149999999999999" customHeight="1" x14ac:dyDescent="0.55000000000000004">
      <c r="A97" s="2">
        <v>4.07</v>
      </c>
      <c r="B97" s="3" t="s">
        <v>109</v>
      </c>
      <c r="C97" s="6">
        <v>59.95</v>
      </c>
      <c r="D97" s="8" t="s">
        <v>44</v>
      </c>
      <c r="E97" s="6">
        <f>'[4]วัสดุมวลรวมเรียงลำดับตาม60 ใหม่'!$G$701</f>
        <v>42.315000000000005</v>
      </c>
      <c r="F97" s="6">
        <f t="shared" si="15"/>
        <v>2536.7842500000006</v>
      </c>
      <c r="G97" s="6">
        <f>[4]ค่าแรงต่อหน่วย67!$D$439</f>
        <v>30</v>
      </c>
      <c r="H97" s="6">
        <f t="shared" si="18"/>
        <v>1798.5</v>
      </c>
      <c r="I97" s="6">
        <f t="shared" si="19"/>
        <v>4335.2842500000006</v>
      </c>
      <c r="J97" s="7"/>
      <c r="K97" s="7"/>
      <c r="L97" s="7"/>
      <c r="M97" s="46">
        <v>3</v>
      </c>
      <c r="N97" s="46"/>
      <c r="O97" s="46"/>
    </row>
    <row r="98" spans="1:15" ht="19.5" customHeight="1" x14ac:dyDescent="0.55000000000000004">
      <c r="A98" s="2">
        <v>4.08</v>
      </c>
      <c r="B98" s="3" t="s">
        <v>110</v>
      </c>
      <c r="C98" s="6">
        <v>4</v>
      </c>
      <c r="D98" s="8" t="s">
        <v>70</v>
      </c>
      <c r="E98" s="6">
        <f>264*93%</f>
        <v>245.52</v>
      </c>
      <c r="F98" s="6">
        <f t="shared" si="15"/>
        <v>982.08</v>
      </c>
      <c r="G98" s="6">
        <v>0</v>
      </c>
      <c r="H98" s="6">
        <f t="shared" si="18"/>
        <v>0</v>
      </c>
      <c r="I98" s="6">
        <f t="shared" si="19"/>
        <v>982.08</v>
      </c>
      <c r="J98" s="7"/>
      <c r="K98" s="7"/>
      <c r="L98" s="7"/>
      <c r="M98" s="46">
        <v>3</v>
      </c>
      <c r="N98" s="46"/>
      <c r="O98" s="46"/>
    </row>
    <row r="99" spans="1:15" ht="19.5" customHeight="1" x14ac:dyDescent="0.55000000000000004">
      <c r="A99" s="2">
        <v>4.09</v>
      </c>
      <c r="B99" s="3" t="s">
        <v>111</v>
      </c>
      <c r="C99" s="6">
        <v>2</v>
      </c>
      <c r="D99" s="8" t="s">
        <v>54</v>
      </c>
      <c r="E99" s="6">
        <v>0</v>
      </c>
      <c r="F99" s="6">
        <f t="shared" si="15"/>
        <v>0</v>
      </c>
      <c r="G99" s="6">
        <f>[4]ค่าแรงต่อหน่วย67!$D$372</f>
        <v>75</v>
      </c>
      <c r="H99" s="6">
        <f t="shared" si="18"/>
        <v>150</v>
      </c>
      <c r="I99" s="6">
        <f t="shared" si="19"/>
        <v>150</v>
      </c>
      <c r="J99" s="7"/>
      <c r="K99" s="7"/>
      <c r="L99" s="7"/>
      <c r="M99" s="46">
        <v>3</v>
      </c>
      <c r="N99" s="46"/>
      <c r="O99" s="46"/>
    </row>
    <row r="100" spans="1:15" s="78" customFormat="1" ht="19.149999999999999" customHeight="1" x14ac:dyDescent="0.55000000000000004">
      <c r="A100" s="21"/>
      <c r="B100" s="22" t="s">
        <v>136</v>
      </c>
      <c r="C100" s="23"/>
      <c r="D100" s="24"/>
      <c r="E100" s="23"/>
      <c r="F100" s="23">
        <f>SUM(F84:F99)</f>
        <v>539976.39425000001</v>
      </c>
      <c r="G100" s="23"/>
      <c r="H100" s="23">
        <f>SUM(H84:H99)</f>
        <v>227835.63400000005</v>
      </c>
      <c r="I100" s="23">
        <f>SUM(I84:I99)*1.304</f>
        <v>1001226.8848380003</v>
      </c>
      <c r="J100" s="25" t="e">
        <f>(I100*100)/J7</f>
        <v>#REF!</v>
      </c>
      <c r="K100" s="25">
        <v>15</v>
      </c>
      <c r="L100" s="25" t="e">
        <f>J7*(K100/100)</f>
        <v>#REF!</v>
      </c>
      <c r="M100" s="77"/>
      <c r="N100" s="77"/>
      <c r="O100" s="77"/>
    </row>
    <row r="101" spans="1:15" s="59" customFormat="1" x14ac:dyDescent="0.55000000000000004">
      <c r="A101" s="54">
        <v>3</v>
      </c>
      <c r="B101" s="55" t="s">
        <v>72</v>
      </c>
      <c r="C101" s="56"/>
      <c r="D101" s="57"/>
      <c r="E101" s="56"/>
      <c r="F101" s="56"/>
      <c r="G101" s="56"/>
      <c r="H101" s="56"/>
      <c r="I101" s="56"/>
      <c r="J101" s="58"/>
      <c r="K101" s="58"/>
      <c r="L101" s="58"/>
    </row>
    <row r="102" spans="1:15" ht="19.5" customHeight="1" x14ac:dyDescent="0.55000000000000004">
      <c r="A102" s="2">
        <v>3.27</v>
      </c>
      <c r="B102" s="3" t="s">
        <v>94</v>
      </c>
      <c r="C102" s="6">
        <v>2</v>
      </c>
      <c r="D102" s="8" t="s">
        <v>54</v>
      </c>
      <c r="E102" s="6">
        <f>1890*93%</f>
        <v>1757.7</v>
      </c>
      <c r="F102" s="6">
        <f>E102*C102</f>
        <v>3515.4</v>
      </c>
      <c r="G102" s="6">
        <f>[4]ค่าแรงต่อหน่วย67!$D$372</f>
        <v>75</v>
      </c>
      <c r="H102" s="6">
        <f>G102*C102</f>
        <v>150</v>
      </c>
      <c r="I102" s="6">
        <f>H102+F102</f>
        <v>3665.4</v>
      </c>
      <c r="J102" s="7"/>
      <c r="K102" s="7"/>
      <c r="L102" s="7"/>
      <c r="M102" s="46">
        <v>4</v>
      </c>
      <c r="N102" s="46"/>
      <c r="O102" s="46"/>
    </row>
    <row r="103" spans="1:15" ht="19.5" customHeight="1" x14ac:dyDescent="0.55000000000000004">
      <c r="A103" s="2">
        <v>3.28</v>
      </c>
      <c r="B103" s="3" t="s">
        <v>95</v>
      </c>
      <c r="C103" s="6">
        <v>1</v>
      </c>
      <c r="D103" s="8" t="s">
        <v>54</v>
      </c>
      <c r="E103" s="6">
        <f>2490*93%</f>
        <v>2315.7000000000003</v>
      </c>
      <c r="F103" s="6">
        <f>E103*C103</f>
        <v>2315.7000000000003</v>
      </c>
      <c r="G103" s="6">
        <f>[4]ค่าแรงต่อหน่วย67!$D$372</f>
        <v>75</v>
      </c>
      <c r="H103" s="6">
        <f>G103*C103</f>
        <v>75</v>
      </c>
      <c r="I103" s="6">
        <f>H103+F103</f>
        <v>2390.7000000000003</v>
      </c>
      <c r="J103" s="7"/>
      <c r="K103" s="7"/>
      <c r="L103" s="7"/>
      <c r="M103" s="46">
        <v>4</v>
      </c>
      <c r="N103" s="46"/>
      <c r="O103" s="46"/>
    </row>
    <row r="104" spans="1:15" ht="19.5" customHeight="1" x14ac:dyDescent="0.55000000000000004">
      <c r="A104" s="2">
        <v>3.29</v>
      </c>
      <c r="B104" s="3" t="s">
        <v>96</v>
      </c>
      <c r="C104" s="6">
        <v>1</v>
      </c>
      <c r="D104" s="8" t="s">
        <v>54</v>
      </c>
      <c r="E104" s="6">
        <f>13060*93%</f>
        <v>12145.800000000001</v>
      </c>
      <c r="F104" s="6">
        <f>E104*C104</f>
        <v>12145.800000000001</v>
      </c>
      <c r="G104" s="6">
        <f>[4]ค่าแรงต่อหน่วย67!$D$372</f>
        <v>75</v>
      </c>
      <c r="H104" s="6">
        <f>G104*C104</f>
        <v>75</v>
      </c>
      <c r="I104" s="6">
        <f>H104+F104</f>
        <v>12220.800000000001</v>
      </c>
      <c r="J104" s="7"/>
      <c r="K104" s="7"/>
      <c r="L104" s="7"/>
      <c r="M104" s="46">
        <v>4</v>
      </c>
      <c r="N104" s="46"/>
      <c r="O104" s="46"/>
    </row>
    <row r="105" spans="1:15" ht="19.5" customHeight="1" x14ac:dyDescent="0.55000000000000004">
      <c r="A105" s="2">
        <v>3.3</v>
      </c>
      <c r="B105" s="3" t="s">
        <v>97</v>
      </c>
      <c r="C105" s="6">
        <v>1</v>
      </c>
      <c r="D105" s="8" t="s">
        <v>54</v>
      </c>
      <c r="E105" s="6">
        <v>0</v>
      </c>
      <c r="F105" s="6">
        <f>E105*C105</f>
        <v>0</v>
      </c>
      <c r="G105" s="6">
        <f>[4]ค่าแรงต่อหน่วย67!$D$525</f>
        <v>115</v>
      </c>
      <c r="H105" s="6">
        <f>G105*C105</f>
        <v>115</v>
      </c>
      <c r="I105" s="6">
        <f>H105+F105</f>
        <v>115</v>
      </c>
      <c r="J105" s="7"/>
      <c r="K105" s="7"/>
      <c r="L105" s="7"/>
      <c r="M105" s="46">
        <v>4</v>
      </c>
      <c r="N105" s="46"/>
      <c r="O105" s="46"/>
    </row>
    <row r="106" spans="1:15" ht="19.5" customHeight="1" x14ac:dyDescent="0.55000000000000004">
      <c r="A106" s="2">
        <v>3.31</v>
      </c>
      <c r="B106" s="3" t="s">
        <v>98</v>
      </c>
      <c r="C106" s="6">
        <v>1</v>
      </c>
      <c r="D106" s="8" t="s">
        <v>54</v>
      </c>
      <c r="E106" s="6">
        <f>1.35*1.3*2500</f>
        <v>4387.5</v>
      </c>
      <c r="F106" s="6">
        <f>E106*C106</f>
        <v>4387.5</v>
      </c>
      <c r="G106" s="6">
        <f>30%*E106</f>
        <v>1316.25</v>
      </c>
      <c r="H106" s="6">
        <f>G106*C106</f>
        <v>1316.25</v>
      </c>
      <c r="I106" s="6">
        <f>H106+F106</f>
        <v>5703.75</v>
      </c>
      <c r="J106" s="7"/>
      <c r="K106" s="7"/>
      <c r="L106" s="7"/>
      <c r="M106" s="46">
        <v>4</v>
      </c>
      <c r="N106" s="46"/>
      <c r="O106" s="46"/>
    </row>
    <row r="107" spans="1:15" s="59" customFormat="1" ht="19.5" customHeight="1" x14ac:dyDescent="0.55000000000000004">
      <c r="A107" s="89">
        <v>5</v>
      </c>
      <c r="B107" s="90" t="s">
        <v>112</v>
      </c>
      <c r="C107" s="91"/>
      <c r="D107" s="91"/>
      <c r="E107" s="91"/>
      <c r="F107" s="91"/>
      <c r="G107" s="91"/>
      <c r="H107" s="91"/>
      <c r="I107" s="91"/>
      <c r="J107" s="92"/>
      <c r="K107" s="92"/>
      <c r="L107" s="92"/>
    </row>
    <row r="108" spans="1:15" s="59" customFormat="1" x14ac:dyDescent="0.55000000000000004">
      <c r="A108" s="89"/>
      <c r="B108" s="90" t="s">
        <v>113</v>
      </c>
      <c r="C108" s="91"/>
      <c r="D108" s="91"/>
      <c r="E108" s="91"/>
      <c r="F108" s="91"/>
      <c r="G108" s="91"/>
      <c r="H108" s="91"/>
      <c r="I108" s="91"/>
      <c r="J108" s="92"/>
      <c r="K108" s="92"/>
      <c r="L108" s="92"/>
    </row>
    <row r="109" spans="1:15" x14ac:dyDescent="0.55000000000000004">
      <c r="A109" s="17">
        <v>5.01</v>
      </c>
      <c r="B109" s="26" t="s">
        <v>114</v>
      </c>
      <c r="C109" s="19">
        <v>33</v>
      </c>
      <c r="D109" s="19" t="s">
        <v>54</v>
      </c>
      <c r="E109" s="19">
        <v>300</v>
      </c>
      <c r="F109" s="19">
        <f t="shared" ref="F109:F118" si="20">E109*C109</f>
        <v>9900</v>
      </c>
      <c r="G109" s="19">
        <v>150</v>
      </c>
      <c r="H109" s="19">
        <f t="shared" ref="H109:H119" si="21">G109*C109</f>
        <v>4950</v>
      </c>
      <c r="I109" s="19">
        <f t="shared" ref="I109:I119" si="22">H109+F109</f>
        <v>14850</v>
      </c>
      <c r="J109" s="27"/>
      <c r="K109" s="27"/>
      <c r="L109" s="27"/>
      <c r="M109" s="46">
        <v>4</v>
      </c>
      <c r="N109" s="46"/>
      <c r="O109" s="46"/>
    </row>
    <row r="110" spans="1:15" x14ac:dyDescent="0.55000000000000004">
      <c r="A110" s="17">
        <v>5.0199999999999996</v>
      </c>
      <c r="B110" s="18" t="s">
        <v>115</v>
      </c>
      <c r="C110" s="19">
        <v>8</v>
      </c>
      <c r="D110" s="19" t="s">
        <v>54</v>
      </c>
      <c r="E110" s="19">
        <v>170</v>
      </c>
      <c r="F110" s="19">
        <f t="shared" si="20"/>
        <v>1360</v>
      </c>
      <c r="G110" s="19">
        <v>90</v>
      </c>
      <c r="H110" s="19">
        <f t="shared" si="21"/>
        <v>720</v>
      </c>
      <c r="I110" s="19">
        <f t="shared" si="22"/>
        <v>2080</v>
      </c>
      <c r="J110" s="27"/>
      <c r="K110" s="27"/>
      <c r="L110" s="27"/>
      <c r="M110" s="46">
        <v>4</v>
      </c>
      <c r="N110" s="46"/>
      <c r="O110" s="46"/>
    </row>
    <row r="111" spans="1:15" x14ac:dyDescent="0.55000000000000004">
      <c r="A111" s="17">
        <v>5.03</v>
      </c>
      <c r="B111" s="18" t="s">
        <v>116</v>
      </c>
      <c r="C111" s="19">
        <v>9</v>
      </c>
      <c r="D111" s="19" t="s">
        <v>54</v>
      </c>
      <c r="E111" s="19">
        <v>95</v>
      </c>
      <c r="F111" s="19">
        <f t="shared" si="20"/>
        <v>855</v>
      </c>
      <c r="G111" s="19">
        <v>80</v>
      </c>
      <c r="H111" s="19">
        <f t="shared" si="21"/>
        <v>720</v>
      </c>
      <c r="I111" s="19">
        <f t="shared" si="22"/>
        <v>1575</v>
      </c>
      <c r="J111" s="27"/>
      <c r="K111" s="27"/>
      <c r="L111" s="27"/>
      <c r="M111" s="46">
        <v>4</v>
      </c>
      <c r="N111" s="46"/>
      <c r="O111" s="46"/>
    </row>
    <row r="112" spans="1:15" x14ac:dyDescent="0.55000000000000004">
      <c r="A112" s="17">
        <v>5.04</v>
      </c>
      <c r="B112" s="18" t="s">
        <v>117</v>
      </c>
      <c r="C112" s="19">
        <v>1</v>
      </c>
      <c r="D112" s="19" t="s">
        <v>54</v>
      </c>
      <c r="E112" s="19">
        <v>3390</v>
      </c>
      <c r="F112" s="19">
        <f t="shared" si="20"/>
        <v>3390</v>
      </c>
      <c r="G112" s="19">
        <v>900</v>
      </c>
      <c r="H112" s="19">
        <f t="shared" si="21"/>
        <v>900</v>
      </c>
      <c r="I112" s="19">
        <f t="shared" si="22"/>
        <v>4290</v>
      </c>
      <c r="J112" s="27"/>
      <c r="K112" s="27"/>
      <c r="L112" s="27"/>
      <c r="M112" s="46">
        <v>4</v>
      </c>
      <c r="N112" s="46"/>
      <c r="O112" s="46"/>
    </row>
    <row r="113" spans="1:18" x14ac:dyDescent="0.55000000000000004">
      <c r="A113" s="17">
        <v>5.05</v>
      </c>
      <c r="B113" s="18" t="s">
        <v>118</v>
      </c>
      <c r="C113" s="19">
        <v>20</v>
      </c>
      <c r="D113" s="19" t="s">
        <v>119</v>
      </c>
      <c r="E113" s="19">
        <v>27</v>
      </c>
      <c r="F113" s="19">
        <f t="shared" si="20"/>
        <v>540</v>
      </c>
      <c r="G113" s="19">
        <v>23</v>
      </c>
      <c r="H113" s="19">
        <f t="shared" si="21"/>
        <v>460</v>
      </c>
      <c r="I113" s="19">
        <f t="shared" si="22"/>
        <v>1000</v>
      </c>
      <c r="J113" s="27"/>
      <c r="K113" s="27"/>
      <c r="L113" s="27"/>
      <c r="M113" s="46">
        <v>4</v>
      </c>
    </row>
    <row r="114" spans="1:18" x14ac:dyDescent="0.55000000000000004">
      <c r="A114" s="17">
        <v>5.0599999999999996</v>
      </c>
      <c r="B114" s="18" t="s">
        <v>120</v>
      </c>
      <c r="C114" s="19">
        <v>270</v>
      </c>
      <c r="D114" s="19" t="s">
        <v>119</v>
      </c>
      <c r="E114" s="19">
        <v>23</v>
      </c>
      <c r="F114" s="19">
        <f t="shared" si="20"/>
        <v>6210</v>
      </c>
      <c r="G114" s="19">
        <v>20</v>
      </c>
      <c r="H114" s="19">
        <f t="shared" si="21"/>
        <v>5400</v>
      </c>
      <c r="I114" s="19">
        <f t="shared" si="22"/>
        <v>11610</v>
      </c>
      <c r="J114" s="27"/>
      <c r="K114" s="27"/>
      <c r="L114" s="27"/>
      <c r="M114" s="46">
        <v>4</v>
      </c>
    </row>
    <row r="115" spans="1:18" x14ac:dyDescent="0.55000000000000004">
      <c r="A115" s="17">
        <v>5.07</v>
      </c>
      <c r="B115" s="18" t="s">
        <v>121</v>
      </c>
      <c r="C115" s="19">
        <v>40</v>
      </c>
      <c r="D115" s="19" t="s">
        <v>119</v>
      </c>
      <c r="E115" s="19">
        <v>61.96</v>
      </c>
      <c r="F115" s="19">
        <f t="shared" si="20"/>
        <v>2478.4</v>
      </c>
      <c r="G115" s="19">
        <v>20</v>
      </c>
      <c r="H115" s="19">
        <f t="shared" si="21"/>
        <v>800</v>
      </c>
      <c r="I115" s="19">
        <f t="shared" si="22"/>
        <v>3278.4</v>
      </c>
      <c r="J115" s="27"/>
      <c r="K115" s="27"/>
      <c r="L115" s="27"/>
      <c r="M115" s="46">
        <v>4</v>
      </c>
    </row>
    <row r="116" spans="1:18" x14ac:dyDescent="0.55000000000000004">
      <c r="A116" s="17">
        <v>5.08</v>
      </c>
      <c r="B116" s="18" t="s">
        <v>122</v>
      </c>
      <c r="C116" s="19">
        <v>20</v>
      </c>
      <c r="D116" s="19" t="s">
        <v>119</v>
      </c>
      <c r="E116" s="19">
        <v>39.93</v>
      </c>
      <c r="F116" s="19">
        <f t="shared" si="20"/>
        <v>798.6</v>
      </c>
      <c r="G116" s="19">
        <v>16</v>
      </c>
      <c r="H116" s="19">
        <f t="shared" si="21"/>
        <v>320</v>
      </c>
      <c r="I116" s="19">
        <f t="shared" si="22"/>
        <v>1118.5999999999999</v>
      </c>
      <c r="J116" s="27"/>
      <c r="K116" s="27"/>
      <c r="L116" s="27"/>
      <c r="M116" s="46">
        <v>4</v>
      </c>
    </row>
    <row r="117" spans="1:18" x14ac:dyDescent="0.55000000000000004">
      <c r="A117" s="17">
        <v>5.09</v>
      </c>
      <c r="B117" s="18" t="s">
        <v>123</v>
      </c>
      <c r="C117" s="19">
        <v>80</v>
      </c>
      <c r="D117" s="19" t="s">
        <v>119</v>
      </c>
      <c r="E117" s="19">
        <v>13.93</v>
      </c>
      <c r="F117" s="19">
        <f t="shared" si="20"/>
        <v>1114.4000000000001</v>
      </c>
      <c r="G117" s="19">
        <v>10</v>
      </c>
      <c r="H117" s="19">
        <f t="shared" si="21"/>
        <v>800</v>
      </c>
      <c r="I117" s="19">
        <f t="shared" si="22"/>
        <v>1914.4</v>
      </c>
      <c r="J117" s="27"/>
      <c r="K117" s="27"/>
      <c r="L117" s="27"/>
      <c r="M117" s="46">
        <v>4</v>
      </c>
    </row>
    <row r="118" spans="1:18" x14ac:dyDescent="0.55000000000000004">
      <c r="A118" s="17">
        <v>5.0999999999999996</v>
      </c>
      <c r="B118" s="18" t="s">
        <v>124</v>
      </c>
      <c r="C118" s="19">
        <v>580</v>
      </c>
      <c r="D118" s="19" t="s">
        <v>119</v>
      </c>
      <c r="E118" s="19">
        <v>9.23</v>
      </c>
      <c r="F118" s="19">
        <f t="shared" si="20"/>
        <v>5353.4000000000005</v>
      </c>
      <c r="G118" s="19">
        <v>7</v>
      </c>
      <c r="H118" s="19">
        <f t="shared" si="21"/>
        <v>4060</v>
      </c>
      <c r="I118" s="19">
        <f t="shared" si="22"/>
        <v>9413.4000000000015</v>
      </c>
      <c r="J118" s="27"/>
      <c r="K118" s="27"/>
      <c r="L118" s="27"/>
      <c r="M118" s="46">
        <v>4</v>
      </c>
    </row>
    <row r="119" spans="1:18" x14ac:dyDescent="0.55000000000000004">
      <c r="A119" s="17">
        <v>5.1100000000000003</v>
      </c>
      <c r="B119" s="18" t="s">
        <v>125</v>
      </c>
      <c r="C119" s="19">
        <v>1</v>
      </c>
      <c r="D119" s="19" t="s">
        <v>54</v>
      </c>
      <c r="E119" s="19"/>
      <c r="F119" s="19">
        <f>SUM(F109:F118)*0.08</f>
        <v>2559.9840000000004</v>
      </c>
      <c r="G119" s="19"/>
      <c r="H119" s="19">
        <f t="shared" si="21"/>
        <v>0</v>
      </c>
      <c r="I119" s="19">
        <f t="shared" si="22"/>
        <v>2559.9840000000004</v>
      </c>
      <c r="J119" s="27"/>
      <c r="K119" s="27"/>
      <c r="L119" s="27"/>
      <c r="M119" s="46">
        <v>4</v>
      </c>
    </row>
    <row r="120" spans="1:18" s="78" customFormat="1" ht="25.5" x14ac:dyDescent="0.55000000000000004">
      <c r="A120" s="28"/>
      <c r="B120" s="29"/>
      <c r="C120" s="23"/>
      <c r="D120" s="24"/>
      <c r="E120" s="23"/>
      <c r="F120" s="30">
        <f>SUM(F102:F119)</f>
        <v>56924.184000000008</v>
      </c>
      <c r="G120" s="30"/>
      <c r="H120" s="30">
        <f>SUM(H102:H119)</f>
        <v>20861.25</v>
      </c>
      <c r="I120" s="30">
        <f>SUM(I102:I119)*1.304</f>
        <v>101432.20593600001</v>
      </c>
      <c r="J120" s="31" t="e">
        <f>(I120*100)/J7</f>
        <v>#REF!</v>
      </c>
      <c r="K120" s="31">
        <v>20</v>
      </c>
      <c r="L120" s="31" t="e">
        <f>J7*(K120/100)</f>
        <v>#REF!</v>
      </c>
    </row>
    <row r="121" spans="1:18" x14ac:dyDescent="0.55000000000000004">
      <c r="J121" s="93" t="e">
        <f>J120+J100+J82+J47</f>
        <v>#REF!</v>
      </c>
      <c r="K121" s="93">
        <f>K47+K82+K100+K120</f>
        <v>100</v>
      </c>
      <c r="L121" s="93" t="e">
        <f>L47+L82+L100+L120</f>
        <v>#REF!</v>
      </c>
    </row>
    <row r="122" spans="1:18" x14ac:dyDescent="0.55000000000000004">
      <c r="O122" s="93"/>
      <c r="P122" s="93"/>
      <c r="Q122" s="93"/>
      <c r="R122" s="93"/>
    </row>
    <row r="123" spans="1:18" x14ac:dyDescent="0.55000000000000004">
      <c r="O123" s="93"/>
      <c r="P123" s="93"/>
      <c r="Q123" s="93"/>
      <c r="R123" s="93"/>
    </row>
    <row r="124" spans="1:18" x14ac:dyDescent="0.55000000000000004">
      <c r="O124" s="93"/>
      <c r="P124" s="93"/>
      <c r="Q124" s="93"/>
      <c r="R124" s="93"/>
    </row>
    <row r="125" spans="1:18" x14ac:dyDescent="0.55000000000000004">
      <c r="O125" s="93"/>
      <c r="P125" s="93"/>
      <c r="Q125" s="93"/>
      <c r="R125" s="93"/>
    </row>
    <row r="126" spans="1:18" x14ac:dyDescent="0.55000000000000004">
      <c r="O126" s="93"/>
      <c r="P126" s="93"/>
      <c r="Q126" s="93"/>
      <c r="R126" s="93"/>
    </row>
  </sheetData>
  <mergeCells count="9">
    <mergeCell ref="I6:I7"/>
    <mergeCell ref="J6:K6"/>
    <mergeCell ref="J7:K7"/>
    <mergeCell ref="A6:A7"/>
    <mergeCell ref="B6:B7"/>
    <mergeCell ref="C6:C7"/>
    <mergeCell ref="D6:D7"/>
    <mergeCell ref="E6:F6"/>
    <mergeCell ref="G6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4262-1FF8-4884-A057-9BAE0835FA2F}">
  <dimension ref="A31:S31"/>
  <sheetViews>
    <sheetView workbookViewId="0">
      <selection activeCell="G39" sqref="G39"/>
    </sheetView>
  </sheetViews>
  <sheetFormatPr defaultRowHeight="12.75" x14ac:dyDescent="0.2"/>
  <sheetData>
    <row r="31" spans="1:19" s="33" customFormat="1" ht="24.75" customHeight="1" x14ac:dyDescent="0.35">
      <c r="A31" s="36"/>
      <c r="B31" s="37" t="s">
        <v>157</v>
      </c>
      <c r="C31" s="38"/>
      <c r="D31" s="39">
        <v>17.5</v>
      </c>
      <c r="E31" s="40" t="s">
        <v>44</v>
      </c>
      <c r="F31" s="39">
        <v>407</v>
      </c>
      <c r="G31" s="39">
        <f t="shared" ref="G31" si="0">F31*D31</f>
        <v>7122.5</v>
      </c>
      <c r="H31" s="39">
        <v>70</v>
      </c>
      <c r="I31" s="39">
        <f t="shared" ref="I31" si="1">H31*D31</f>
        <v>1225</v>
      </c>
      <c r="J31" s="39">
        <f t="shared" ref="J31" si="2">I31+G31</f>
        <v>8347.5</v>
      </c>
      <c r="K31" s="32"/>
      <c r="L31" s="32"/>
      <c r="M31" s="32"/>
      <c r="P31" s="32"/>
      <c r="Q31" s="34"/>
      <c r="R31" s="34"/>
      <c r="S31" s="3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61DD-0D2F-478F-93EF-2BBA7632EFFF}">
  <dimension ref="AQ48:AR294"/>
  <sheetViews>
    <sheetView zoomScale="55" zoomScaleNormal="55" workbookViewId="0">
      <selection activeCell="G39" sqref="G39"/>
    </sheetView>
  </sheetViews>
  <sheetFormatPr defaultRowHeight="12.75" x14ac:dyDescent="0.2"/>
  <sheetData>
    <row r="48" spans="44:44" x14ac:dyDescent="0.2">
      <c r="AR48">
        <f>790*93%</f>
        <v>734.7</v>
      </c>
    </row>
    <row r="49" spans="44:44" x14ac:dyDescent="0.2">
      <c r="AR49">
        <f>AR48/1.802</f>
        <v>407.7136514983352</v>
      </c>
    </row>
    <row r="294" spans="43:43" x14ac:dyDescent="0.2">
      <c r="AQ294">
        <f>670*93%</f>
        <v>623.1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8F03-3F78-478F-8263-624CAD60CFAD}">
  <dimension ref="A1:G5"/>
  <sheetViews>
    <sheetView workbookViewId="0">
      <selection activeCell="G39" sqref="G39"/>
    </sheetView>
  </sheetViews>
  <sheetFormatPr defaultRowHeight="12.75" x14ac:dyDescent="0.2"/>
  <sheetData>
    <row r="1" spans="1:7" x14ac:dyDescent="0.2">
      <c r="A1" t="s">
        <v>158</v>
      </c>
      <c r="B1">
        <v>3.8</v>
      </c>
      <c r="C1">
        <v>20</v>
      </c>
      <c r="D1">
        <v>3</v>
      </c>
      <c r="E1">
        <f>B1*C1*D1*2</f>
        <v>456</v>
      </c>
      <c r="G1">
        <f>SUM(E1:E3)</f>
        <v>717.6</v>
      </c>
    </row>
    <row r="2" spans="1:7" x14ac:dyDescent="0.2">
      <c r="B2">
        <v>3.3</v>
      </c>
      <c r="C2">
        <v>20</v>
      </c>
      <c r="D2">
        <v>1</v>
      </c>
      <c r="E2">
        <f t="shared" ref="E2" si="0">B2*C2*D2*2</f>
        <v>132</v>
      </c>
      <c r="G2">
        <f>0.05*4</f>
        <v>0.2</v>
      </c>
    </row>
    <row r="3" spans="1:7" x14ac:dyDescent="0.2">
      <c r="B3">
        <v>6</v>
      </c>
      <c r="C3">
        <v>18</v>
      </c>
      <c r="D3">
        <v>1.2</v>
      </c>
      <c r="E3">
        <f>B3*C3*D3</f>
        <v>129.6</v>
      </c>
      <c r="G3">
        <f>G1*G2</f>
        <v>143.52000000000001</v>
      </c>
    </row>
    <row r="4" spans="1:7" x14ac:dyDescent="0.2">
      <c r="E4">
        <f>SUM(E1:E3)*3.34</f>
        <v>2396.7840000000001</v>
      </c>
    </row>
    <row r="5" spans="1:7" x14ac:dyDescent="0.2">
      <c r="E5">
        <f>ROUNDDOWN(E4,2)</f>
        <v>2396.7800000000002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1606D-D46D-45D8-9A6D-196C78F89222}">
  <sheetPr>
    <tabColor theme="9" tint="0.59999389629810485"/>
  </sheetPr>
  <dimension ref="A1:Y138"/>
  <sheetViews>
    <sheetView view="pageBreakPreview" topLeftCell="A55" zoomScaleNormal="100" zoomScaleSheetLayoutView="100" workbookViewId="0">
      <selection activeCell="D52" sqref="D52"/>
    </sheetView>
  </sheetViews>
  <sheetFormatPr defaultRowHeight="24.75" customHeight="1" x14ac:dyDescent="0.55000000000000004"/>
  <cols>
    <col min="1" max="1" width="6.7109375" style="101" customWidth="1"/>
    <col min="2" max="2" width="11.7109375" style="101" customWidth="1"/>
    <col min="3" max="3" width="44.85546875" style="101" customWidth="1"/>
    <col min="4" max="4" width="11.5703125" style="120" customWidth="1"/>
    <col min="5" max="5" width="8.85546875" style="121" bestFit="1" customWidth="1"/>
    <col min="6" max="6" width="11.5703125" style="120" customWidth="1"/>
    <col min="7" max="7" width="15.5703125" style="120" customWidth="1"/>
    <col min="8" max="8" width="11.28515625" style="120" customWidth="1"/>
    <col min="9" max="9" width="13.28515625" style="120" customWidth="1"/>
    <col min="10" max="10" width="15.140625" style="120" customWidth="1"/>
    <col min="11" max="11" width="15.42578125" style="101" bestFit="1" customWidth="1"/>
    <col min="12" max="13" width="15.42578125" style="101" customWidth="1"/>
    <col min="14" max="14" width="20.28515625" style="101" customWidth="1"/>
    <col min="15" max="16" width="15.42578125" style="101" customWidth="1"/>
    <col min="17" max="17" width="9.28515625" style="101" bestFit="1" customWidth="1"/>
    <col min="18" max="18" width="10.42578125" style="101" bestFit="1" customWidth="1"/>
    <col min="19" max="20" width="8.85546875" style="101"/>
    <col min="21" max="21" width="15.42578125" style="101" bestFit="1" customWidth="1"/>
    <col min="22" max="262" width="8.85546875" style="101"/>
    <col min="263" max="263" width="6.7109375" style="101" customWidth="1"/>
    <col min="264" max="264" width="79.42578125" style="101" customWidth="1"/>
    <col min="265" max="265" width="11.28515625" style="101" customWidth="1"/>
    <col min="266" max="266" width="8.85546875" style="101" bestFit="1" customWidth="1"/>
    <col min="267" max="267" width="14" style="101" customWidth="1"/>
    <col min="268" max="268" width="15.5703125" style="101" customWidth="1"/>
    <col min="269" max="269" width="14.42578125" style="101" customWidth="1"/>
    <col min="270" max="270" width="12.42578125" style="101" customWidth="1"/>
    <col min="271" max="271" width="14" style="101" customWidth="1"/>
    <col min="272" max="272" width="13.140625" style="101" bestFit="1" customWidth="1"/>
    <col min="273" max="518" width="8.85546875" style="101"/>
    <col min="519" max="519" width="6.7109375" style="101" customWidth="1"/>
    <col min="520" max="520" width="79.42578125" style="101" customWidth="1"/>
    <col min="521" max="521" width="11.28515625" style="101" customWidth="1"/>
    <col min="522" max="522" width="8.85546875" style="101" bestFit="1" customWidth="1"/>
    <col min="523" max="523" width="14" style="101" customWidth="1"/>
    <col min="524" max="524" width="15.5703125" style="101" customWidth="1"/>
    <col min="525" max="525" width="14.42578125" style="101" customWidth="1"/>
    <col min="526" max="526" width="12.42578125" style="101" customWidth="1"/>
    <col min="527" max="527" width="14" style="101" customWidth="1"/>
    <col min="528" max="528" width="13.140625" style="101" bestFit="1" customWidth="1"/>
    <col min="529" max="774" width="8.85546875" style="101"/>
    <col min="775" max="775" width="6.7109375" style="101" customWidth="1"/>
    <col min="776" max="776" width="79.42578125" style="101" customWidth="1"/>
    <col min="777" max="777" width="11.28515625" style="101" customWidth="1"/>
    <col min="778" max="778" width="8.85546875" style="101" bestFit="1" customWidth="1"/>
    <col min="779" max="779" width="14" style="101" customWidth="1"/>
    <col min="780" max="780" width="15.5703125" style="101" customWidth="1"/>
    <col min="781" max="781" width="14.42578125" style="101" customWidth="1"/>
    <col min="782" max="782" width="12.42578125" style="101" customWidth="1"/>
    <col min="783" max="783" width="14" style="101" customWidth="1"/>
    <col min="784" max="784" width="13.140625" style="101" bestFit="1" customWidth="1"/>
    <col min="785" max="1030" width="8.85546875" style="101"/>
    <col min="1031" max="1031" width="6.7109375" style="101" customWidth="1"/>
    <col min="1032" max="1032" width="79.42578125" style="101" customWidth="1"/>
    <col min="1033" max="1033" width="11.28515625" style="101" customWidth="1"/>
    <col min="1034" max="1034" width="8.85546875" style="101" bestFit="1" customWidth="1"/>
    <col min="1035" max="1035" width="14" style="101" customWidth="1"/>
    <col min="1036" max="1036" width="15.5703125" style="101" customWidth="1"/>
    <col min="1037" max="1037" width="14.42578125" style="101" customWidth="1"/>
    <col min="1038" max="1038" width="12.42578125" style="101" customWidth="1"/>
    <col min="1039" max="1039" width="14" style="101" customWidth="1"/>
    <col min="1040" max="1040" width="13.140625" style="101" bestFit="1" customWidth="1"/>
    <col min="1041" max="1286" width="8.85546875" style="101"/>
    <col min="1287" max="1287" width="6.7109375" style="101" customWidth="1"/>
    <col min="1288" max="1288" width="79.42578125" style="101" customWidth="1"/>
    <col min="1289" max="1289" width="11.28515625" style="101" customWidth="1"/>
    <col min="1290" max="1290" width="8.85546875" style="101" bestFit="1" customWidth="1"/>
    <col min="1291" max="1291" width="14" style="101" customWidth="1"/>
    <col min="1292" max="1292" width="15.5703125" style="101" customWidth="1"/>
    <col min="1293" max="1293" width="14.42578125" style="101" customWidth="1"/>
    <col min="1294" max="1294" width="12.42578125" style="101" customWidth="1"/>
    <col min="1295" max="1295" width="14" style="101" customWidth="1"/>
    <col min="1296" max="1296" width="13.140625" style="101" bestFit="1" customWidth="1"/>
    <col min="1297" max="1542" width="8.85546875" style="101"/>
    <col min="1543" max="1543" width="6.7109375" style="101" customWidth="1"/>
    <col min="1544" max="1544" width="79.42578125" style="101" customWidth="1"/>
    <col min="1545" max="1545" width="11.28515625" style="101" customWidth="1"/>
    <col min="1546" max="1546" width="8.85546875" style="101" bestFit="1" customWidth="1"/>
    <col min="1547" max="1547" width="14" style="101" customWidth="1"/>
    <col min="1548" max="1548" width="15.5703125" style="101" customWidth="1"/>
    <col min="1549" max="1549" width="14.42578125" style="101" customWidth="1"/>
    <col min="1550" max="1550" width="12.42578125" style="101" customWidth="1"/>
    <col min="1551" max="1551" width="14" style="101" customWidth="1"/>
    <col min="1552" max="1552" width="13.140625" style="101" bestFit="1" customWidth="1"/>
    <col min="1553" max="1798" width="8.85546875" style="101"/>
    <col min="1799" max="1799" width="6.7109375" style="101" customWidth="1"/>
    <col min="1800" max="1800" width="79.42578125" style="101" customWidth="1"/>
    <col min="1801" max="1801" width="11.28515625" style="101" customWidth="1"/>
    <col min="1802" max="1802" width="8.85546875" style="101" bestFit="1" customWidth="1"/>
    <col min="1803" max="1803" width="14" style="101" customWidth="1"/>
    <col min="1804" max="1804" width="15.5703125" style="101" customWidth="1"/>
    <col min="1805" max="1805" width="14.42578125" style="101" customWidth="1"/>
    <col min="1806" max="1806" width="12.42578125" style="101" customWidth="1"/>
    <col min="1807" max="1807" width="14" style="101" customWidth="1"/>
    <col min="1808" max="1808" width="13.140625" style="101" bestFit="1" customWidth="1"/>
    <col min="1809" max="2054" width="8.85546875" style="101"/>
    <col min="2055" max="2055" width="6.7109375" style="101" customWidth="1"/>
    <col min="2056" max="2056" width="79.42578125" style="101" customWidth="1"/>
    <col min="2057" max="2057" width="11.28515625" style="101" customWidth="1"/>
    <col min="2058" max="2058" width="8.85546875" style="101" bestFit="1" customWidth="1"/>
    <col min="2059" max="2059" width="14" style="101" customWidth="1"/>
    <col min="2060" max="2060" width="15.5703125" style="101" customWidth="1"/>
    <col min="2061" max="2061" width="14.42578125" style="101" customWidth="1"/>
    <col min="2062" max="2062" width="12.42578125" style="101" customWidth="1"/>
    <col min="2063" max="2063" width="14" style="101" customWidth="1"/>
    <col min="2064" max="2064" width="13.140625" style="101" bestFit="1" customWidth="1"/>
    <col min="2065" max="2310" width="8.85546875" style="101"/>
    <col min="2311" max="2311" width="6.7109375" style="101" customWidth="1"/>
    <col min="2312" max="2312" width="79.42578125" style="101" customWidth="1"/>
    <col min="2313" max="2313" width="11.28515625" style="101" customWidth="1"/>
    <col min="2314" max="2314" width="8.85546875" style="101" bestFit="1" customWidth="1"/>
    <col min="2315" max="2315" width="14" style="101" customWidth="1"/>
    <col min="2316" max="2316" width="15.5703125" style="101" customWidth="1"/>
    <col min="2317" max="2317" width="14.42578125" style="101" customWidth="1"/>
    <col min="2318" max="2318" width="12.42578125" style="101" customWidth="1"/>
    <col min="2319" max="2319" width="14" style="101" customWidth="1"/>
    <col min="2320" max="2320" width="13.140625" style="101" bestFit="1" customWidth="1"/>
    <col min="2321" max="2566" width="8.85546875" style="101"/>
    <col min="2567" max="2567" width="6.7109375" style="101" customWidth="1"/>
    <col min="2568" max="2568" width="79.42578125" style="101" customWidth="1"/>
    <col min="2569" max="2569" width="11.28515625" style="101" customWidth="1"/>
    <col min="2570" max="2570" width="8.85546875" style="101" bestFit="1" customWidth="1"/>
    <col min="2571" max="2571" width="14" style="101" customWidth="1"/>
    <col min="2572" max="2572" width="15.5703125" style="101" customWidth="1"/>
    <col min="2573" max="2573" width="14.42578125" style="101" customWidth="1"/>
    <col min="2574" max="2574" width="12.42578125" style="101" customWidth="1"/>
    <col min="2575" max="2575" width="14" style="101" customWidth="1"/>
    <col min="2576" max="2576" width="13.140625" style="101" bestFit="1" customWidth="1"/>
    <col min="2577" max="2822" width="8.85546875" style="101"/>
    <col min="2823" max="2823" width="6.7109375" style="101" customWidth="1"/>
    <col min="2824" max="2824" width="79.42578125" style="101" customWidth="1"/>
    <col min="2825" max="2825" width="11.28515625" style="101" customWidth="1"/>
    <col min="2826" max="2826" width="8.85546875" style="101" bestFit="1" customWidth="1"/>
    <col min="2827" max="2827" width="14" style="101" customWidth="1"/>
    <col min="2828" max="2828" width="15.5703125" style="101" customWidth="1"/>
    <col min="2829" max="2829" width="14.42578125" style="101" customWidth="1"/>
    <col min="2830" max="2830" width="12.42578125" style="101" customWidth="1"/>
    <col min="2831" max="2831" width="14" style="101" customWidth="1"/>
    <col min="2832" max="2832" width="13.140625" style="101" bestFit="1" customWidth="1"/>
    <col min="2833" max="3078" width="8.85546875" style="101"/>
    <col min="3079" max="3079" width="6.7109375" style="101" customWidth="1"/>
    <col min="3080" max="3080" width="79.42578125" style="101" customWidth="1"/>
    <col min="3081" max="3081" width="11.28515625" style="101" customWidth="1"/>
    <col min="3082" max="3082" width="8.85546875" style="101" bestFit="1" customWidth="1"/>
    <col min="3083" max="3083" width="14" style="101" customWidth="1"/>
    <col min="3084" max="3084" width="15.5703125" style="101" customWidth="1"/>
    <col min="3085" max="3085" width="14.42578125" style="101" customWidth="1"/>
    <col min="3086" max="3086" width="12.42578125" style="101" customWidth="1"/>
    <col min="3087" max="3087" width="14" style="101" customWidth="1"/>
    <col min="3088" max="3088" width="13.140625" style="101" bestFit="1" customWidth="1"/>
    <col min="3089" max="3334" width="8.85546875" style="101"/>
    <col min="3335" max="3335" width="6.7109375" style="101" customWidth="1"/>
    <col min="3336" max="3336" width="79.42578125" style="101" customWidth="1"/>
    <col min="3337" max="3337" width="11.28515625" style="101" customWidth="1"/>
    <col min="3338" max="3338" width="8.85546875" style="101" bestFit="1" customWidth="1"/>
    <col min="3339" max="3339" width="14" style="101" customWidth="1"/>
    <col min="3340" max="3340" width="15.5703125" style="101" customWidth="1"/>
    <col min="3341" max="3341" width="14.42578125" style="101" customWidth="1"/>
    <col min="3342" max="3342" width="12.42578125" style="101" customWidth="1"/>
    <col min="3343" max="3343" width="14" style="101" customWidth="1"/>
    <col min="3344" max="3344" width="13.140625" style="101" bestFit="1" customWidth="1"/>
    <col min="3345" max="3590" width="8.85546875" style="101"/>
    <col min="3591" max="3591" width="6.7109375" style="101" customWidth="1"/>
    <col min="3592" max="3592" width="79.42578125" style="101" customWidth="1"/>
    <col min="3593" max="3593" width="11.28515625" style="101" customWidth="1"/>
    <col min="3594" max="3594" width="8.85546875" style="101" bestFit="1" customWidth="1"/>
    <col min="3595" max="3595" width="14" style="101" customWidth="1"/>
    <col min="3596" max="3596" width="15.5703125" style="101" customWidth="1"/>
    <col min="3597" max="3597" width="14.42578125" style="101" customWidth="1"/>
    <col min="3598" max="3598" width="12.42578125" style="101" customWidth="1"/>
    <col min="3599" max="3599" width="14" style="101" customWidth="1"/>
    <col min="3600" max="3600" width="13.140625" style="101" bestFit="1" customWidth="1"/>
    <col min="3601" max="3846" width="8.85546875" style="101"/>
    <col min="3847" max="3847" width="6.7109375" style="101" customWidth="1"/>
    <col min="3848" max="3848" width="79.42578125" style="101" customWidth="1"/>
    <col min="3849" max="3849" width="11.28515625" style="101" customWidth="1"/>
    <col min="3850" max="3850" width="8.85546875" style="101" bestFit="1" customWidth="1"/>
    <col min="3851" max="3851" width="14" style="101" customWidth="1"/>
    <col min="3852" max="3852" width="15.5703125" style="101" customWidth="1"/>
    <col min="3853" max="3853" width="14.42578125" style="101" customWidth="1"/>
    <col min="3854" max="3854" width="12.42578125" style="101" customWidth="1"/>
    <col min="3855" max="3855" width="14" style="101" customWidth="1"/>
    <col min="3856" max="3856" width="13.140625" style="101" bestFit="1" customWidth="1"/>
    <col min="3857" max="4102" width="8.85546875" style="101"/>
    <col min="4103" max="4103" width="6.7109375" style="101" customWidth="1"/>
    <col min="4104" max="4104" width="79.42578125" style="101" customWidth="1"/>
    <col min="4105" max="4105" width="11.28515625" style="101" customWidth="1"/>
    <col min="4106" max="4106" width="8.85546875" style="101" bestFit="1" customWidth="1"/>
    <col min="4107" max="4107" width="14" style="101" customWidth="1"/>
    <col min="4108" max="4108" width="15.5703125" style="101" customWidth="1"/>
    <col min="4109" max="4109" width="14.42578125" style="101" customWidth="1"/>
    <col min="4110" max="4110" width="12.42578125" style="101" customWidth="1"/>
    <col min="4111" max="4111" width="14" style="101" customWidth="1"/>
    <col min="4112" max="4112" width="13.140625" style="101" bestFit="1" customWidth="1"/>
    <col min="4113" max="4358" width="8.85546875" style="101"/>
    <col min="4359" max="4359" width="6.7109375" style="101" customWidth="1"/>
    <col min="4360" max="4360" width="79.42578125" style="101" customWidth="1"/>
    <col min="4361" max="4361" width="11.28515625" style="101" customWidth="1"/>
    <col min="4362" max="4362" width="8.85546875" style="101" bestFit="1" customWidth="1"/>
    <col min="4363" max="4363" width="14" style="101" customWidth="1"/>
    <col min="4364" max="4364" width="15.5703125" style="101" customWidth="1"/>
    <col min="4365" max="4365" width="14.42578125" style="101" customWidth="1"/>
    <col min="4366" max="4366" width="12.42578125" style="101" customWidth="1"/>
    <col min="4367" max="4367" width="14" style="101" customWidth="1"/>
    <col min="4368" max="4368" width="13.140625" style="101" bestFit="1" customWidth="1"/>
    <col min="4369" max="4614" width="8.85546875" style="101"/>
    <col min="4615" max="4615" width="6.7109375" style="101" customWidth="1"/>
    <col min="4616" max="4616" width="79.42578125" style="101" customWidth="1"/>
    <col min="4617" max="4617" width="11.28515625" style="101" customWidth="1"/>
    <col min="4618" max="4618" width="8.85546875" style="101" bestFit="1" customWidth="1"/>
    <col min="4619" max="4619" width="14" style="101" customWidth="1"/>
    <col min="4620" max="4620" width="15.5703125" style="101" customWidth="1"/>
    <col min="4621" max="4621" width="14.42578125" style="101" customWidth="1"/>
    <col min="4622" max="4622" width="12.42578125" style="101" customWidth="1"/>
    <col min="4623" max="4623" width="14" style="101" customWidth="1"/>
    <col min="4624" max="4624" width="13.140625" style="101" bestFit="1" customWidth="1"/>
    <col min="4625" max="4870" width="8.85546875" style="101"/>
    <col min="4871" max="4871" width="6.7109375" style="101" customWidth="1"/>
    <col min="4872" max="4872" width="79.42578125" style="101" customWidth="1"/>
    <col min="4873" max="4873" width="11.28515625" style="101" customWidth="1"/>
    <col min="4874" max="4874" width="8.85546875" style="101" bestFit="1" customWidth="1"/>
    <col min="4875" max="4875" width="14" style="101" customWidth="1"/>
    <col min="4876" max="4876" width="15.5703125" style="101" customWidth="1"/>
    <col min="4877" max="4877" width="14.42578125" style="101" customWidth="1"/>
    <col min="4878" max="4878" width="12.42578125" style="101" customWidth="1"/>
    <col min="4879" max="4879" width="14" style="101" customWidth="1"/>
    <col min="4880" max="4880" width="13.140625" style="101" bestFit="1" customWidth="1"/>
    <col min="4881" max="5126" width="8.85546875" style="101"/>
    <col min="5127" max="5127" width="6.7109375" style="101" customWidth="1"/>
    <col min="5128" max="5128" width="79.42578125" style="101" customWidth="1"/>
    <col min="5129" max="5129" width="11.28515625" style="101" customWidth="1"/>
    <col min="5130" max="5130" width="8.85546875" style="101" bestFit="1" customWidth="1"/>
    <col min="5131" max="5131" width="14" style="101" customWidth="1"/>
    <col min="5132" max="5132" width="15.5703125" style="101" customWidth="1"/>
    <col min="5133" max="5133" width="14.42578125" style="101" customWidth="1"/>
    <col min="5134" max="5134" width="12.42578125" style="101" customWidth="1"/>
    <col min="5135" max="5135" width="14" style="101" customWidth="1"/>
    <col min="5136" max="5136" width="13.140625" style="101" bestFit="1" customWidth="1"/>
    <col min="5137" max="5382" width="8.85546875" style="101"/>
    <col min="5383" max="5383" width="6.7109375" style="101" customWidth="1"/>
    <col min="5384" max="5384" width="79.42578125" style="101" customWidth="1"/>
    <col min="5385" max="5385" width="11.28515625" style="101" customWidth="1"/>
    <col min="5386" max="5386" width="8.85546875" style="101" bestFit="1" customWidth="1"/>
    <col min="5387" max="5387" width="14" style="101" customWidth="1"/>
    <col min="5388" max="5388" width="15.5703125" style="101" customWidth="1"/>
    <col min="5389" max="5389" width="14.42578125" style="101" customWidth="1"/>
    <col min="5390" max="5390" width="12.42578125" style="101" customWidth="1"/>
    <col min="5391" max="5391" width="14" style="101" customWidth="1"/>
    <col min="5392" max="5392" width="13.140625" style="101" bestFit="1" customWidth="1"/>
    <col min="5393" max="5638" width="8.85546875" style="101"/>
    <col min="5639" max="5639" width="6.7109375" style="101" customWidth="1"/>
    <col min="5640" max="5640" width="79.42578125" style="101" customWidth="1"/>
    <col min="5641" max="5641" width="11.28515625" style="101" customWidth="1"/>
    <col min="5642" max="5642" width="8.85546875" style="101" bestFit="1" customWidth="1"/>
    <col min="5643" max="5643" width="14" style="101" customWidth="1"/>
    <col min="5644" max="5644" width="15.5703125" style="101" customWidth="1"/>
    <col min="5645" max="5645" width="14.42578125" style="101" customWidth="1"/>
    <col min="5646" max="5646" width="12.42578125" style="101" customWidth="1"/>
    <col min="5647" max="5647" width="14" style="101" customWidth="1"/>
    <col min="5648" max="5648" width="13.140625" style="101" bestFit="1" customWidth="1"/>
    <col min="5649" max="5894" width="8.85546875" style="101"/>
    <col min="5895" max="5895" width="6.7109375" style="101" customWidth="1"/>
    <col min="5896" max="5896" width="79.42578125" style="101" customWidth="1"/>
    <col min="5897" max="5897" width="11.28515625" style="101" customWidth="1"/>
    <col min="5898" max="5898" width="8.85546875" style="101" bestFit="1" customWidth="1"/>
    <col min="5899" max="5899" width="14" style="101" customWidth="1"/>
    <col min="5900" max="5900" width="15.5703125" style="101" customWidth="1"/>
    <col min="5901" max="5901" width="14.42578125" style="101" customWidth="1"/>
    <col min="5902" max="5902" width="12.42578125" style="101" customWidth="1"/>
    <col min="5903" max="5903" width="14" style="101" customWidth="1"/>
    <col min="5904" max="5904" width="13.140625" style="101" bestFit="1" customWidth="1"/>
    <col min="5905" max="6150" width="8.85546875" style="101"/>
    <col min="6151" max="6151" width="6.7109375" style="101" customWidth="1"/>
    <col min="6152" max="6152" width="79.42578125" style="101" customWidth="1"/>
    <col min="6153" max="6153" width="11.28515625" style="101" customWidth="1"/>
    <col min="6154" max="6154" width="8.85546875" style="101" bestFit="1" customWidth="1"/>
    <col min="6155" max="6155" width="14" style="101" customWidth="1"/>
    <col min="6156" max="6156" width="15.5703125" style="101" customWidth="1"/>
    <col min="6157" max="6157" width="14.42578125" style="101" customWidth="1"/>
    <col min="6158" max="6158" width="12.42578125" style="101" customWidth="1"/>
    <col min="6159" max="6159" width="14" style="101" customWidth="1"/>
    <col min="6160" max="6160" width="13.140625" style="101" bestFit="1" customWidth="1"/>
    <col min="6161" max="6406" width="8.85546875" style="101"/>
    <col min="6407" max="6407" width="6.7109375" style="101" customWidth="1"/>
    <col min="6408" max="6408" width="79.42578125" style="101" customWidth="1"/>
    <col min="6409" max="6409" width="11.28515625" style="101" customWidth="1"/>
    <col min="6410" max="6410" width="8.85546875" style="101" bestFit="1" customWidth="1"/>
    <col min="6411" max="6411" width="14" style="101" customWidth="1"/>
    <col min="6412" max="6412" width="15.5703125" style="101" customWidth="1"/>
    <col min="6413" max="6413" width="14.42578125" style="101" customWidth="1"/>
    <col min="6414" max="6414" width="12.42578125" style="101" customWidth="1"/>
    <col min="6415" max="6415" width="14" style="101" customWidth="1"/>
    <col min="6416" max="6416" width="13.140625" style="101" bestFit="1" customWidth="1"/>
    <col min="6417" max="6662" width="8.85546875" style="101"/>
    <col min="6663" max="6663" width="6.7109375" style="101" customWidth="1"/>
    <col min="6664" max="6664" width="79.42578125" style="101" customWidth="1"/>
    <col min="6665" max="6665" width="11.28515625" style="101" customWidth="1"/>
    <col min="6666" max="6666" width="8.85546875" style="101" bestFit="1" customWidth="1"/>
    <col min="6667" max="6667" width="14" style="101" customWidth="1"/>
    <col min="6668" max="6668" width="15.5703125" style="101" customWidth="1"/>
    <col min="6669" max="6669" width="14.42578125" style="101" customWidth="1"/>
    <col min="6670" max="6670" width="12.42578125" style="101" customWidth="1"/>
    <col min="6671" max="6671" width="14" style="101" customWidth="1"/>
    <col min="6672" max="6672" width="13.140625" style="101" bestFit="1" customWidth="1"/>
    <col min="6673" max="6918" width="8.85546875" style="101"/>
    <col min="6919" max="6919" width="6.7109375" style="101" customWidth="1"/>
    <col min="6920" max="6920" width="79.42578125" style="101" customWidth="1"/>
    <col min="6921" max="6921" width="11.28515625" style="101" customWidth="1"/>
    <col min="6922" max="6922" width="8.85546875" style="101" bestFit="1" customWidth="1"/>
    <col min="6923" max="6923" width="14" style="101" customWidth="1"/>
    <col min="6924" max="6924" width="15.5703125" style="101" customWidth="1"/>
    <col min="6925" max="6925" width="14.42578125" style="101" customWidth="1"/>
    <col min="6926" max="6926" width="12.42578125" style="101" customWidth="1"/>
    <col min="6927" max="6927" width="14" style="101" customWidth="1"/>
    <col min="6928" max="6928" width="13.140625" style="101" bestFit="1" customWidth="1"/>
    <col min="6929" max="7174" width="8.85546875" style="101"/>
    <col min="7175" max="7175" width="6.7109375" style="101" customWidth="1"/>
    <col min="7176" max="7176" width="79.42578125" style="101" customWidth="1"/>
    <col min="7177" max="7177" width="11.28515625" style="101" customWidth="1"/>
    <col min="7178" max="7178" width="8.85546875" style="101" bestFit="1" customWidth="1"/>
    <col min="7179" max="7179" width="14" style="101" customWidth="1"/>
    <col min="7180" max="7180" width="15.5703125" style="101" customWidth="1"/>
    <col min="7181" max="7181" width="14.42578125" style="101" customWidth="1"/>
    <col min="7182" max="7182" width="12.42578125" style="101" customWidth="1"/>
    <col min="7183" max="7183" width="14" style="101" customWidth="1"/>
    <col min="7184" max="7184" width="13.140625" style="101" bestFit="1" customWidth="1"/>
    <col min="7185" max="7430" width="8.85546875" style="101"/>
    <col min="7431" max="7431" width="6.7109375" style="101" customWidth="1"/>
    <col min="7432" max="7432" width="79.42578125" style="101" customWidth="1"/>
    <col min="7433" max="7433" width="11.28515625" style="101" customWidth="1"/>
    <col min="7434" max="7434" width="8.85546875" style="101" bestFit="1" customWidth="1"/>
    <col min="7435" max="7435" width="14" style="101" customWidth="1"/>
    <col min="7436" max="7436" width="15.5703125" style="101" customWidth="1"/>
    <col min="7437" max="7437" width="14.42578125" style="101" customWidth="1"/>
    <col min="7438" max="7438" width="12.42578125" style="101" customWidth="1"/>
    <col min="7439" max="7439" width="14" style="101" customWidth="1"/>
    <col min="7440" max="7440" width="13.140625" style="101" bestFit="1" customWidth="1"/>
    <col min="7441" max="7686" width="8.85546875" style="101"/>
    <col min="7687" max="7687" width="6.7109375" style="101" customWidth="1"/>
    <col min="7688" max="7688" width="79.42578125" style="101" customWidth="1"/>
    <col min="7689" max="7689" width="11.28515625" style="101" customWidth="1"/>
    <col min="7690" max="7690" width="8.85546875" style="101" bestFit="1" customWidth="1"/>
    <col min="7691" max="7691" width="14" style="101" customWidth="1"/>
    <col min="7692" max="7692" width="15.5703125" style="101" customWidth="1"/>
    <col min="7693" max="7693" width="14.42578125" style="101" customWidth="1"/>
    <col min="7694" max="7694" width="12.42578125" style="101" customWidth="1"/>
    <col min="7695" max="7695" width="14" style="101" customWidth="1"/>
    <col min="7696" max="7696" width="13.140625" style="101" bestFit="1" customWidth="1"/>
    <col min="7697" max="7942" width="8.85546875" style="101"/>
    <col min="7943" max="7943" width="6.7109375" style="101" customWidth="1"/>
    <col min="7944" max="7944" width="79.42578125" style="101" customWidth="1"/>
    <col min="7945" max="7945" width="11.28515625" style="101" customWidth="1"/>
    <col min="7946" max="7946" width="8.85546875" style="101" bestFit="1" customWidth="1"/>
    <col min="7947" max="7947" width="14" style="101" customWidth="1"/>
    <col min="7948" max="7948" width="15.5703125" style="101" customWidth="1"/>
    <col min="7949" max="7949" width="14.42578125" style="101" customWidth="1"/>
    <col min="7950" max="7950" width="12.42578125" style="101" customWidth="1"/>
    <col min="7951" max="7951" width="14" style="101" customWidth="1"/>
    <col min="7952" max="7952" width="13.140625" style="101" bestFit="1" customWidth="1"/>
    <col min="7953" max="8198" width="8.85546875" style="101"/>
    <col min="8199" max="8199" width="6.7109375" style="101" customWidth="1"/>
    <col min="8200" max="8200" width="79.42578125" style="101" customWidth="1"/>
    <col min="8201" max="8201" width="11.28515625" style="101" customWidth="1"/>
    <col min="8202" max="8202" width="8.85546875" style="101" bestFit="1" customWidth="1"/>
    <col min="8203" max="8203" width="14" style="101" customWidth="1"/>
    <col min="8204" max="8204" width="15.5703125" style="101" customWidth="1"/>
    <col min="8205" max="8205" width="14.42578125" style="101" customWidth="1"/>
    <col min="8206" max="8206" width="12.42578125" style="101" customWidth="1"/>
    <col min="8207" max="8207" width="14" style="101" customWidth="1"/>
    <col min="8208" max="8208" width="13.140625" style="101" bestFit="1" customWidth="1"/>
    <col min="8209" max="8454" width="8.85546875" style="101"/>
    <col min="8455" max="8455" width="6.7109375" style="101" customWidth="1"/>
    <col min="8456" max="8456" width="79.42578125" style="101" customWidth="1"/>
    <col min="8457" max="8457" width="11.28515625" style="101" customWidth="1"/>
    <col min="8458" max="8458" width="8.85546875" style="101" bestFit="1" customWidth="1"/>
    <col min="8459" max="8459" width="14" style="101" customWidth="1"/>
    <col min="8460" max="8460" width="15.5703125" style="101" customWidth="1"/>
    <col min="8461" max="8461" width="14.42578125" style="101" customWidth="1"/>
    <col min="8462" max="8462" width="12.42578125" style="101" customWidth="1"/>
    <col min="8463" max="8463" width="14" style="101" customWidth="1"/>
    <col min="8464" max="8464" width="13.140625" style="101" bestFit="1" customWidth="1"/>
    <col min="8465" max="8710" width="8.85546875" style="101"/>
    <col min="8711" max="8711" width="6.7109375" style="101" customWidth="1"/>
    <col min="8712" max="8712" width="79.42578125" style="101" customWidth="1"/>
    <col min="8713" max="8713" width="11.28515625" style="101" customWidth="1"/>
    <col min="8714" max="8714" width="8.85546875" style="101" bestFit="1" customWidth="1"/>
    <col min="8715" max="8715" width="14" style="101" customWidth="1"/>
    <col min="8716" max="8716" width="15.5703125" style="101" customWidth="1"/>
    <col min="8717" max="8717" width="14.42578125" style="101" customWidth="1"/>
    <col min="8718" max="8718" width="12.42578125" style="101" customWidth="1"/>
    <col min="8719" max="8719" width="14" style="101" customWidth="1"/>
    <col min="8720" max="8720" width="13.140625" style="101" bestFit="1" customWidth="1"/>
    <col min="8721" max="8966" width="8.85546875" style="101"/>
    <col min="8967" max="8967" width="6.7109375" style="101" customWidth="1"/>
    <col min="8968" max="8968" width="79.42578125" style="101" customWidth="1"/>
    <col min="8969" max="8969" width="11.28515625" style="101" customWidth="1"/>
    <col min="8970" max="8970" width="8.85546875" style="101" bestFit="1" customWidth="1"/>
    <col min="8971" max="8971" width="14" style="101" customWidth="1"/>
    <col min="8972" max="8972" width="15.5703125" style="101" customWidth="1"/>
    <col min="8973" max="8973" width="14.42578125" style="101" customWidth="1"/>
    <col min="8974" max="8974" width="12.42578125" style="101" customWidth="1"/>
    <col min="8975" max="8975" width="14" style="101" customWidth="1"/>
    <col min="8976" max="8976" width="13.140625" style="101" bestFit="1" customWidth="1"/>
    <col min="8977" max="9222" width="8.85546875" style="101"/>
    <col min="9223" max="9223" width="6.7109375" style="101" customWidth="1"/>
    <col min="9224" max="9224" width="79.42578125" style="101" customWidth="1"/>
    <col min="9225" max="9225" width="11.28515625" style="101" customWidth="1"/>
    <col min="9226" max="9226" width="8.85546875" style="101" bestFit="1" customWidth="1"/>
    <col min="9227" max="9227" width="14" style="101" customWidth="1"/>
    <col min="9228" max="9228" width="15.5703125" style="101" customWidth="1"/>
    <col min="9229" max="9229" width="14.42578125" style="101" customWidth="1"/>
    <col min="9230" max="9230" width="12.42578125" style="101" customWidth="1"/>
    <col min="9231" max="9231" width="14" style="101" customWidth="1"/>
    <col min="9232" max="9232" width="13.140625" style="101" bestFit="1" customWidth="1"/>
    <col min="9233" max="9478" width="8.85546875" style="101"/>
    <col min="9479" max="9479" width="6.7109375" style="101" customWidth="1"/>
    <col min="9480" max="9480" width="79.42578125" style="101" customWidth="1"/>
    <col min="9481" max="9481" width="11.28515625" style="101" customWidth="1"/>
    <col min="9482" max="9482" width="8.85546875" style="101" bestFit="1" customWidth="1"/>
    <col min="9483" max="9483" width="14" style="101" customWidth="1"/>
    <col min="9484" max="9484" width="15.5703125" style="101" customWidth="1"/>
    <col min="9485" max="9485" width="14.42578125" style="101" customWidth="1"/>
    <col min="9486" max="9486" width="12.42578125" style="101" customWidth="1"/>
    <col min="9487" max="9487" width="14" style="101" customWidth="1"/>
    <col min="9488" max="9488" width="13.140625" style="101" bestFit="1" customWidth="1"/>
    <col min="9489" max="9734" width="8.85546875" style="101"/>
    <col min="9735" max="9735" width="6.7109375" style="101" customWidth="1"/>
    <col min="9736" max="9736" width="79.42578125" style="101" customWidth="1"/>
    <col min="9737" max="9737" width="11.28515625" style="101" customWidth="1"/>
    <col min="9738" max="9738" width="8.85546875" style="101" bestFit="1" customWidth="1"/>
    <col min="9739" max="9739" width="14" style="101" customWidth="1"/>
    <col min="9740" max="9740" width="15.5703125" style="101" customWidth="1"/>
    <col min="9741" max="9741" width="14.42578125" style="101" customWidth="1"/>
    <col min="9742" max="9742" width="12.42578125" style="101" customWidth="1"/>
    <col min="9743" max="9743" width="14" style="101" customWidth="1"/>
    <col min="9744" max="9744" width="13.140625" style="101" bestFit="1" customWidth="1"/>
    <col min="9745" max="9990" width="8.85546875" style="101"/>
    <col min="9991" max="9991" width="6.7109375" style="101" customWidth="1"/>
    <col min="9992" max="9992" width="79.42578125" style="101" customWidth="1"/>
    <col min="9993" max="9993" width="11.28515625" style="101" customWidth="1"/>
    <col min="9994" max="9994" width="8.85546875" style="101" bestFit="1" customWidth="1"/>
    <col min="9995" max="9995" width="14" style="101" customWidth="1"/>
    <col min="9996" max="9996" width="15.5703125" style="101" customWidth="1"/>
    <col min="9997" max="9997" width="14.42578125" style="101" customWidth="1"/>
    <col min="9998" max="9998" width="12.42578125" style="101" customWidth="1"/>
    <col min="9999" max="9999" width="14" style="101" customWidth="1"/>
    <col min="10000" max="10000" width="13.140625" style="101" bestFit="1" customWidth="1"/>
    <col min="10001" max="10246" width="8.85546875" style="101"/>
    <col min="10247" max="10247" width="6.7109375" style="101" customWidth="1"/>
    <col min="10248" max="10248" width="79.42578125" style="101" customWidth="1"/>
    <col min="10249" max="10249" width="11.28515625" style="101" customWidth="1"/>
    <col min="10250" max="10250" width="8.85546875" style="101" bestFit="1" customWidth="1"/>
    <col min="10251" max="10251" width="14" style="101" customWidth="1"/>
    <col min="10252" max="10252" width="15.5703125" style="101" customWidth="1"/>
    <col min="10253" max="10253" width="14.42578125" style="101" customWidth="1"/>
    <col min="10254" max="10254" width="12.42578125" style="101" customWidth="1"/>
    <col min="10255" max="10255" width="14" style="101" customWidth="1"/>
    <col min="10256" max="10256" width="13.140625" style="101" bestFit="1" customWidth="1"/>
    <col min="10257" max="10502" width="8.85546875" style="101"/>
    <col min="10503" max="10503" width="6.7109375" style="101" customWidth="1"/>
    <col min="10504" max="10504" width="79.42578125" style="101" customWidth="1"/>
    <col min="10505" max="10505" width="11.28515625" style="101" customWidth="1"/>
    <col min="10506" max="10506" width="8.85546875" style="101" bestFit="1" customWidth="1"/>
    <col min="10507" max="10507" width="14" style="101" customWidth="1"/>
    <col min="10508" max="10508" width="15.5703125" style="101" customWidth="1"/>
    <col min="10509" max="10509" width="14.42578125" style="101" customWidth="1"/>
    <col min="10510" max="10510" width="12.42578125" style="101" customWidth="1"/>
    <col min="10511" max="10511" width="14" style="101" customWidth="1"/>
    <col min="10512" max="10512" width="13.140625" style="101" bestFit="1" customWidth="1"/>
    <col min="10513" max="10758" width="8.85546875" style="101"/>
    <col min="10759" max="10759" width="6.7109375" style="101" customWidth="1"/>
    <col min="10760" max="10760" width="79.42578125" style="101" customWidth="1"/>
    <col min="10761" max="10761" width="11.28515625" style="101" customWidth="1"/>
    <col min="10762" max="10762" width="8.85546875" style="101" bestFit="1" customWidth="1"/>
    <col min="10763" max="10763" width="14" style="101" customWidth="1"/>
    <col min="10764" max="10764" width="15.5703125" style="101" customWidth="1"/>
    <col min="10765" max="10765" width="14.42578125" style="101" customWidth="1"/>
    <col min="10766" max="10766" width="12.42578125" style="101" customWidth="1"/>
    <col min="10767" max="10767" width="14" style="101" customWidth="1"/>
    <col min="10768" max="10768" width="13.140625" style="101" bestFit="1" customWidth="1"/>
    <col min="10769" max="11014" width="8.85546875" style="101"/>
    <col min="11015" max="11015" width="6.7109375" style="101" customWidth="1"/>
    <col min="11016" max="11016" width="79.42578125" style="101" customWidth="1"/>
    <col min="11017" max="11017" width="11.28515625" style="101" customWidth="1"/>
    <col min="11018" max="11018" width="8.85546875" style="101" bestFit="1" customWidth="1"/>
    <col min="11019" max="11019" width="14" style="101" customWidth="1"/>
    <col min="11020" max="11020" width="15.5703125" style="101" customWidth="1"/>
    <col min="11021" max="11021" width="14.42578125" style="101" customWidth="1"/>
    <col min="11022" max="11022" width="12.42578125" style="101" customWidth="1"/>
    <col min="11023" max="11023" width="14" style="101" customWidth="1"/>
    <col min="11024" max="11024" width="13.140625" style="101" bestFit="1" customWidth="1"/>
    <col min="11025" max="11270" width="8.85546875" style="101"/>
    <col min="11271" max="11271" width="6.7109375" style="101" customWidth="1"/>
    <col min="11272" max="11272" width="79.42578125" style="101" customWidth="1"/>
    <col min="11273" max="11273" width="11.28515625" style="101" customWidth="1"/>
    <col min="11274" max="11274" width="8.85546875" style="101" bestFit="1" customWidth="1"/>
    <col min="11275" max="11275" width="14" style="101" customWidth="1"/>
    <col min="11276" max="11276" width="15.5703125" style="101" customWidth="1"/>
    <col min="11277" max="11277" width="14.42578125" style="101" customWidth="1"/>
    <col min="11278" max="11278" width="12.42578125" style="101" customWidth="1"/>
    <col min="11279" max="11279" width="14" style="101" customWidth="1"/>
    <col min="11280" max="11280" width="13.140625" style="101" bestFit="1" customWidth="1"/>
    <col min="11281" max="11526" width="8.85546875" style="101"/>
    <col min="11527" max="11527" width="6.7109375" style="101" customWidth="1"/>
    <col min="11528" max="11528" width="79.42578125" style="101" customWidth="1"/>
    <col min="11529" max="11529" width="11.28515625" style="101" customWidth="1"/>
    <col min="11530" max="11530" width="8.85546875" style="101" bestFit="1" customWidth="1"/>
    <col min="11531" max="11531" width="14" style="101" customWidth="1"/>
    <col min="11532" max="11532" width="15.5703125" style="101" customWidth="1"/>
    <col min="11533" max="11533" width="14.42578125" style="101" customWidth="1"/>
    <col min="11534" max="11534" width="12.42578125" style="101" customWidth="1"/>
    <col min="11535" max="11535" width="14" style="101" customWidth="1"/>
    <col min="11536" max="11536" width="13.140625" style="101" bestFit="1" customWidth="1"/>
    <col min="11537" max="11782" width="8.85546875" style="101"/>
    <col min="11783" max="11783" width="6.7109375" style="101" customWidth="1"/>
    <col min="11784" max="11784" width="79.42578125" style="101" customWidth="1"/>
    <col min="11785" max="11785" width="11.28515625" style="101" customWidth="1"/>
    <col min="11786" max="11786" width="8.85546875" style="101" bestFit="1" customWidth="1"/>
    <col min="11787" max="11787" width="14" style="101" customWidth="1"/>
    <col min="11788" max="11788" width="15.5703125" style="101" customWidth="1"/>
    <col min="11789" max="11789" width="14.42578125" style="101" customWidth="1"/>
    <col min="11790" max="11790" width="12.42578125" style="101" customWidth="1"/>
    <col min="11791" max="11791" width="14" style="101" customWidth="1"/>
    <col min="11792" max="11792" width="13.140625" style="101" bestFit="1" customWidth="1"/>
    <col min="11793" max="12038" width="8.85546875" style="101"/>
    <col min="12039" max="12039" width="6.7109375" style="101" customWidth="1"/>
    <col min="12040" max="12040" width="79.42578125" style="101" customWidth="1"/>
    <col min="12041" max="12041" width="11.28515625" style="101" customWidth="1"/>
    <col min="12042" max="12042" width="8.85546875" style="101" bestFit="1" customWidth="1"/>
    <col min="12043" max="12043" width="14" style="101" customWidth="1"/>
    <col min="12044" max="12044" width="15.5703125" style="101" customWidth="1"/>
    <col min="12045" max="12045" width="14.42578125" style="101" customWidth="1"/>
    <col min="12046" max="12046" width="12.42578125" style="101" customWidth="1"/>
    <col min="12047" max="12047" width="14" style="101" customWidth="1"/>
    <col min="12048" max="12048" width="13.140625" style="101" bestFit="1" customWidth="1"/>
    <col min="12049" max="12294" width="8.85546875" style="101"/>
    <col min="12295" max="12295" width="6.7109375" style="101" customWidth="1"/>
    <col min="12296" max="12296" width="79.42578125" style="101" customWidth="1"/>
    <col min="12297" max="12297" width="11.28515625" style="101" customWidth="1"/>
    <col min="12298" max="12298" width="8.85546875" style="101" bestFit="1" customWidth="1"/>
    <col min="12299" max="12299" width="14" style="101" customWidth="1"/>
    <col min="12300" max="12300" width="15.5703125" style="101" customWidth="1"/>
    <col min="12301" max="12301" width="14.42578125" style="101" customWidth="1"/>
    <col min="12302" max="12302" width="12.42578125" style="101" customWidth="1"/>
    <col min="12303" max="12303" width="14" style="101" customWidth="1"/>
    <col min="12304" max="12304" width="13.140625" style="101" bestFit="1" customWidth="1"/>
    <col min="12305" max="12550" width="8.85546875" style="101"/>
    <col min="12551" max="12551" width="6.7109375" style="101" customWidth="1"/>
    <col min="12552" max="12552" width="79.42578125" style="101" customWidth="1"/>
    <col min="12553" max="12553" width="11.28515625" style="101" customWidth="1"/>
    <col min="12554" max="12554" width="8.85546875" style="101" bestFit="1" customWidth="1"/>
    <col min="12555" max="12555" width="14" style="101" customWidth="1"/>
    <col min="12556" max="12556" width="15.5703125" style="101" customWidth="1"/>
    <col min="12557" max="12557" width="14.42578125" style="101" customWidth="1"/>
    <col min="12558" max="12558" width="12.42578125" style="101" customWidth="1"/>
    <col min="12559" max="12559" width="14" style="101" customWidth="1"/>
    <col min="12560" max="12560" width="13.140625" style="101" bestFit="1" customWidth="1"/>
    <col min="12561" max="12806" width="8.85546875" style="101"/>
    <col min="12807" max="12807" width="6.7109375" style="101" customWidth="1"/>
    <col min="12808" max="12808" width="79.42578125" style="101" customWidth="1"/>
    <col min="12809" max="12809" width="11.28515625" style="101" customWidth="1"/>
    <col min="12810" max="12810" width="8.85546875" style="101" bestFit="1" customWidth="1"/>
    <col min="12811" max="12811" width="14" style="101" customWidth="1"/>
    <col min="12812" max="12812" width="15.5703125" style="101" customWidth="1"/>
    <col min="12813" max="12813" width="14.42578125" style="101" customWidth="1"/>
    <col min="12814" max="12814" width="12.42578125" style="101" customWidth="1"/>
    <col min="12815" max="12815" width="14" style="101" customWidth="1"/>
    <col min="12816" max="12816" width="13.140625" style="101" bestFit="1" customWidth="1"/>
    <col min="12817" max="13062" width="8.85546875" style="101"/>
    <col min="13063" max="13063" width="6.7109375" style="101" customWidth="1"/>
    <col min="13064" max="13064" width="79.42578125" style="101" customWidth="1"/>
    <col min="13065" max="13065" width="11.28515625" style="101" customWidth="1"/>
    <col min="13066" max="13066" width="8.85546875" style="101" bestFit="1" customWidth="1"/>
    <col min="13067" max="13067" width="14" style="101" customWidth="1"/>
    <col min="13068" max="13068" width="15.5703125" style="101" customWidth="1"/>
    <col min="13069" max="13069" width="14.42578125" style="101" customWidth="1"/>
    <col min="13070" max="13070" width="12.42578125" style="101" customWidth="1"/>
    <col min="13071" max="13071" width="14" style="101" customWidth="1"/>
    <col min="13072" max="13072" width="13.140625" style="101" bestFit="1" customWidth="1"/>
    <col min="13073" max="13318" width="8.85546875" style="101"/>
    <col min="13319" max="13319" width="6.7109375" style="101" customWidth="1"/>
    <col min="13320" max="13320" width="79.42578125" style="101" customWidth="1"/>
    <col min="13321" max="13321" width="11.28515625" style="101" customWidth="1"/>
    <col min="13322" max="13322" width="8.85546875" style="101" bestFit="1" customWidth="1"/>
    <col min="13323" max="13323" width="14" style="101" customWidth="1"/>
    <col min="13324" max="13324" width="15.5703125" style="101" customWidth="1"/>
    <col min="13325" max="13325" width="14.42578125" style="101" customWidth="1"/>
    <col min="13326" max="13326" width="12.42578125" style="101" customWidth="1"/>
    <col min="13327" max="13327" width="14" style="101" customWidth="1"/>
    <col min="13328" max="13328" width="13.140625" style="101" bestFit="1" customWidth="1"/>
    <col min="13329" max="13574" width="8.85546875" style="101"/>
    <col min="13575" max="13575" width="6.7109375" style="101" customWidth="1"/>
    <col min="13576" max="13576" width="79.42578125" style="101" customWidth="1"/>
    <col min="13577" max="13577" width="11.28515625" style="101" customWidth="1"/>
    <col min="13578" max="13578" width="8.85546875" style="101" bestFit="1" customWidth="1"/>
    <col min="13579" max="13579" width="14" style="101" customWidth="1"/>
    <col min="13580" max="13580" width="15.5703125" style="101" customWidth="1"/>
    <col min="13581" max="13581" width="14.42578125" style="101" customWidth="1"/>
    <col min="13582" max="13582" width="12.42578125" style="101" customWidth="1"/>
    <col min="13583" max="13583" width="14" style="101" customWidth="1"/>
    <col min="13584" max="13584" width="13.140625" style="101" bestFit="1" customWidth="1"/>
    <col min="13585" max="13830" width="8.85546875" style="101"/>
    <col min="13831" max="13831" width="6.7109375" style="101" customWidth="1"/>
    <col min="13832" max="13832" width="79.42578125" style="101" customWidth="1"/>
    <col min="13833" max="13833" width="11.28515625" style="101" customWidth="1"/>
    <col min="13834" max="13834" width="8.85546875" style="101" bestFit="1" customWidth="1"/>
    <col min="13835" max="13835" width="14" style="101" customWidth="1"/>
    <col min="13836" max="13836" width="15.5703125" style="101" customWidth="1"/>
    <col min="13837" max="13837" width="14.42578125" style="101" customWidth="1"/>
    <col min="13838" max="13838" width="12.42578125" style="101" customWidth="1"/>
    <col min="13839" max="13839" width="14" style="101" customWidth="1"/>
    <col min="13840" max="13840" width="13.140625" style="101" bestFit="1" customWidth="1"/>
    <col min="13841" max="14086" width="8.85546875" style="101"/>
    <col min="14087" max="14087" width="6.7109375" style="101" customWidth="1"/>
    <col min="14088" max="14088" width="79.42578125" style="101" customWidth="1"/>
    <col min="14089" max="14089" width="11.28515625" style="101" customWidth="1"/>
    <col min="14090" max="14090" width="8.85546875" style="101" bestFit="1" customWidth="1"/>
    <col min="14091" max="14091" width="14" style="101" customWidth="1"/>
    <col min="14092" max="14092" width="15.5703125" style="101" customWidth="1"/>
    <col min="14093" max="14093" width="14.42578125" style="101" customWidth="1"/>
    <col min="14094" max="14094" width="12.42578125" style="101" customWidth="1"/>
    <col min="14095" max="14095" width="14" style="101" customWidth="1"/>
    <col min="14096" max="14096" width="13.140625" style="101" bestFit="1" customWidth="1"/>
    <col min="14097" max="14342" width="8.85546875" style="101"/>
    <col min="14343" max="14343" width="6.7109375" style="101" customWidth="1"/>
    <col min="14344" max="14344" width="79.42578125" style="101" customWidth="1"/>
    <col min="14345" max="14345" width="11.28515625" style="101" customWidth="1"/>
    <col min="14346" max="14346" width="8.85546875" style="101" bestFit="1" customWidth="1"/>
    <col min="14347" max="14347" width="14" style="101" customWidth="1"/>
    <col min="14348" max="14348" width="15.5703125" style="101" customWidth="1"/>
    <col min="14349" max="14349" width="14.42578125" style="101" customWidth="1"/>
    <col min="14350" max="14350" width="12.42578125" style="101" customWidth="1"/>
    <col min="14351" max="14351" width="14" style="101" customWidth="1"/>
    <col min="14352" max="14352" width="13.140625" style="101" bestFit="1" customWidth="1"/>
    <col min="14353" max="14598" width="8.85546875" style="101"/>
    <col min="14599" max="14599" width="6.7109375" style="101" customWidth="1"/>
    <col min="14600" max="14600" width="79.42578125" style="101" customWidth="1"/>
    <col min="14601" max="14601" width="11.28515625" style="101" customWidth="1"/>
    <col min="14602" max="14602" width="8.85546875" style="101" bestFit="1" customWidth="1"/>
    <col min="14603" max="14603" width="14" style="101" customWidth="1"/>
    <col min="14604" max="14604" width="15.5703125" style="101" customWidth="1"/>
    <col min="14605" max="14605" width="14.42578125" style="101" customWidth="1"/>
    <col min="14606" max="14606" width="12.42578125" style="101" customWidth="1"/>
    <col min="14607" max="14607" width="14" style="101" customWidth="1"/>
    <col min="14608" max="14608" width="13.140625" style="101" bestFit="1" customWidth="1"/>
    <col min="14609" max="14854" width="8.85546875" style="101"/>
    <col min="14855" max="14855" width="6.7109375" style="101" customWidth="1"/>
    <col min="14856" max="14856" width="79.42578125" style="101" customWidth="1"/>
    <col min="14857" max="14857" width="11.28515625" style="101" customWidth="1"/>
    <col min="14858" max="14858" width="8.85546875" style="101" bestFit="1" customWidth="1"/>
    <col min="14859" max="14859" width="14" style="101" customWidth="1"/>
    <col min="14860" max="14860" width="15.5703125" style="101" customWidth="1"/>
    <col min="14861" max="14861" width="14.42578125" style="101" customWidth="1"/>
    <col min="14862" max="14862" width="12.42578125" style="101" customWidth="1"/>
    <col min="14863" max="14863" width="14" style="101" customWidth="1"/>
    <col min="14864" max="14864" width="13.140625" style="101" bestFit="1" customWidth="1"/>
    <col min="14865" max="15110" width="8.85546875" style="101"/>
    <col min="15111" max="15111" width="6.7109375" style="101" customWidth="1"/>
    <col min="15112" max="15112" width="79.42578125" style="101" customWidth="1"/>
    <col min="15113" max="15113" width="11.28515625" style="101" customWidth="1"/>
    <col min="15114" max="15114" width="8.85546875" style="101" bestFit="1" customWidth="1"/>
    <col min="15115" max="15115" width="14" style="101" customWidth="1"/>
    <col min="15116" max="15116" width="15.5703125" style="101" customWidth="1"/>
    <col min="15117" max="15117" width="14.42578125" style="101" customWidth="1"/>
    <col min="15118" max="15118" width="12.42578125" style="101" customWidth="1"/>
    <col min="15119" max="15119" width="14" style="101" customWidth="1"/>
    <col min="15120" max="15120" width="13.140625" style="101" bestFit="1" customWidth="1"/>
    <col min="15121" max="15366" width="8.85546875" style="101"/>
    <col min="15367" max="15367" width="6.7109375" style="101" customWidth="1"/>
    <col min="15368" max="15368" width="79.42578125" style="101" customWidth="1"/>
    <col min="15369" max="15369" width="11.28515625" style="101" customWidth="1"/>
    <col min="15370" max="15370" width="8.85546875" style="101" bestFit="1" customWidth="1"/>
    <col min="15371" max="15371" width="14" style="101" customWidth="1"/>
    <col min="15372" max="15372" width="15.5703125" style="101" customWidth="1"/>
    <col min="15373" max="15373" width="14.42578125" style="101" customWidth="1"/>
    <col min="15374" max="15374" width="12.42578125" style="101" customWidth="1"/>
    <col min="15375" max="15375" width="14" style="101" customWidth="1"/>
    <col min="15376" max="15376" width="13.140625" style="101" bestFit="1" customWidth="1"/>
    <col min="15377" max="15622" width="8.85546875" style="101"/>
    <col min="15623" max="15623" width="6.7109375" style="101" customWidth="1"/>
    <col min="15624" max="15624" width="79.42578125" style="101" customWidth="1"/>
    <col min="15625" max="15625" width="11.28515625" style="101" customWidth="1"/>
    <col min="15626" max="15626" width="8.85546875" style="101" bestFit="1" customWidth="1"/>
    <col min="15627" max="15627" width="14" style="101" customWidth="1"/>
    <col min="15628" max="15628" width="15.5703125" style="101" customWidth="1"/>
    <col min="15629" max="15629" width="14.42578125" style="101" customWidth="1"/>
    <col min="15630" max="15630" width="12.42578125" style="101" customWidth="1"/>
    <col min="15631" max="15631" width="14" style="101" customWidth="1"/>
    <col min="15632" max="15632" width="13.140625" style="101" bestFit="1" customWidth="1"/>
    <col min="15633" max="15878" width="8.85546875" style="101"/>
    <col min="15879" max="15879" width="6.7109375" style="101" customWidth="1"/>
    <col min="15880" max="15880" width="79.42578125" style="101" customWidth="1"/>
    <col min="15881" max="15881" width="11.28515625" style="101" customWidth="1"/>
    <col min="15882" max="15882" width="8.85546875" style="101" bestFit="1" customWidth="1"/>
    <col min="15883" max="15883" width="14" style="101" customWidth="1"/>
    <col min="15884" max="15884" width="15.5703125" style="101" customWidth="1"/>
    <col min="15885" max="15885" width="14.42578125" style="101" customWidth="1"/>
    <col min="15886" max="15886" width="12.42578125" style="101" customWidth="1"/>
    <col min="15887" max="15887" width="14" style="101" customWidth="1"/>
    <col min="15888" max="15888" width="13.140625" style="101" bestFit="1" customWidth="1"/>
    <col min="15889" max="16134" width="8.85546875" style="101"/>
    <col min="16135" max="16135" width="6.7109375" style="101" customWidth="1"/>
    <col min="16136" max="16136" width="79.42578125" style="101" customWidth="1"/>
    <col min="16137" max="16137" width="11.28515625" style="101" customWidth="1"/>
    <col min="16138" max="16138" width="8.85546875" style="101" bestFit="1" customWidth="1"/>
    <col min="16139" max="16139" width="14" style="101" customWidth="1"/>
    <col min="16140" max="16140" width="15.5703125" style="101" customWidth="1"/>
    <col min="16141" max="16141" width="14.42578125" style="101" customWidth="1"/>
    <col min="16142" max="16142" width="12.42578125" style="101" customWidth="1"/>
    <col min="16143" max="16143" width="14" style="101" customWidth="1"/>
    <col min="16144" max="16144" width="13.140625" style="101" bestFit="1" customWidth="1"/>
    <col min="16145" max="16384" width="8.85546875" style="101"/>
  </cols>
  <sheetData>
    <row r="1" spans="1:18" ht="24.75" customHeight="1" x14ac:dyDescent="0.55000000000000004">
      <c r="A1" s="95" t="s">
        <v>142</v>
      </c>
      <c r="B1" s="96"/>
      <c r="C1" s="97" t="s">
        <v>137</v>
      </c>
      <c r="D1" s="98"/>
      <c r="E1" s="99"/>
      <c r="F1" s="49"/>
      <c r="G1" s="49"/>
      <c r="H1" s="98"/>
      <c r="I1" s="98"/>
      <c r="J1" s="49" t="s">
        <v>19</v>
      </c>
      <c r="K1" s="100"/>
      <c r="L1" s="100"/>
      <c r="M1" s="100"/>
      <c r="N1" s="100"/>
      <c r="O1" s="100"/>
      <c r="P1" s="100"/>
      <c r="Q1" s="100"/>
      <c r="R1" s="100"/>
    </row>
    <row r="2" spans="1:18" ht="24.75" customHeight="1" x14ac:dyDescent="0.55000000000000004">
      <c r="A2" s="102" t="s">
        <v>143</v>
      </c>
      <c r="B2" s="96"/>
      <c r="C2" s="1" t="s">
        <v>138</v>
      </c>
      <c r="D2" s="98"/>
      <c r="E2" s="99"/>
      <c r="F2" s="49"/>
      <c r="G2" s="49"/>
      <c r="H2" s="98"/>
      <c r="I2" s="98"/>
      <c r="J2" s="49"/>
      <c r="K2" s="100"/>
      <c r="L2" s="100"/>
      <c r="M2" s="100"/>
      <c r="N2" s="100"/>
      <c r="O2" s="100"/>
      <c r="P2" s="100"/>
      <c r="Q2" s="100"/>
      <c r="R2" s="100"/>
    </row>
    <row r="3" spans="1:18" ht="24.75" customHeight="1" x14ac:dyDescent="0.55000000000000004">
      <c r="A3" s="102" t="s">
        <v>21</v>
      </c>
      <c r="B3" s="96"/>
      <c r="C3" s="96"/>
      <c r="D3" s="103"/>
      <c r="E3" s="103" t="s">
        <v>12</v>
      </c>
      <c r="F3" s="99"/>
      <c r="G3" s="49"/>
      <c r="H3" s="98"/>
      <c r="I3" s="98"/>
      <c r="J3" s="49"/>
      <c r="K3" s="100"/>
      <c r="L3" s="100"/>
      <c r="M3" s="100"/>
      <c r="N3" s="100"/>
      <c r="O3" s="100"/>
      <c r="P3" s="100"/>
      <c r="Q3" s="100"/>
      <c r="R3" s="100"/>
    </row>
    <row r="4" spans="1:18" ht="24.75" customHeight="1" x14ac:dyDescent="0.55000000000000004">
      <c r="A4" s="102" t="s">
        <v>145</v>
      </c>
      <c r="B4" s="96"/>
      <c r="C4" s="97" t="s">
        <v>139</v>
      </c>
      <c r="D4" s="103"/>
      <c r="E4" s="103" t="s">
        <v>24</v>
      </c>
      <c r="F4" s="99"/>
      <c r="G4" s="49"/>
      <c r="H4" s="98"/>
      <c r="I4" s="98"/>
      <c r="J4" s="49"/>
      <c r="K4" s="100"/>
      <c r="L4" s="100"/>
      <c r="M4" s="100"/>
      <c r="N4" s="100"/>
      <c r="O4" s="100"/>
      <c r="P4" s="100"/>
      <c r="Q4" s="100"/>
      <c r="R4" s="100"/>
    </row>
    <row r="5" spans="1:18" ht="24.75" customHeight="1" x14ac:dyDescent="0.55000000000000004">
      <c r="A5" s="102" t="s">
        <v>144</v>
      </c>
      <c r="B5" s="96"/>
      <c r="C5" s="97" t="s">
        <v>14</v>
      </c>
      <c r="D5" s="103"/>
      <c r="E5" s="103" t="s">
        <v>146</v>
      </c>
      <c r="F5" s="104" t="s">
        <v>147</v>
      </c>
      <c r="G5" s="49"/>
      <c r="H5" s="105"/>
      <c r="I5" s="105"/>
      <c r="J5" s="49"/>
      <c r="K5" s="421" t="s">
        <v>129</v>
      </c>
      <c r="L5" s="421"/>
      <c r="M5" s="100"/>
      <c r="N5" s="100"/>
      <c r="O5" s="100"/>
      <c r="P5" s="100"/>
      <c r="Q5" s="100"/>
      <c r="R5" s="100"/>
    </row>
    <row r="6" spans="1:18" s="106" customFormat="1" ht="24.75" customHeight="1" x14ac:dyDescent="0.55000000000000004">
      <c r="A6" s="419" t="s">
        <v>27</v>
      </c>
      <c r="B6" s="419" t="s">
        <v>0</v>
      </c>
      <c r="C6" s="419"/>
      <c r="D6" s="416" t="s">
        <v>15</v>
      </c>
      <c r="E6" s="419" t="s">
        <v>28</v>
      </c>
      <c r="F6" s="416" t="s">
        <v>29</v>
      </c>
      <c r="G6" s="416"/>
      <c r="H6" s="416" t="s">
        <v>30</v>
      </c>
      <c r="I6" s="416"/>
      <c r="J6" s="416" t="s">
        <v>31</v>
      </c>
      <c r="K6" s="150" t="e" cm="1">
        <f t="array" ref="K6">#REF!</f>
        <v>#REF!</v>
      </c>
      <c r="L6" s="119"/>
    </row>
    <row r="7" spans="1:18" s="106" customFormat="1" ht="24.75" customHeight="1" x14ac:dyDescent="0.55000000000000004">
      <c r="A7" s="420"/>
      <c r="B7" s="419"/>
      <c r="C7" s="419"/>
      <c r="D7" s="416"/>
      <c r="E7" s="420"/>
      <c r="F7" s="107" t="s">
        <v>32</v>
      </c>
      <c r="G7" s="107" t="s">
        <v>33</v>
      </c>
      <c r="H7" s="107" t="s">
        <v>32</v>
      </c>
      <c r="I7" s="107" t="s">
        <v>33</v>
      </c>
      <c r="J7" s="416"/>
      <c r="L7" s="106" t="s">
        <v>168</v>
      </c>
    </row>
    <row r="8" spans="1:18" s="167" customFormat="1" ht="24.75" customHeight="1" x14ac:dyDescent="0.55000000000000004">
      <c r="A8" s="163">
        <v>1</v>
      </c>
      <c r="B8" s="164" t="s">
        <v>140</v>
      </c>
      <c r="C8" s="164"/>
      <c r="D8" s="165"/>
      <c r="E8" s="166"/>
      <c r="F8" s="165"/>
      <c r="G8" s="165"/>
      <c r="H8" s="165"/>
      <c r="I8" s="165"/>
      <c r="J8" s="165"/>
    </row>
    <row r="9" spans="1:18" s="172" customFormat="1" ht="24.75" customHeight="1" x14ac:dyDescent="0.55000000000000004">
      <c r="A9" s="168"/>
      <c r="B9" s="169" t="s">
        <v>35</v>
      </c>
      <c r="C9" s="169"/>
      <c r="D9" s="170">
        <f>[1]ชั้นล่าง!G3</f>
        <v>1.98</v>
      </c>
      <c r="E9" s="171" t="s">
        <v>36</v>
      </c>
      <c r="F9" s="170">
        <v>0</v>
      </c>
      <c r="G9" s="170">
        <f t="shared" ref="G9:G32" si="0">F9*D9</f>
        <v>0</v>
      </c>
      <c r="H9" s="170">
        <f>[4]ค่าแรงต่อหน่วย67!$D$84</f>
        <v>112</v>
      </c>
      <c r="I9" s="170">
        <f t="shared" ref="I9:I32" si="1">H9*D9</f>
        <v>221.76</v>
      </c>
      <c r="J9" s="170">
        <f t="shared" ref="J9:J32" si="2">I9+G9</f>
        <v>221.76</v>
      </c>
      <c r="K9" s="167"/>
      <c r="L9" s="167">
        <v>1</v>
      </c>
      <c r="M9" s="167"/>
      <c r="N9" s="167"/>
      <c r="O9" s="167"/>
      <c r="P9" s="167"/>
      <c r="Q9" s="167"/>
      <c r="R9" s="167"/>
    </row>
    <row r="10" spans="1:18" s="172" customFormat="1" ht="24.75" customHeight="1" x14ac:dyDescent="0.55000000000000004">
      <c r="A10" s="168"/>
      <c r="B10" s="169" t="s">
        <v>37</v>
      </c>
      <c r="C10" s="169"/>
      <c r="D10" s="170">
        <f>[1]ชั้นล่าง!F12</f>
        <v>0.13800000000000001</v>
      </c>
      <c r="E10" s="171" t="s">
        <v>36</v>
      </c>
      <c r="F10" s="170" t="str">
        <f>[4]มีนาคม68!$F$206</f>
        <v>528.04</v>
      </c>
      <c r="G10" s="170">
        <f t="shared" si="0"/>
        <v>72.869519999999994</v>
      </c>
      <c r="H10" s="170">
        <f>[4]ค่าแรงต่อหน่วย67!$D$86</f>
        <v>104</v>
      </c>
      <c r="I10" s="170">
        <f t="shared" si="1"/>
        <v>14.352</v>
      </c>
      <c r="J10" s="170">
        <f t="shared" si="2"/>
        <v>87.221519999999998</v>
      </c>
      <c r="K10" s="167"/>
      <c r="L10" s="167">
        <v>1</v>
      </c>
      <c r="M10" s="167"/>
      <c r="N10" s="167"/>
      <c r="O10" s="167"/>
      <c r="P10" s="167"/>
      <c r="Q10" s="167"/>
      <c r="R10" s="167"/>
    </row>
    <row r="11" spans="1:18" s="172" customFormat="1" ht="24.75" customHeight="1" x14ac:dyDescent="0.55000000000000004">
      <c r="A11" s="168"/>
      <c r="B11" s="169" t="s">
        <v>38</v>
      </c>
      <c r="C11" s="169"/>
      <c r="D11" s="170">
        <f>[1]ชั้นล่าง!I10</f>
        <v>6.0000000000000012E-2</v>
      </c>
      <c r="E11" s="171" t="s">
        <v>36</v>
      </c>
      <c r="F11" s="170" t="str">
        <f>[4]มีนาคม68!$F$6</f>
        <v>1,827.10</v>
      </c>
      <c r="G11" s="170">
        <f t="shared" si="0"/>
        <v>109.62600000000002</v>
      </c>
      <c r="H11" s="170">
        <f>[4]ค่าแรงต่อหน่วย67!$D$88</f>
        <v>426</v>
      </c>
      <c r="I11" s="170">
        <f t="shared" si="1"/>
        <v>25.560000000000006</v>
      </c>
      <c r="J11" s="170">
        <f t="shared" si="2"/>
        <v>135.18600000000004</v>
      </c>
      <c r="K11" s="167"/>
      <c r="L11" s="167">
        <v>1</v>
      </c>
      <c r="M11" s="167"/>
      <c r="N11" s="167"/>
      <c r="O11" s="167"/>
      <c r="P11" s="167"/>
      <c r="Q11" s="167"/>
      <c r="R11" s="167"/>
    </row>
    <row r="12" spans="1:18" s="172" customFormat="1" ht="24.75" customHeight="1" x14ac:dyDescent="0.55000000000000004">
      <c r="A12" s="168"/>
      <c r="B12" s="169" t="s">
        <v>39</v>
      </c>
      <c r="C12" s="169"/>
      <c r="D12" s="170">
        <f>[1]ชั้นล่าง!C13</f>
        <v>1.4160000000000001</v>
      </c>
      <c r="E12" s="171" t="s">
        <v>36</v>
      </c>
      <c r="F12" s="170" t="str">
        <f>[4]มีนาคม68!$F$8</f>
        <v>1,934.58</v>
      </c>
      <c r="G12" s="170">
        <f t="shared" si="0"/>
        <v>2739.36528</v>
      </c>
      <c r="H12" s="170">
        <f>[4]ค่าแรงต่อหน่วย67!$D$90</f>
        <v>532</v>
      </c>
      <c r="I12" s="170">
        <f t="shared" si="1"/>
        <v>753.31200000000013</v>
      </c>
      <c r="J12" s="170">
        <f t="shared" si="2"/>
        <v>3492.6772799999999</v>
      </c>
      <c r="K12" s="167"/>
      <c r="L12" s="167">
        <v>1</v>
      </c>
      <c r="M12" s="167"/>
      <c r="N12" s="167"/>
      <c r="O12" s="167"/>
      <c r="P12" s="167"/>
      <c r="Q12" s="167"/>
      <c r="R12" s="167"/>
    </row>
    <row r="13" spans="1:18" s="172" customFormat="1" ht="24.75" customHeight="1" x14ac:dyDescent="0.55000000000000004">
      <c r="A13" s="168"/>
      <c r="B13" s="169" t="s">
        <v>165</v>
      </c>
      <c r="C13" s="169"/>
      <c r="D13" s="170">
        <f>ROUNDDOWN(([1]ชั้นล่าง!F17)*0.222*105%,2)</f>
        <v>6.48</v>
      </c>
      <c r="E13" s="171" t="s">
        <v>41</v>
      </c>
      <c r="F13" s="170">
        <f>ROUNDDOWN([4]มีนาคม68!$F$42/1000,2)</f>
        <v>19.62</v>
      </c>
      <c r="G13" s="170">
        <f t="shared" si="0"/>
        <v>127.13760000000002</v>
      </c>
      <c r="H13" s="170">
        <f>ROUNDDOWN([4]ค่าแรงต่อหน่วย67!$D$109/1000,2)</f>
        <v>4.4000000000000004</v>
      </c>
      <c r="I13" s="170">
        <f t="shared" si="1"/>
        <v>28.512000000000004</v>
      </c>
      <c r="J13" s="170">
        <f t="shared" si="2"/>
        <v>155.64960000000002</v>
      </c>
      <c r="K13" s="167"/>
      <c r="L13" s="167">
        <v>1</v>
      </c>
      <c r="M13" s="167"/>
      <c r="N13" s="167"/>
      <c r="O13" s="167"/>
      <c r="P13" s="167"/>
      <c r="Q13" s="167"/>
      <c r="R13" s="167"/>
    </row>
    <row r="14" spans="1:18" s="172" customFormat="1" ht="24.75" customHeight="1" x14ac:dyDescent="0.55000000000000004">
      <c r="A14" s="168"/>
      <c r="B14" s="169" t="s">
        <v>42</v>
      </c>
      <c r="C14" s="169"/>
      <c r="D14" s="170">
        <f>ROUNDDOWN([1]ชั้นล่าง!C17*0.888*109%,2)</f>
        <v>42.39</v>
      </c>
      <c r="E14" s="171" t="s">
        <v>41</v>
      </c>
      <c r="F14" s="170">
        <f>ROUNDDOWN([4]มีนาคม68!$F$46/1000,2)</f>
        <v>19.059999999999999</v>
      </c>
      <c r="G14" s="170">
        <f t="shared" si="0"/>
        <v>807.95339999999999</v>
      </c>
      <c r="H14" s="170">
        <f>ROUNDDOWN([4]ค่าแรงต่อหน่วย67!$D$110/1000,2)</f>
        <v>3.6</v>
      </c>
      <c r="I14" s="170">
        <f t="shared" si="1"/>
        <v>152.60400000000001</v>
      </c>
      <c r="J14" s="170">
        <f t="shared" si="2"/>
        <v>960.55740000000003</v>
      </c>
      <c r="K14" s="167"/>
      <c r="L14" s="167">
        <v>1</v>
      </c>
      <c r="M14" s="167"/>
      <c r="N14" s="167"/>
      <c r="O14" s="167"/>
      <c r="P14" s="167"/>
      <c r="Q14" s="167"/>
      <c r="R14" s="167"/>
    </row>
    <row r="15" spans="1:18" s="172" customFormat="1" ht="24.75" customHeight="1" x14ac:dyDescent="0.55000000000000004">
      <c r="A15" s="168"/>
      <c r="B15" s="417" t="s">
        <v>43</v>
      </c>
      <c r="C15" s="418"/>
      <c r="D15" s="170">
        <f>ROUNDDOWN([1]ชั้นล่าง!F20*80%,2)</f>
        <v>4.03</v>
      </c>
      <c r="E15" s="171" t="s">
        <v>44</v>
      </c>
      <c r="F15" s="170" t="str">
        <f>[4]มีนาคม68!$F$170</f>
        <v>467.29</v>
      </c>
      <c r="G15" s="170">
        <f t="shared" si="0"/>
        <v>1883.1787000000002</v>
      </c>
      <c r="H15" s="170">
        <v>0</v>
      </c>
      <c r="I15" s="170">
        <f t="shared" si="1"/>
        <v>0</v>
      </c>
      <c r="J15" s="170">
        <f t="shared" si="2"/>
        <v>1883.1787000000002</v>
      </c>
      <c r="K15" s="167"/>
      <c r="L15" s="167">
        <v>1</v>
      </c>
      <c r="M15" s="167"/>
      <c r="N15" s="167"/>
      <c r="O15" s="167"/>
      <c r="P15" s="167"/>
      <c r="Q15" s="167"/>
      <c r="R15" s="167"/>
    </row>
    <row r="16" spans="1:18" s="172" customFormat="1" ht="24.75" customHeight="1" x14ac:dyDescent="0.55000000000000004">
      <c r="A16" s="168"/>
      <c r="B16" s="169" t="s">
        <v>45</v>
      </c>
      <c r="C16" s="169"/>
      <c r="D16" s="170">
        <f>ROUNDDOWN([1]ชั้นล่าง!F20,2)</f>
        <v>5.04</v>
      </c>
      <c r="E16" s="171" t="s">
        <v>44</v>
      </c>
      <c r="F16" s="170">
        <v>0</v>
      </c>
      <c r="G16" s="170">
        <f t="shared" si="0"/>
        <v>0</v>
      </c>
      <c r="H16" s="170">
        <f>[4]ค่าแรงต่อหน่วย67!$D$97</f>
        <v>139</v>
      </c>
      <c r="I16" s="170">
        <f t="shared" si="1"/>
        <v>700.56000000000006</v>
      </c>
      <c r="J16" s="170">
        <f t="shared" si="2"/>
        <v>700.56000000000006</v>
      </c>
      <c r="K16" s="167"/>
      <c r="L16" s="167">
        <v>1</v>
      </c>
      <c r="M16" s="167"/>
      <c r="N16" s="167"/>
      <c r="O16" s="167"/>
      <c r="P16" s="167"/>
      <c r="Q16" s="167"/>
      <c r="R16" s="167"/>
    </row>
    <row r="17" spans="1:24" s="172" customFormat="1" ht="24.75" customHeight="1" x14ac:dyDescent="0.55000000000000004">
      <c r="A17" s="168"/>
      <c r="B17" s="417" t="s">
        <v>46</v>
      </c>
      <c r="C17" s="418"/>
      <c r="D17" s="170">
        <f>SUM(D13:D14)*0.018</f>
        <v>0.87966</v>
      </c>
      <c r="E17" s="171" t="s">
        <v>41</v>
      </c>
      <c r="F17" s="170" t="str">
        <f>[4]มีนาคม68!$F$50</f>
        <v>34.42</v>
      </c>
      <c r="G17" s="170">
        <f t="shared" si="0"/>
        <v>30.277897200000002</v>
      </c>
      <c r="H17" s="170">
        <v>0</v>
      </c>
      <c r="I17" s="170">
        <f t="shared" si="1"/>
        <v>0</v>
      </c>
      <c r="J17" s="170">
        <f t="shared" si="2"/>
        <v>30.277897200000002</v>
      </c>
      <c r="K17" s="167"/>
      <c r="L17" s="167">
        <v>1</v>
      </c>
      <c r="M17" s="167"/>
      <c r="N17" s="167"/>
      <c r="O17" s="167"/>
      <c r="P17" s="167"/>
      <c r="Q17" s="167"/>
      <c r="R17" s="167"/>
    </row>
    <row r="18" spans="1:24" s="174" customFormat="1" ht="24.75" customHeight="1" x14ac:dyDescent="0.55000000000000004">
      <c r="A18" s="168"/>
      <c r="B18" s="169" t="s">
        <v>47</v>
      </c>
      <c r="C18" s="169"/>
      <c r="D18" s="170">
        <f>0.6*1</f>
        <v>0.6</v>
      </c>
      <c r="E18" s="171" t="s">
        <v>44</v>
      </c>
      <c r="F18" s="170">
        <f>'[4]วัสดุมวลรวมเรียงลำดับตาม60 ใหม่'!$G$478</f>
        <v>58.084399999999995</v>
      </c>
      <c r="G18" s="170">
        <f t="shared" si="0"/>
        <v>34.850639999999999</v>
      </c>
      <c r="H18" s="170">
        <v>0</v>
      </c>
      <c r="I18" s="170">
        <f t="shared" si="1"/>
        <v>0</v>
      </c>
      <c r="J18" s="170">
        <f t="shared" si="2"/>
        <v>34.850639999999999</v>
      </c>
      <c r="K18" s="173"/>
      <c r="L18" s="167">
        <v>1</v>
      </c>
      <c r="M18" s="173"/>
      <c r="N18" s="173"/>
      <c r="O18" s="173"/>
      <c r="P18" s="173"/>
      <c r="Q18" s="173"/>
      <c r="R18" s="173"/>
    </row>
    <row r="19" spans="1:24" s="172" customFormat="1" ht="24.75" customHeight="1" x14ac:dyDescent="0.55000000000000004">
      <c r="A19" s="168"/>
      <c r="B19" s="169" t="s">
        <v>48</v>
      </c>
      <c r="C19" s="169"/>
      <c r="D19" s="170">
        <f>SUM(D20:D23)</f>
        <v>455.68</v>
      </c>
      <c r="E19" s="171" t="s">
        <v>41</v>
      </c>
      <c r="F19" s="170">
        <v>0</v>
      </c>
      <c r="G19" s="170">
        <f t="shared" si="0"/>
        <v>0</v>
      </c>
      <c r="H19" s="170">
        <v>10</v>
      </c>
      <c r="I19" s="170">
        <f t="shared" si="1"/>
        <v>4556.8</v>
      </c>
      <c r="J19" s="170">
        <f t="shared" si="2"/>
        <v>4556.8</v>
      </c>
      <c r="K19" s="167"/>
      <c r="L19" s="167">
        <v>1</v>
      </c>
      <c r="M19" s="167"/>
      <c r="N19" s="167"/>
      <c r="O19" s="167"/>
      <c r="P19" s="167"/>
      <c r="Q19" s="167"/>
      <c r="R19" s="167"/>
    </row>
    <row r="20" spans="1:24" s="172" customFormat="1" ht="24.75" customHeight="1" x14ac:dyDescent="0.55000000000000004">
      <c r="A20" s="168"/>
      <c r="B20" s="169" t="s">
        <v>49</v>
      </c>
      <c r="C20" s="169"/>
      <c r="D20" s="170">
        <f>ROUNDDOWN(7.5*3.06,2)</f>
        <v>22.95</v>
      </c>
      <c r="E20" s="171" t="s">
        <v>41</v>
      </c>
      <c r="F20" s="170">
        <f>[4]มีนาคม68!$H$51</f>
        <v>22.85</v>
      </c>
      <c r="G20" s="170">
        <f t="shared" si="0"/>
        <v>524.40750000000003</v>
      </c>
      <c r="H20" s="170">
        <v>0</v>
      </c>
      <c r="I20" s="170">
        <f t="shared" si="1"/>
        <v>0</v>
      </c>
      <c r="J20" s="170">
        <f t="shared" si="2"/>
        <v>524.40750000000003</v>
      </c>
      <c r="K20" s="167"/>
      <c r="L20" s="167">
        <v>1</v>
      </c>
      <c r="M20" s="167"/>
      <c r="N20" s="167"/>
      <c r="O20" s="167"/>
      <c r="P20" s="167"/>
      <c r="Q20" s="167"/>
      <c r="R20" s="167"/>
    </row>
    <row r="21" spans="1:24" s="172" customFormat="1" ht="24.75" customHeight="1" x14ac:dyDescent="0.55000000000000004">
      <c r="A21" s="168"/>
      <c r="B21" s="169" t="s">
        <v>50</v>
      </c>
      <c r="C21" s="169"/>
      <c r="D21" s="170">
        <f>ROUNDDOWN(3.34*[1]ชั้นล่าง!C2,2)</f>
        <v>125.25</v>
      </c>
      <c r="E21" s="171" t="s">
        <v>41</v>
      </c>
      <c r="F21" s="170">
        <v>25.1</v>
      </c>
      <c r="G21" s="170">
        <f t="shared" si="0"/>
        <v>3143.7750000000001</v>
      </c>
      <c r="H21" s="170">
        <v>0</v>
      </c>
      <c r="I21" s="170">
        <f t="shared" si="1"/>
        <v>0</v>
      </c>
      <c r="J21" s="170">
        <f t="shared" si="2"/>
        <v>3143.7750000000001</v>
      </c>
      <c r="K21" s="167"/>
      <c r="L21" s="167">
        <v>1</v>
      </c>
      <c r="M21" s="167"/>
      <c r="N21" s="167"/>
      <c r="O21" s="167"/>
      <c r="P21" s="167"/>
      <c r="Q21" s="167"/>
      <c r="R21" s="167"/>
      <c r="U21" s="167"/>
    </row>
    <row r="22" spans="1:24" s="172" customFormat="1" ht="24.75" customHeight="1" x14ac:dyDescent="0.55000000000000004">
      <c r="A22" s="168"/>
      <c r="B22" s="169" t="s">
        <v>51</v>
      </c>
      <c r="C22" s="169"/>
      <c r="D22" s="170">
        <f>ROUNDDOWN(5.14*[1]ชั้นล่าง!C1,2)</f>
        <v>164.68</v>
      </c>
      <c r="E22" s="171" t="s">
        <v>41</v>
      </c>
      <c r="F22" s="170">
        <v>21.35</v>
      </c>
      <c r="G22" s="170">
        <f t="shared" si="0"/>
        <v>3515.9180000000006</v>
      </c>
      <c r="H22" s="170">
        <v>0</v>
      </c>
      <c r="I22" s="170">
        <f t="shared" si="1"/>
        <v>0</v>
      </c>
      <c r="J22" s="170">
        <f t="shared" si="2"/>
        <v>3515.9180000000006</v>
      </c>
      <c r="K22" s="167"/>
      <c r="L22" s="167">
        <v>1</v>
      </c>
      <c r="M22" s="167"/>
      <c r="N22" s="167"/>
      <c r="O22" s="167"/>
      <c r="P22" s="167"/>
      <c r="Q22" s="167"/>
      <c r="R22" s="167"/>
      <c r="U22" s="167"/>
    </row>
    <row r="23" spans="1:24" s="172" customFormat="1" ht="24.75" customHeight="1" x14ac:dyDescent="0.55000000000000004">
      <c r="A23" s="168"/>
      <c r="B23" s="169" t="s">
        <v>52</v>
      </c>
      <c r="C23" s="169"/>
      <c r="D23" s="170">
        <f>ROUNDDOWN(9.52*[1]ชั้นล่าง!C3,2)</f>
        <v>142.80000000000001</v>
      </c>
      <c r="E23" s="171" t="s">
        <v>41</v>
      </c>
      <c r="F23" s="170">
        <v>31.64</v>
      </c>
      <c r="G23" s="170">
        <f t="shared" si="0"/>
        <v>4518.192</v>
      </c>
      <c r="H23" s="170">
        <v>0</v>
      </c>
      <c r="I23" s="170">
        <f t="shared" si="1"/>
        <v>0</v>
      </c>
      <c r="J23" s="170">
        <f t="shared" si="2"/>
        <v>4518.192</v>
      </c>
      <c r="K23" s="167"/>
      <c r="L23" s="167">
        <v>1</v>
      </c>
      <c r="M23" s="167"/>
      <c r="N23" s="167"/>
      <c r="O23" s="167"/>
      <c r="P23" s="167"/>
      <c r="Q23" s="167">
        <f>167*93%</f>
        <v>155.31</v>
      </c>
      <c r="R23" s="167"/>
      <c r="U23" s="167"/>
      <c r="V23" s="175"/>
      <c r="W23" s="175"/>
      <c r="X23" s="176"/>
    </row>
    <row r="24" spans="1:24" s="172" customFormat="1" ht="24.75" customHeight="1" x14ac:dyDescent="0.55000000000000004">
      <c r="A24" s="168"/>
      <c r="B24" s="169" t="s">
        <v>53</v>
      </c>
      <c r="C24" s="169"/>
      <c r="D24" s="170">
        <v>3</v>
      </c>
      <c r="E24" s="171" t="s">
        <v>54</v>
      </c>
      <c r="F24" s="170">
        <f>238*93%</f>
        <v>221.34</v>
      </c>
      <c r="G24" s="170">
        <f t="shared" si="0"/>
        <v>664.02</v>
      </c>
      <c r="H24" s="170">
        <v>0</v>
      </c>
      <c r="I24" s="170">
        <f t="shared" si="1"/>
        <v>0</v>
      </c>
      <c r="J24" s="170">
        <f t="shared" si="2"/>
        <v>664.02</v>
      </c>
      <c r="K24" s="167"/>
      <c r="L24" s="167">
        <v>1</v>
      </c>
      <c r="M24" s="167"/>
      <c r="N24" s="167"/>
      <c r="O24" s="167"/>
      <c r="P24" s="167"/>
      <c r="Q24" s="167">
        <f>Q23/2</f>
        <v>77.655000000000001</v>
      </c>
      <c r="R24" s="167"/>
      <c r="U24" s="167"/>
      <c r="V24" s="175"/>
      <c r="W24" s="175"/>
      <c r="X24" s="176"/>
    </row>
    <row r="25" spans="1:24" s="172" customFormat="1" ht="24.75" customHeight="1" x14ac:dyDescent="0.55000000000000004">
      <c r="A25" s="168"/>
      <c r="B25" s="169" t="s">
        <v>55</v>
      </c>
      <c r="C25" s="169"/>
      <c r="D25" s="170">
        <f>4*3</f>
        <v>12</v>
      </c>
      <c r="E25" s="171" t="s">
        <v>54</v>
      </c>
      <c r="F25" s="170">
        <f>63*93%</f>
        <v>58.59</v>
      </c>
      <c r="G25" s="170">
        <f t="shared" si="0"/>
        <v>703.08</v>
      </c>
      <c r="H25" s="170">
        <f>F25*10%</f>
        <v>5.8590000000000009</v>
      </c>
      <c r="I25" s="170">
        <f t="shared" si="1"/>
        <v>70.308000000000007</v>
      </c>
      <c r="J25" s="170">
        <f t="shared" si="2"/>
        <v>773.38800000000003</v>
      </c>
      <c r="K25" s="167"/>
      <c r="L25" s="167">
        <v>1</v>
      </c>
      <c r="M25" s="167"/>
      <c r="N25" s="167"/>
      <c r="O25" s="167"/>
      <c r="P25" s="167"/>
      <c r="Q25" s="167"/>
      <c r="R25" s="167"/>
      <c r="U25" s="167"/>
      <c r="V25" s="175"/>
      <c r="W25" s="175"/>
      <c r="X25" s="176"/>
    </row>
    <row r="26" spans="1:24" s="172" customFormat="1" ht="24.75" customHeight="1" x14ac:dyDescent="0.55000000000000004">
      <c r="A26" s="168"/>
      <c r="B26" s="169" t="s">
        <v>56</v>
      </c>
      <c r="C26" s="169"/>
      <c r="D26" s="170">
        <f>[1]ชั้นล่าง!B22</f>
        <v>15</v>
      </c>
      <c r="E26" s="171" t="s">
        <v>54</v>
      </c>
      <c r="F26" s="170">
        <f>77.65</f>
        <v>77.650000000000006</v>
      </c>
      <c r="G26" s="170">
        <f t="shared" si="0"/>
        <v>1164.75</v>
      </c>
      <c r="H26" s="170">
        <f>F26*10%</f>
        <v>7.7650000000000006</v>
      </c>
      <c r="I26" s="170">
        <f t="shared" si="1"/>
        <v>116.47500000000001</v>
      </c>
      <c r="J26" s="170">
        <f t="shared" si="2"/>
        <v>1281.2249999999999</v>
      </c>
      <c r="K26" s="167"/>
      <c r="L26" s="167">
        <v>1</v>
      </c>
      <c r="M26" s="167"/>
      <c r="N26" s="167"/>
      <c r="O26" s="167"/>
      <c r="P26" s="167"/>
      <c r="Q26" s="167"/>
      <c r="R26" s="167"/>
      <c r="U26" s="167"/>
      <c r="V26" s="175"/>
      <c r="W26" s="175"/>
      <c r="X26" s="176"/>
    </row>
    <row r="27" spans="1:24" s="172" customFormat="1" ht="24.75" customHeight="1" x14ac:dyDescent="0.55000000000000004">
      <c r="A27" s="168"/>
      <c r="B27" s="169" t="s">
        <v>57</v>
      </c>
      <c r="C27" s="169"/>
      <c r="D27" s="170">
        <f>ROUNDDOWN([1]ชั้นล่าง!C4,2)</f>
        <v>26.7</v>
      </c>
      <c r="E27" s="171" t="s">
        <v>44</v>
      </c>
      <c r="F27" s="170">
        <v>230.45</v>
      </c>
      <c r="G27" s="170">
        <f t="shared" si="0"/>
        <v>6153.0149999999994</v>
      </c>
      <c r="H27" s="170">
        <v>70</v>
      </c>
      <c r="I27" s="170">
        <f t="shared" si="1"/>
        <v>1869</v>
      </c>
      <c r="J27" s="170">
        <f t="shared" si="2"/>
        <v>8022.0149999999994</v>
      </c>
      <c r="K27" s="167"/>
      <c r="L27" s="167">
        <v>1</v>
      </c>
      <c r="M27" s="167"/>
      <c r="N27" s="167"/>
      <c r="O27" s="167"/>
      <c r="P27" s="167"/>
      <c r="Q27" s="167"/>
      <c r="R27" s="167"/>
      <c r="U27" s="167"/>
      <c r="V27" s="175"/>
      <c r="W27" s="175"/>
      <c r="X27" s="176"/>
    </row>
    <row r="28" spans="1:24" s="172" customFormat="1" ht="24.75" customHeight="1" x14ac:dyDescent="0.55000000000000004">
      <c r="A28" s="168"/>
      <c r="B28" s="417" t="s">
        <v>58</v>
      </c>
      <c r="C28" s="418"/>
      <c r="D28" s="170">
        <f>[1]ชั้นล่าง!C5</f>
        <v>7.5</v>
      </c>
      <c r="E28" s="171" t="s">
        <v>44</v>
      </c>
      <c r="F28" s="170">
        <v>910</v>
      </c>
      <c r="G28" s="170">
        <f t="shared" si="0"/>
        <v>6825</v>
      </c>
      <c r="H28" s="170">
        <f>[4]ค่าแรงต่อหน่วย67!$D$156</f>
        <v>50</v>
      </c>
      <c r="I28" s="170">
        <f t="shared" si="1"/>
        <v>375</v>
      </c>
      <c r="J28" s="170">
        <f t="shared" si="2"/>
        <v>7200</v>
      </c>
      <c r="K28" s="167"/>
      <c r="L28" s="167">
        <v>1</v>
      </c>
      <c r="M28" s="167"/>
      <c r="N28" s="167"/>
      <c r="O28" s="167"/>
      <c r="P28" s="167"/>
      <c r="Q28" s="167"/>
      <c r="R28" s="167"/>
      <c r="U28" s="167"/>
      <c r="V28" s="175"/>
      <c r="W28" s="175"/>
      <c r="X28" s="176"/>
    </row>
    <row r="29" spans="1:24" s="174" customFormat="1" ht="24.75" customHeight="1" x14ac:dyDescent="0.55000000000000004">
      <c r="A29" s="168"/>
      <c r="B29" s="169" t="s">
        <v>59</v>
      </c>
      <c r="C29" s="169"/>
      <c r="D29" s="170">
        <f>ROUNDDOWN([1]ชั้นล่าง!K6,2)</f>
        <v>26</v>
      </c>
      <c r="E29" s="171" t="s">
        <v>44</v>
      </c>
      <c r="F29" s="170">
        <f>'[4]วัสดุมวลรวมเรียงลำดับตาม60 ใหม่'!$G$713</f>
        <v>7.2008399999999995</v>
      </c>
      <c r="G29" s="170">
        <f t="shared" si="0"/>
        <v>187.22183999999999</v>
      </c>
      <c r="H29" s="170">
        <f>[4]ค่าแรงต่อหน่วย67!$D$301</f>
        <v>30</v>
      </c>
      <c r="I29" s="170">
        <f t="shared" si="1"/>
        <v>780</v>
      </c>
      <c r="J29" s="170">
        <f t="shared" si="2"/>
        <v>967.22183999999993</v>
      </c>
      <c r="K29" s="173"/>
      <c r="L29" s="167">
        <v>1</v>
      </c>
      <c r="M29" s="173"/>
      <c r="N29" s="173"/>
      <c r="O29" s="173"/>
      <c r="P29" s="173"/>
      <c r="Q29" s="173"/>
      <c r="R29" s="173"/>
      <c r="U29" s="173"/>
      <c r="V29" s="177"/>
      <c r="W29" s="177"/>
      <c r="X29" s="178"/>
    </row>
    <row r="30" spans="1:24" s="172" customFormat="1" ht="24.75" customHeight="1" x14ac:dyDescent="0.55000000000000004">
      <c r="A30" s="168"/>
      <c r="B30" s="169" t="s">
        <v>60</v>
      </c>
      <c r="C30" s="169"/>
      <c r="D30" s="170">
        <v>11.2</v>
      </c>
      <c r="E30" s="171" t="s">
        <v>44</v>
      </c>
      <c r="F30" s="170">
        <f>'[4]วัสดุมวลรวมเรียงลำดับตาม60 ใหม่'!$G$701</f>
        <v>42.315000000000005</v>
      </c>
      <c r="G30" s="170">
        <f t="shared" si="0"/>
        <v>473.928</v>
      </c>
      <c r="H30" s="170">
        <f>[4]ค่าแรงต่อหน่วย67!$D$439</f>
        <v>30</v>
      </c>
      <c r="I30" s="170">
        <f t="shared" si="1"/>
        <v>336</v>
      </c>
      <c r="J30" s="170">
        <f t="shared" si="2"/>
        <v>809.928</v>
      </c>
      <c r="K30" s="167"/>
      <c r="L30" s="167">
        <v>1</v>
      </c>
      <c r="M30" s="167"/>
      <c r="N30" s="167"/>
      <c r="O30" s="167"/>
      <c r="P30" s="167"/>
      <c r="Q30" s="167"/>
      <c r="R30" s="167"/>
    </row>
    <row r="31" spans="1:24" s="172" customFormat="1" ht="24.75" customHeight="1" x14ac:dyDescent="0.55000000000000004">
      <c r="A31" s="168"/>
      <c r="B31" s="169" t="s">
        <v>61</v>
      </c>
      <c r="C31" s="169"/>
      <c r="D31" s="170">
        <v>11.2</v>
      </c>
      <c r="E31" s="171" t="s">
        <v>44</v>
      </c>
      <c r="F31" s="170">
        <f>'[4]วัสดุมวลรวมเรียงลำดับตาม60 ใหม่'!$G$701</f>
        <v>42.315000000000005</v>
      </c>
      <c r="G31" s="170">
        <f t="shared" si="0"/>
        <v>473.928</v>
      </c>
      <c r="H31" s="170">
        <f>[4]ค่าแรงต่อหน่วย67!$D$441</f>
        <v>34</v>
      </c>
      <c r="I31" s="170">
        <f t="shared" si="1"/>
        <v>380.79999999999995</v>
      </c>
      <c r="J31" s="170">
        <f t="shared" si="2"/>
        <v>854.72799999999995</v>
      </c>
      <c r="K31" s="167"/>
      <c r="L31" s="167">
        <v>1</v>
      </c>
      <c r="M31" s="167"/>
      <c r="N31" s="167"/>
      <c r="O31" s="167"/>
      <c r="P31" s="167"/>
      <c r="Q31" s="167"/>
      <c r="R31" s="167"/>
    </row>
    <row r="32" spans="1:24" s="172" customFormat="1" ht="24.75" customHeight="1" x14ac:dyDescent="0.55000000000000004">
      <c r="A32" s="168"/>
      <c r="B32" s="169" t="s">
        <v>62</v>
      </c>
      <c r="C32" s="169"/>
      <c r="D32" s="170">
        <v>1</v>
      </c>
      <c r="E32" s="171" t="s">
        <v>0</v>
      </c>
      <c r="F32" s="170">
        <v>70000</v>
      </c>
      <c r="G32" s="170">
        <f t="shared" si="0"/>
        <v>70000</v>
      </c>
      <c r="H32" s="170">
        <f>G32*10%</f>
        <v>7000</v>
      </c>
      <c r="I32" s="170">
        <f t="shared" si="1"/>
        <v>7000</v>
      </c>
      <c r="J32" s="170">
        <f t="shared" si="2"/>
        <v>77000</v>
      </c>
      <c r="K32" s="167"/>
      <c r="L32" s="167">
        <v>1</v>
      </c>
      <c r="M32" s="167"/>
      <c r="N32" s="167">
        <f>SUM(J8:J32)</f>
        <v>121533.5373772</v>
      </c>
      <c r="O32" s="167"/>
      <c r="P32" s="167"/>
      <c r="Q32" s="167"/>
      <c r="R32" s="167"/>
    </row>
    <row r="33" spans="1:23" s="184" customFormat="1" ht="24.75" customHeight="1" x14ac:dyDescent="0.55000000000000004">
      <c r="A33" s="179"/>
      <c r="B33" s="180" t="s">
        <v>92</v>
      </c>
      <c r="C33" s="180"/>
      <c r="D33" s="181">
        <f>ROUNDDOWN(1155.04+130.32+60.76+50.36+(50.9*2)-2.25,2)</f>
        <v>1496.03</v>
      </c>
      <c r="E33" s="182" t="s">
        <v>44</v>
      </c>
      <c r="F33" s="181">
        <v>0</v>
      </c>
      <c r="G33" s="181">
        <f>F33*D33</f>
        <v>0</v>
      </c>
      <c r="H33" s="181">
        <v>15</v>
      </c>
      <c r="I33" s="181">
        <f>H33*D33</f>
        <v>22440.45</v>
      </c>
      <c r="J33" s="181">
        <f>I33+G33</f>
        <v>22440.45</v>
      </c>
      <c r="K33" s="183"/>
      <c r="L33" s="183">
        <v>1</v>
      </c>
      <c r="M33" s="183"/>
      <c r="N33" s="183"/>
      <c r="O33" s="183"/>
      <c r="P33" s="183"/>
      <c r="Q33" s="183"/>
      <c r="R33" s="183"/>
      <c r="U33" s="183"/>
      <c r="V33" s="185"/>
      <c r="W33" s="185"/>
    </row>
    <row r="34" spans="1:23" s="184" customFormat="1" ht="24.75" customHeight="1" x14ac:dyDescent="0.55000000000000004">
      <c r="A34" s="179"/>
      <c r="B34" s="180" t="s">
        <v>93</v>
      </c>
      <c r="C34" s="180"/>
      <c r="D34" s="181">
        <f>ROUNDDOWN(1155.04+130.32+60.76+50.36+(50.9*2)-2.25,2)</f>
        <v>1496.03</v>
      </c>
      <c r="E34" s="182" t="s">
        <v>44</v>
      </c>
      <c r="F34" s="181">
        <v>481.27</v>
      </c>
      <c r="G34" s="181">
        <f>F34*D34</f>
        <v>719994.35809999995</v>
      </c>
      <c r="H34" s="181">
        <v>30</v>
      </c>
      <c r="I34" s="181">
        <f>H34*D34</f>
        <v>44880.9</v>
      </c>
      <c r="J34" s="181">
        <f>I34+G34</f>
        <v>764875.25809999998</v>
      </c>
      <c r="K34" s="183"/>
      <c r="L34" s="183">
        <v>1</v>
      </c>
      <c r="M34" s="183"/>
      <c r="N34" s="183"/>
      <c r="O34" s="183"/>
      <c r="P34" s="183"/>
      <c r="Q34" s="183"/>
      <c r="R34" s="183"/>
    </row>
    <row r="35" spans="1:23" s="184" customFormat="1" ht="24.75" customHeight="1" x14ac:dyDescent="0.55000000000000004">
      <c r="A35" s="186"/>
      <c r="B35" s="187" t="s">
        <v>10</v>
      </c>
      <c r="C35" s="188"/>
      <c r="D35" s="189">
        <v>6</v>
      </c>
      <c r="E35" s="190" t="s">
        <v>127</v>
      </c>
      <c r="F35" s="189">
        <f>923*93%</f>
        <v>858.3900000000001</v>
      </c>
      <c r="G35" s="189">
        <f>F35*D35</f>
        <v>5150.34</v>
      </c>
      <c r="H35" s="189">
        <v>0</v>
      </c>
      <c r="I35" s="189">
        <f>H35*D35</f>
        <v>0</v>
      </c>
      <c r="J35" s="189">
        <f>I35+G35</f>
        <v>5150.34</v>
      </c>
      <c r="K35" s="183"/>
      <c r="L35" s="183"/>
      <c r="M35" s="183"/>
    </row>
    <row r="36" spans="1:23" s="184" customFormat="1" ht="24.75" customHeight="1" x14ac:dyDescent="0.55000000000000004">
      <c r="A36" s="186"/>
      <c r="B36" s="187" t="s">
        <v>11</v>
      </c>
      <c r="C36" s="188"/>
      <c r="D36" s="189">
        <v>457.5</v>
      </c>
      <c r="E36" s="190" t="s">
        <v>41</v>
      </c>
      <c r="F36" s="189">
        <v>35.53</v>
      </c>
      <c r="G36" s="189">
        <f>F36*D36</f>
        <v>16254.975</v>
      </c>
      <c r="H36" s="189">
        <v>30</v>
      </c>
      <c r="I36" s="189">
        <f>H36*D36</f>
        <v>13725</v>
      </c>
      <c r="J36" s="189">
        <f>I36+G36</f>
        <v>29979.974999999999</v>
      </c>
      <c r="K36" s="183"/>
      <c r="L36" s="183"/>
      <c r="M36" s="183"/>
    </row>
    <row r="37" spans="1:23" s="100" customFormat="1" ht="24.75" customHeight="1" x14ac:dyDescent="0.55000000000000004">
      <c r="A37" s="415" t="s">
        <v>141</v>
      </c>
      <c r="B37" s="415"/>
      <c r="C37" s="415"/>
      <c r="D37" s="415"/>
      <c r="E37" s="415"/>
      <c r="F37" s="115"/>
      <c r="G37" s="115">
        <f>SUM(G8:G34)</f>
        <v>824146.85247719998</v>
      </c>
      <c r="H37" s="115"/>
      <c r="I37" s="115">
        <f>SUM(I8:I34)</f>
        <v>84702.393000000011</v>
      </c>
      <c r="J37" s="115">
        <f>SUM(J8:J36)</f>
        <v>943979.56047719996</v>
      </c>
      <c r="K37" s="100">
        <f>(J37*1.3033)</f>
        <v>1230288.5611699347</v>
      </c>
      <c r="M37" s="100" t="e">
        <f>(K37*100)/K6</f>
        <v>#REF!</v>
      </c>
      <c r="N37" s="100">
        <v>20</v>
      </c>
      <c r="O37" s="100" t="e">
        <f>K6*(N37/100)</f>
        <v>#REF!</v>
      </c>
    </row>
    <row r="38" spans="1:23" s="108" customFormat="1" ht="24.75" customHeight="1" x14ac:dyDescent="0.55000000000000004">
      <c r="A38" s="137">
        <v>2</v>
      </c>
      <c r="B38" s="130" t="s">
        <v>63</v>
      </c>
      <c r="C38" s="130"/>
      <c r="D38" s="131"/>
      <c r="E38" s="132"/>
      <c r="F38" s="131"/>
      <c r="G38" s="131"/>
      <c r="H38" s="131"/>
      <c r="I38" s="131"/>
      <c r="J38" s="131"/>
    </row>
    <row r="39" spans="1:23" ht="24.75" customHeight="1" x14ac:dyDescent="0.55000000000000004">
      <c r="A39" s="133"/>
      <c r="B39" s="134" t="s">
        <v>64</v>
      </c>
      <c r="C39" s="134"/>
      <c r="D39" s="135">
        <f>4.9+10+6.25</f>
        <v>21.15</v>
      </c>
      <c r="E39" s="136" t="s">
        <v>44</v>
      </c>
      <c r="F39" s="135">
        <v>0</v>
      </c>
      <c r="G39" s="135">
        <f t="shared" ref="G39:G44" si="3">F39*D39</f>
        <v>0</v>
      </c>
      <c r="H39" s="135">
        <f>[4]ค่าแรงต่อหน่วย67!$D$463</f>
        <v>25</v>
      </c>
      <c r="I39" s="135">
        <f t="shared" ref="I39:I44" si="4">H39*D39</f>
        <v>528.75</v>
      </c>
      <c r="J39" s="135">
        <f t="shared" ref="J39:J44" si="5">I39+G39</f>
        <v>528.75</v>
      </c>
      <c r="K39" s="100"/>
      <c r="L39" s="100">
        <v>2</v>
      </c>
      <c r="M39" s="100"/>
      <c r="N39" s="100"/>
      <c r="O39" s="100"/>
      <c r="P39" s="100"/>
      <c r="Q39" s="100"/>
      <c r="R39" s="100"/>
    </row>
    <row r="40" spans="1:23" ht="24.75" customHeight="1" x14ac:dyDescent="0.55000000000000004">
      <c r="A40" s="133"/>
      <c r="B40" s="134" t="s">
        <v>65</v>
      </c>
      <c r="C40" s="134"/>
      <c r="D40" s="135">
        <v>26.91</v>
      </c>
      <c r="E40" s="136" t="s">
        <v>44</v>
      </c>
      <c r="F40" s="135">
        <v>0</v>
      </c>
      <c r="G40" s="135">
        <f t="shared" si="3"/>
        <v>0</v>
      </c>
      <c r="H40" s="135">
        <f>[4]ค่าแรงต่อหน่วย67!$D$459</f>
        <v>70</v>
      </c>
      <c r="I40" s="135">
        <f t="shared" si="4"/>
        <v>1883.7</v>
      </c>
      <c r="J40" s="135">
        <f t="shared" si="5"/>
        <v>1883.7</v>
      </c>
      <c r="K40" s="100"/>
      <c r="L40" s="100">
        <v>2</v>
      </c>
      <c r="M40" s="100"/>
      <c r="N40" s="100"/>
      <c r="O40" s="100"/>
      <c r="P40" s="100"/>
      <c r="Q40" s="100"/>
      <c r="R40" s="100"/>
    </row>
    <row r="41" spans="1:23" ht="24.75" customHeight="1" x14ac:dyDescent="0.55000000000000004">
      <c r="A41" s="133"/>
      <c r="B41" s="134" t="s">
        <v>66</v>
      </c>
      <c r="C41" s="134"/>
      <c r="D41" s="135">
        <f>9.65*0.8</f>
        <v>7.7200000000000006</v>
      </c>
      <c r="E41" s="136" t="s">
        <v>44</v>
      </c>
      <c r="F41" s="135">
        <v>0</v>
      </c>
      <c r="G41" s="135">
        <f t="shared" si="3"/>
        <v>0</v>
      </c>
      <c r="H41" s="135">
        <f>[4]ค่าแรงต่อหน่วย67!$D$471</f>
        <v>40</v>
      </c>
      <c r="I41" s="135">
        <f t="shared" si="4"/>
        <v>308.8</v>
      </c>
      <c r="J41" s="135">
        <f t="shared" si="5"/>
        <v>308.8</v>
      </c>
      <c r="K41" s="100"/>
      <c r="L41" s="100">
        <v>2</v>
      </c>
      <c r="M41" s="100"/>
      <c r="N41" s="100"/>
      <c r="O41" s="100"/>
      <c r="P41" s="100"/>
      <c r="Q41" s="100"/>
      <c r="R41" s="100"/>
    </row>
    <row r="42" spans="1:23" ht="24.75" customHeight="1" x14ac:dyDescent="0.55000000000000004">
      <c r="A42" s="133"/>
      <c r="B42" s="134" t="s">
        <v>67</v>
      </c>
      <c r="C42" s="134"/>
      <c r="D42" s="135">
        <v>3</v>
      </c>
      <c r="E42" s="136" t="s">
        <v>54</v>
      </c>
      <c r="F42" s="135">
        <v>0</v>
      </c>
      <c r="G42" s="135">
        <f t="shared" si="3"/>
        <v>0</v>
      </c>
      <c r="H42" s="135">
        <f>[4]ค่าแรงต่อหน่วย67!$D$513</f>
        <v>80</v>
      </c>
      <c r="I42" s="135">
        <f t="shared" si="4"/>
        <v>240</v>
      </c>
      <c r="J42" s="135">
        <f t="shared" si="5"/>
        <v>240</v>
      </c>
      <c r="K42" s="100"/>
      <c r="L42" s="100">
        <v>2</v>
      </c>
      <c r="M42" s="100"/>
      <c r="N42" s="100"/>
      <c r="O42" s="100"/>
      <c r="P42" s="100"/>
      <c r="Q42" s="100"/>
      <c r="R42" s="100"/>
    </row>
    <row r="43" spans="1:23" ht="24.75" customHeight="1" x14ac:dyDescent="0.55000000000000004">
      <c r="A43" s="133"/>
      <c r="B43" s="134" t="s">
        <v>68</v>
      </c>
      <c r="C43" s="134"/>
      <c r="D43" s="135">
        <v>1</v>
      </c>
      <c r="E43" s="136" t="s">
        <v>54</v>
      </c>
      <c r="F43" s="135">
        <v>0</v>
      </c>
      <c r="G43" s="135">
        <f t="shared" si="3"/>
        <v>0</v>
      </c>
      <c r="H43" s="135">
        <f>[4]ค่าแรงต่อหน่วย67!$D$525</f>
        <v>115</v>
      </c>
      <c r="I43" s="135">
        <f t="shared" si="4"/>
        <v>115</v>
      </c>
      <c r="J43" s="135">
        <f t="shared" si="5"/>
        <v>115</v>
      </c>
      <c r="K43" s="100"/>
      <c r="L43" s="100">
        <v>2</v>
      </c>
      <c r="M43" s="100"/>
      <c r="N43" s="100"/>
      <c r="O43" s="100"/>
      <c r="P43" s="100"/>
      <c r="Q43" s="100"/>
      <c r="R43" s="100"/>
    </row>
    <row r="44" spans="1:23" ht="24.75" customHeight="1" x14ac:dyDescent="0.55000000000000004">
      <c r="A44" s="133"/>
      <c r="B44" s="134" t="s">
        <v>69</v>
      </c>
      <c r="C44" s="134"/>
      <c r="D44" s="135">
        <f>(27*2)+(5.72*4)</f>
        <v>76.88</v>
      </c>
      <c r="E44" s="136" t="s">
        <v>70</v>
      </c>
      <c r="F44" s="135">
        <v>0</v>
      </c>
      <c r="G44" s="135">
        <f t="shared" si="3"/>
        <v>0</v>
      </c>
      <c r="H44" s="135">
        <v>15</v>
      </c>
      <c r="I44" s="135">
        <f t="shared" si="4"/>
        <v>1153.1999999999998</v>
      </c>
      <c r="J44" s="135">
        <f t="shared" si="5"/>
        <v>1153.1999999999998</v>
      </c>
      <c r="K44" s="100"/>
      <c r="L44" s="100">
        <v>2</v>
      </c>
      <c r="M44" s="100"/>
      <c r="N44" s="100"/>
      <c r="O44" s="100"/>
      <c r="P44" s="100"/>
      <c r="Q44" s="100"/>
      <c r="R44" s="100"/>
    </row>
    <row r="45" spans="1:23" s="108" customFormat="1" ht="24.75" customHeight="1" x14ac:dyDescent="0.55000000000000004">
      <c r="A45" s="137">
        <v>3</v>
      </c>
      <c r="B45" s="130" t="s">
        <v>150</v>
      </c>
      <c r="C45" s="130"/>
      <c r="D45" s="131"/>
      <c r="E45" s="132"/>
      <c r="F45" s="131"/>
      <c r="G45" s="131"/>
      <c r="H45" s="131"/>
      <c r="I45" s="131"/>
      <c r="J45" s="131"/>
      <c r="L45" s="100">
        <v>2</v>
      </c>
    </row>
    <row r="46" spans="1:23" ht="24.75" customHeight="1" x14ac:dyDescent="0.55000000000000004">
      <c r="A46" s="133"/>
      <c r="B46" s="18" t="s">
        <v>172</v>
      </c>
      <c r="C46" s="134"/>
      <c r="D46" s="135">
        <v>1893.75</v>
      </c>
      <c r="E46" s="136" t="s">
        <v>41</v>
      </c>
      <c r="F46" s="135">
        <v>11.16</v>
      </c>
      <c r="G46" s="135">
        <f t="shared" ref="G46" si="6">F46*D46</f>
        <v>21134.25</v>
      </c>
      <c r="H46" s="135">
        <v>0</v>
      </c>
      <c r="I46" s="135">
        <f t="shared" ref="I46" si="7">H46*D46</f>
        <v>0</v>
      </c>
      <c r="J46" s="135">
        <f t="shared" ref="J46" si="8">I46+G46</f>
        <v>21134.25</v>
      </c>
      <c r="K46" s="100"/>
      <c r="L46" s="100"/>
      <c r="M46" s="100"/>
    </row>
    <row r="47" spans="1:23" ht="24.75" customHeight="1" x14ac:dyDescent="0.55000000000000004">
      <c r="A47" s="133"/>
      <c r="B47" s="134" t="s">
        <v>75</v>
      </c>
      <c r="C47" s="134"/>
      <c r="D47" s="135">
        <f>ROUNDDOWN(0.3*0.3*0.15*75,2)</f>
        <v>1.01</v>
      </c>
      <c r="E47" s="136" t="s">
        <v>76</v>
      </c>
      <c r="F47" s="135">
        <v>0</v>
      </c>
      <c r="G47" s="135">
        <f t="shared" ref="G47:G81" si="9">F47*D47</f>
        <v>0</v>
      </c>
      <c r="H47" s="135">
        <f>[4]ค่าแรงต่อหน่วย67!$D$92</f>
        <v>327</v>
      </c>
      <c r="I47" s="135">
        <f t="shared" ref="I47:I97" si="10">H47*D47</f>
        <v>330.27</v>
      </c>
      <c r="J47" s="135">
        <f t="shared" ref="J47:J97" si="11">I47+G47</f>
        <v>330.27</v>
      </c>
      <c r="K47" s="100"/>
      <c r="L47" s="100">
        <v>2</v>
      </c>
      <c r="M47" s="100"/>
      <c r="N47" s="100"/>
      <c r="O47" s="100"/>
      <c r="P47" s="100"/>
      <c r="Q47" s="100"/>
      <c r="R47" s="100"/>
    </row>
    <row r="48" spans="1:23" ht="24.75" customHeight="1" x14ac:dyDescent="0.55000000000000004">
      <c r="A48" s="133"/>
      <c r="B48" s="134" t="s">
        <v>48</v>
      </c>
      <c r="C48" s="134"/>
      <c r="D48" s="135">
        <f>SUM(D49:D54)</f>
        <v>22255.34</v>
      </c>
      <c r="E48" s="136" t="s">
        <v>41</v>
      </c>
      <c r="F48" s="135">
        <v>0</v>
      </c>
      <c r="G48" s="135">
        <f t="shared" si="9"/>
        <v>0</v>
      </c>
      <c r="H48" s="135">
        <v>10</v>
      </c>
      <c r="I48" s="135">
        <f t="shared" si="10"/>
        <v>222553.4</v>
      </c>
      <c r="J48" s="135">
        <f t="shared" si="11"/>
        <v>222553.4</v>
      </c>
      <c r="K48" s="100"/>
      <c r="L48" s="100">
        <v>2</v>
      </c>
      <c r="M48" s="100"/>
      <c r="N48" s="100"/>
      <c r="O48" s="100"/>
      <c r="P48" s="100"/>
      <c r="Q48" s="100"/>
      <c r="R48" s="100"/>
    </row>
    <row r="49" spans="1:25" ht="24.75" customHeight="1" x14ac:dyDescent="0.55000000000000004">
      <c r="A49" s="133"/>
      <c r="B49" s="134" t="s">
        <v>49</v>
      </c>
      <c r="C49" s="134"/>
      <c r="D49" s="135">
        <f>ROUNDDOWN(401.23*3.06,2)</f>
        <v>1227.76</v>
      </c>
      <c r="E49" s="136" t="s">
        <v>41</v>
      </c>
      <c r="F49" s="135">
        <f>[4]มีนาคม68!$H$51</f>
        <v>22.85</v>
      </c>
      <c r="G49" s="135">
        <f t="shared" si="9"/>
        <v>28054.316000000003</v>
      </c>
      <c r="H49" s="135">
        <v>0</v>
      </c>
      <c r="I49" s="135">
        <f t="shared" si="10"/>
        <v>0</v>
      </c>
      <c r="J49" s="135">
        <f t="shared" si="11"/>
        <v>28054.316000000003</v>
      </c>
      <c r="K49" s="100"/>
      <c r="L49" s="100">
        <v>2</v>
      </c>
      <c r="M49" s="100"/>
      <c r="N49" s="100"/>
      <c r="O49" s="100"/>
      <c r="P49" s="100"/>
      <c r="Q49" s="100"/>
      <c r="R49" s="100"/>
    </row>
    <row r="50" spans="1:25" ht="24.75" customHeight="1" x14ac:dyDescent="0.55000000000000004">
      <c r="A50" s="133"/>
      <c r="B50" s="134" t="s">
        <v>77</v>
      </c>
      <c r="C50" s="134"/>
      <c r="D50" s="135">
        <f>ROUNDDOWN(716.22*2.47,2)</f>
        <v>1769.06</v>
      </c>
      <c r="E50" s="136" t="s">
        <v>41</v>
      </c>
      <c r="F50" s="135">
        <f>ROUNDDOWN([4]มีนาคม68!$G$59,2)</f>
        <v>24.75</v>
      </c>
      <c r="G50" s="135">
        <f t="shared" si="9"/>
        <v>43784.235000000001</v>
      </c>
      <c r="H50" s="135">
        <v>0</v>
      </c>
      <c r="I50" s="135">
        <f t="shared" si="10"/>
        <v>0</v>
      </c>
      <c r="J50" s="135">
        <f t="shared" si="11"/>
        <v>43784.235000000001</v>
      </c>
      <c r="K50" s="100"/>
      <c r="L50" s="100">
        <v>2</v>
      </c>
      <c r="M50" s="100"/>
      <c r="N50" s="100"/>
      <c r="O50" s="100"/>
      <c r="P50" s="100"/>
      <c r="Q50" s="100"/>
      <c r="R50" s="100"/>
    </row>
    <row r="51" spans="1:25" ht="24.75" customHeight="1" x14ac:dyDescent="0.55000000000000004">
      <c r="A51" s="133"/>
      <c r="B51" s="134" t="s">
        <v>50</v>
      </c>
      <c r="C51" s="134"/>
      <c r="D51" s="135">
        <f>ROUNDDOWN(((956.18+717.6)*3.34),2)</f>
        <v>5590.42</v>
      </c>
      <c r="E51" s="136" t="s">
        <v>41</v>
      </c>
      <c r="F51" s="135">
        <v>25.1</v>
      </c>
      <c r="G51" s="135">
        <f t="shared" si="9"/>
        <v>140319.54200000002</v>
      </c>
      <c r="H51" s="135">
        <v>0</v>
      </c>
      <c r="I51" s="135">
        <f t="shared" si="10"/>
        <v>0</v>
      </c>
      <c r="J51" s="135">
        <f t="shared" si="11"/>
        <v>140319.54200000002</v>
      </c>
      <c r="K51" s="100"/>
      <c r="L51" s="100">
        <v>2</v>
      </c>
      <c r="M51" s="100"/>
      <c r="N51" s="100"/>
      <c r="O51" s="100"/>
      <c r="P51" s="100"/>
      <c r="Q51" s="100"/>
      <c r="R51" s="100"/>
      <c r="U51" s="100"/>
    </row>
    <row r="52" spans="1:25" ht="24.75" customHeight="1" x14ac:dyDescent="0.55000000000000004">
      <c r="A52" s="133"/>
      <c r="B52" s="134" t="s">
        <v>51</v>
      </c>
      <c r="C52" s="134"/>
      <c r="D52" s="135">
        <f>ROUNDDOWN((92.9+(4.5*3))*5.14,2)</f>
        <v>546.89</v>
      </c>
      <c r="E52" s="136" t="s">
        <v>41</v>
      </c>
      <c r="F52" s="135">
        <v>21.35</v>
      </c>
      <c r="G52" s="135">
        <f t="shared" si="9"/>
        <v>11676.101500000001</v>
      </c>
      <c r="H52" s="135">
        <v>0</v>
      </c>
      <c r="I52" s="135">
        <f t="shared" si="10"/>
        <v>0</v>
      </c>
      <c r="J52" s="135">
        <f t="shared" si="11"/>
        <v>11676.101500000001</v>
      </c>
      <c r="K52" s="100"/>
      <c r="L52" s="100">
        <v>2</v>
      </c>
      <c r="M52" s="100"/>
      <c r="N52" s="100"/>
      <c r="O52" s="100"/>
      <c r="P52" s="100"/>
      <c r="Q52" s="100"/>
      <c r="R52" s="100">
        <f>0.038*4</f>
        <v>0.152</v>
      </c>
      <c r="U52" s="100"/>
    </row>
    <row r="53" spans="1:25" ht="24.75" customHeight="1" x14ac:dyDescent="0.55000000000000004">
      <c r="A53" s="133"/>
      <c r="B53" s="134" t="s">
        <v>52</v>
      </c>
      <c r="C53" s="134"/>
      <c r="D53" s="135">
        <f>ROUNDDOWN(636.02*9.52,2)</f>
        <v>6054.91</v>
      </c>
      <c r="E53" s="136" t="s">
        <v>41</v>
      </c>
      <c r="F53" s="135">
        <v>31.64</v>
      </c>
      <c r="G53" s="135">
        <f t="shared" si="9"/>
        <v>191577.3524</v>
      </c>
      <c r="H53" s="135">
        <v>0</v>
      </c>
      <c r="I53" s="135">
        <f t="shared" si="10"/>
        <v>0</v>
      </c>
      <c r="J53" s="135">
        <f t="shared" si="11"/>
        <v>191577.3524</v>
      </c>
      <c r="K53" s="100"/>
      <c r="L53" s="100">
        <v>2</v>
      </c>
      <c r="M53" s="100"/>
      <c r="N53" s="100"/>
      <c r="O53" s="100"/>
      <c r="P53" s="100"/>
      <c r="Q53" s="100" t="s">
        <v>78</v>
      </c>
      <c r="R53" s="100">
        <f>0.15*4</f>
        <v>0.6</v>
      </c>
      <c r="U53" s="100"/>
      <c r="V53" s="111"/>
      <c r="W53" s="111"/>
      <c r="X53" s="112"/>
    </row>
    <row r="54" spans="1:25" ht="24.75" customHeight="1" x14ac:dyDescent="0.55000000000000004">
      <c r="A54" s="133"/>
      <c r="B54" s="134" t="s">
        <v>79</v>
      </c>
      <c r="C54" s="134"/>
      <c r="D54" s="135">
        <f>ROUNDDOWN((417.15+170.24)*12.03,2)</f>
        <v>7066.3</v>
      </c>
      <c r="E54" s="136" t="s">
        <v>41</v>
      </c>
      <c r="F54" s="135">
        <v>29.63</v>
      </c>
      <c r="G54" s="135">
        <f t="shared" si="9"/>
        <v>209374.46900000001</v>
      </c>
      <c r="H54" s="135">
        <v>0</v>
      </c>
      <c r="I54" s="135">
        <f t="shared" si="10"/>
        <v>0</v>
      </c>
      <c r="J54" s="135">
        <f t="shared" si="11"/>
        <v>209374.46900000001</v>
      </c>
      <c r="K54" s="100"/>
      <c r="L54" s="100">
        <v>2</v>
      </c>
      <c r="M54" s="100"/>
      <c r="N54" s="100"/>
      <c r="O54" s="100"/>
      <c r="P54" s="100"/>
      <c r="Q54" s="100" t="s">
        <v>80</v>
      </c>
      <c r="R54" s="100">
        <f>0.125+0.125+0.075+0.075</f>
        <v>0.4</v>
      </c>
      <c r="U54" s="100"/>
      <c r="V54" s="111"/>
      <c r="W54" s="111"/>
      <c r="X54" s="112"/>
    </row>
    <row r="55" spans="1:25" s="110" customFormat="1" ht="24.75" customHeight="1" x14ac:dyDescent="0.55000000000000004">
      <c r="A55" s="133"/>
      <c r="B55" s="134" t="s">
        <v>53</v>
      </c>
      <c r="C55" s="134"/>
      <c r="D55" s="135">
        <f>75+4</f>
        <v>79</v>
      </c>
      <c r="E55" s="136" t="s">
        <v>54</v>
      </c>
      <c r="F55" s="135">
        <f>238*93%</f>
        <v>221.34</v>
      </c>
      <c r="G55" s="135">
        <f t="shared" si="9"/>
        <v>17485.86</v>
      </c>
      <c r="H55" s="135">
        <v>0</v>
      </c>
      <c r="I55" s="135">
        <f t="shared" si="10"/>
        <v>0</v>
      </c>
      <c r="J55" s="135">
        <f t="shared" si="11"/>
        <v>17485.86</v>
      </c>
      <c r="K55" s="109"/>
      <c r="L55" s="100">
        <v>2</v>
      </c>
      <c r="M55" s="109"/>
      <c r="N55" s="109"/>
      <c r="O55" s="109"/>
      <c r="P55" s="109"/>
      <c r="Q55" s="109"/>
      <c r="R55" s="109"/>
      <c r="U55" s="109"/>
      <c r="V55" s="113"/>
      <c r="W55" s="113"/>
      <c r="X55" s="114"/>
    </row>
    <row r="56" spans="1:25" ht="24.75" customHeight="1" x14ac:dyDescent="0.55000000000000004">
      <c r="A56" s="133"/>
      <c r="B56" s="134" t="s">
        <v>59</v>
      </c>
      <c r="C56" s="134"/>
      <c r="D56" s="135">
        <f>ROUNDDOWN((716.22*0.152)+(952.68*0.2)+(636.02*0.4)+(587.39*0.5)+(0.3*24*5*2)+143.52,2)</f>
        <v>1063.02</v>
      </c>
      <c r="E56" s="136" t="s">
        <v>44</v>
      </c>
      <c r="F56" s="135">
        <f>'[4]วัสดุมวลรวมเรียงลำดับตาม60 ใหม่'!$G$713</f>
        <v>7.2008399999999995</v>
      </c>
      <c r="G56" s="135">
        <f>F56*D56</f>
        <v>7654.6369367999996</v>
      </c>
      <c r="H56" s="135">
        <f>[4]ค่าแรงต่อหน่วย67!$D$301</f>
        <v>30</v>
      </c>
      <c r="I56" s="135">
        <f>H56*D56</f>
        <v>31890.6</v>
      </c>
      <c r="J56" s="135">
        <f>I56+G56</f>
        <v>39545.2369368</v>
      </c>
      <c r="K56" s="100"/>
      <c r="L56" s="100">
        <v>2</v>
      </c>
      <c r="M56" s="100"/>
      <c r="N56" s="100"/>
      <c r="O56" s="100"/>
      <c r="P56" s="100"/>
      <c r="Q56" s="100" t="s">
        <v>91</v>
      </c>
      <c r="R56" s="100">
        <f>0.05*4</f>
        <v>0.2</v>
      </c>
      <c r="U56" s="100"/>
      <c r="V56" s="111"/>
      <c r="W56" s="111"/>
      <c r="X56" s="112"/>
    </row>
    <row r="57" spans="1:25" ht="24.75" customHeight="1" x14ac:dyDescent="0.55000000000000004">
      <c r="A57" s="122"/>
      <c r="B57" s="123" t="s">
        <v>169</v>
      </c>
      <c r="C57" s="124"/>
      <c r="D57" s="117">
        <v>22</v>
      </c>
      <c r="E57" s="118" t="s">
        <v>54</v>
      </c>
      <c r="F57" s="117">
        <v>4270</v>
      </c>
      <c r="G57" s="117">
        <f t="shared" ref="G57" si="12">F57*D57</f>
        <v>93940</v>
      </c>
      <c r="H57" s="117">
        <f>F57*2%</f>
        <v>85.4</v>
      </c>
      <c r="I57" s="117">
        <f t="shared" ref="I57" si="13">H57*D57</f>
        <v>1878.8000000000002</v>
      </c>
      <c r="J57" s="117">
        <f t="shared" ref="J57" si="14">I57+G57</f>
        <v>95818.8</v>
      </c>
      <c r="K57" s="100"/>
      <c r="L57" s="100"/>
      <c r="M57" s="100"/>
    </row>
    <row r="58" spans="1:25" ht="24.75" customHeight="1" x14ac:dyDescent="0.55000000000000004">
      <c r="A58" s="133"/>
      <c r="B58" s="134" t="s">
        <v>166</v>
      </c>
      <c r="C58" s="134"/>
      <c r="D58" s="135">
        <v>316</v>
      </c>
      <c r="E58" s="136" t="s">
        <v>54</v>
      </c>
      <c r="F58" s="135">
        <f>262</f>
        <v>262</v>
      </c>
      <c r="G58" s="135">
        <f t="shared" si="9"/>
        <v>82792</v>
      </c>
      <c r="H58" s="135">
        <f>F58*10%</f>
        <v>26.200000000000003</v>
      </c>
      <c r="I58" s="135">
        <f t="shared" si="10"/>
        <v>8279.2000000000007</v>
      </c>
      <c r="J58" s="135">
        <f t="shared" si="11"/>
        <v>91071.2</v>
      </c>
      <c r="K58" s="100"/>
      <c r="L58" s="100">
        <v>2</v>
      </c>
      <c r="M58" s="100"/>
      <c r="N58" s="100"/>
      <c r="O58" s="100"/>
      <c r="P58" s="100"/>
      <c r="Q58" s="100"/>
      <c r="R58" s="100"/>
      <c r="U58" s="100"/>
      <c r="V58" s="111"/>
      <c r="W58" s="111"/>
      <c r="X58" s="112"/>
    </row>
    <row r="59" spans="1:25" ht="24.75" customHeight="1" x14ac:dyDescent="0.55000000000000004">
      <c r="A59" s="133"/>
      <c r="B59" s="134" t="s">
        <v>81</v>
      </c>
      <c r="C59" s="134"/>
      <c r="D59" s="135">
        <f>831.8+(29.71*2)-17.5</f>
        <v>873.71999999999991</v>
      </c>
      <c r="E59" s="136" t="s">
        <v>44</v>
      </c>
      <c r="F59" s="135">
        <v>230.45</v>
      </c>
      <c r="G59" s="135">
        <f t="shared" si="9"/>
        <v>201348.77399999998</v>
      </c>
      <c r="H59" s="135">
        <v>70</v>
      </c>
      <c r="I59" s="135">
        <f t="shared" si="10"/>
        <v>61160.399999999994</v>
      </c>
      <c r="J59" s="135">
        <f t="shared" si="11"/>
        <v>262509.174</v>
      </c>
      <c r="K59" s="100"/>
      <c r="L59" s="100">
        <v>2</v>
      </c>
      <c r="M59" s="100"/>
      <c r="N59" s="100"/>
      <c r="O59" s="100"/>
      <c r="P59" s="100"/>
      <c r="Q59" s="100" t="s">
        <v>82</v>
      </c>
      <c r="R59" s="100">
        <f>0.15+0.15+0.1+0.1</f>
        <v>0.5</v>
      </c>
      <c r="U59" s="100"/>
      <c r="V59" s="111"/>
      <c r="W59" s="111"/>
      <c r="X59" s="112"/>
    </row>
    <row r="60" spans="1:25" ht="24.75" customHeight="1" x14ac:dyDescent="0.55000000000000004">
      <c r="A60" s="133"/>
      <c r="B60" s="134" t="s">
        <v>157</v>
      </c>
      <c r="C60" s="134"/>
      <c r="D60" s="135">
        <v>17.5</v>
      </c>
      <c r="E60" s="136" t="s">
        <v>44</v>
      </c>
      <c r="F60" s="135">
        <v>407</v>
      </c>
      <c r="G60" s="135">
        <f t="shared" si="9"/>
        <v>7122.5</v>
      </c>
      <c r="H60" s="135">
        <v>70</v>
      </c>
      <c r="I60" s="135">
        <f t="shared" si="10"/>
        <v>1225</v>
      </c>
      <c r="J60" s="135">
        <f t="shared" si="11"/>
        <v>8347.5</v>
      </c>
      <c r="K60" s="100"/>
      <c r="L60" s="100">
        <v>2</v>
      </c>
      <c r="M60" s="100"/>
      <c r="N60" s="100"/>
      <c r="O60" s="100"/>
      <c r="P60" s="100"/>
      <c r="Q60" s="100"/>
      <c r="R60" s="100"/>
      <c r="U60" s="100"/>
      <c r="V60" s="111"/>
      <c r="W60" s="111"/>
      <c r="X60" s="112"/>
    </row>
    <row r="61" spans="1:25" ht="24.75" customHeight="1" x14ac:dyDescent="0.55000000000000004">
      <c r="A61" s="133"/>
      <c r="B61" s="134" t="s">
        <v>99</v>
      </c>
      <c r="C61" s="134"/>
      <c r="D61" s="135">
        <f>2.89</f>
        <v>2.89</v>
      </c>
      <c r="E61" s="136" t="s">
        <v>44</v>
      </c>
      <c r="F61" s="135">
        <f>890*93%</f>
        <v>827.7</v>
      </c>
      <c r="G61" s="135">
        <f>F61*D61</f>
        <v>2392.0530000000003</v>
      </c>
      <c r="H61" s="135">
        <v>70</v>
      </c>
      <c r="I61" s="135">
        <f>H61*D61</f>
        <v>202.3</v>
      </c>
      <c r="J61" s="135">
        <f>I61+G61</f>
        <v>2594.3530000000005</v>
      </c>
      <c r="K61" s="100"/>
      <c r="L61" s="100">
        <v>2</v>
      </c>
      <c r="M61" s="100"/>
      <c r="N61" s="100"/>
      <c r="O61" s="100"/>
      <c r="P61" s="100"/>
      <c r="Q61" s="100"/>
      <c r="R61" s="100"/>
    </row>
    <row r="62" spans="1:25" ht="24.75" customHeight="1" x14ac:dyDescent="0.55000000000000004">
      <c r="A62" s="133"/>
      <c r="B62" s="134" t="s">
        <v>83</v>
      </c>
      <c r="C62" s="134"/>
      <c r="D62" s="135">
        <f>45+22+(5.56*4)+(7.67*4)</f>
        <v>119.91999999999999</v>
      </c>
      <c r="E62" s="136" t="s">
        <v>70</v>
      </c>
      <c r="F62" s="135">
        <v>155</v>
      </c>
      <c r="G62" s="135">
        <f t="shared" si="9"/>
        <v>18587.599999999999</v>
      </c>
      <c r="H62" s="135">
        <v>50</v>
      </c>
      <c r="I62" s="135">
        <f t="shared" si="10"/>
        <v>5995.9999999999991</v>
      </c>
      <c r="J62" s="135">
        <f t="shared" si="11"/>
        <v>24583.599999999999</v>
      </c>
      <c r="K62" s="100"/>
      <c r="L62" s="100">
        <v>2</v>
      </c>
      <c r="M62" s="100"/>
      <c r="N62" s="100"/>
      <c r="O62" s="100"/>
      <c r="P62" s="100"/>
      <c r="Q62" s="100"/>
      <c r="R62" s="100"/>
      <c r="U62" s="100">
        <f>SUM(J47:J63)</f>
        <v>1485444.2098368001</v>
      </c>
      <c r="V62" s="111"/>
      <c r="W62" s="111">
        <f>(U62*W66)/U66</f>
        <v>100</v>
      </c>
      <c r="X62" s="112"/>
      <c r="Y62" s="101" t="e">
        <f>W62+#REF!</f>
        <v>#REF!</v>
      </c>
    </row>
    <row r="63" spans="1:25" ht="24.75" customHeight="1" x14ac:dyDescent="0.55000000000000004">
      <c r="A63" s="122"/>
      <c r="B63" s="123" t="s">
        <v>169</v>
      </c>
      <c r="C63" s="124"/>
      <c r="D63" s="117">
        <v>22</v>
      </c>
      <c r="E63" s="118" t="s">
        <v>54</v>
      </c>
      <c r="F63" s="117">
        <v>4270</v>
      </c>
      <c r="G63" s="117">
        <f t="shared" si="9"/>
        <v>93940</v>
      </c>
      <c r="H63" s="117">
        <f>F63*2%</f>
        <v>85.4</v>
      </c>
      <c r="I63" s="117">
        <f t="shared" si="10"/>
        <v>1878.8000000000002</v>
      </c>
      <c r="J63" s="117">
        <f t="shared" si="11"/>
        <v>95818.8</v>
      </c>
      <c r="K63" s="100"/>
      <c r="L63" s="100"/>
      <c r="M63" s="100"/>
    </row>
    <row r="64" spans="1:25" s="100" customFormat="1" ht="24.75" customHeight="1" x14ac:dyDescent="0.55000000000000004">
      <c r="A64" s="415" t="s">
        <v>141</v>
      </c>
      <c r="B64" s="415"/>
      <c r="C64" s="415"/>
      <c r="D64" s="415"/>
      <c r="E64" s="415"/>
      <c r="F64" s="115"/>
      <c r="G64" s="115">
        <f>SUM(G33:G59)</f>
        <v>2614688.0624139998</v>
      </c>
      <c r="H64" s="115"/>
      <c r="I64" s="115">
        <f>SUM(I33:I59)</f>
        <v>496070.86300000001</v>
      </c>
      <c r="J64" s="115">
        <f>SUM(J39:J63)</f>
        <v>1510807.9098367998</v>
      </c>
      <c r="K64" s="100">
        <f>(J64*1.3033)</f>
        <v>1969035.9488903012</v>
      </c>
      <c r="M64" s="100" t="e">
        <f>(K64*100)/K6</f>
        <v>#REF!</v>
      </c>
      <c r="N64" s="100">
        <v>30</v>
      </c>
      <c r="O64" s="100" t="e">
        <f>K6*(N64/100)</f>
        <v>#REF!</v>
      </c>
    </row>
    <row r="65" spans="1:24" ht="24.75" customHeight="1" x14ac:dyDescent="0.55000000000000004">
      <c r="A65" s="133"/>
      <c r="B65" s="134" t="s">
        <v>84</v>
      </c>
      <c r="C65" s="134"/>
      <c r="D65" s="135">
        <v>21.85</v>
      </c>
      <c r="E65" s="136" t="s">
        <v>70</v>
      </c>
      <c r="F65" s="135">
        <f>482.67/3</f>
        <v>160.89000000000001</v>
      </c>
      <c r="G65" s="135">
        <f t="shared" si="9"/>
        <v>3515.4465000000005</v>
      </c>
      <c r="H65" s="135">
        <v>45</v>
      </c>
      <c r="I65" s="135">
        <f t="shared" si="10"/>
        <v>983.25000000000011</v>
      </c>
      <c r="J65" s="135">
        <f t="shared" si="11"/>
        <v>4498.6965000000009</v>
      </c>
      <c r="K65" s="100"/>
      <c r="L65" s="100">
        <v>3</v>
      </c>
      <c r="M65" s="100"/>
      <c r="N65" s="100"/>
      <c r="O65" s="100"/>
      <c r="P65" s="100"/>
      <c r="Q65" s="100"/>
      <c r="R65" s="100"/>
      <c r="U65" s="100"/>
      <c r="V65" s="111"/>
      <c r="W65" s="111"/>
      <c r="X65" s="112"/>
    </row>
    <row r="66" spans="1:24" ht="24.75" customHeight="1" x14ac:dyDescent="0.55000000000000004">
      <c r="A66" s="133"/>
      <c r="B66" s="134" t="s">
        <v>85</v>
      </c>
      <c r="C66" s="134"/>
      <c r="D66" s="135">
        <f>(30*2)*1.1</f>
        <v>66</v>
      </c>
      <c r="E66" s="136" t="s">
        <v>70</v>
      </c>
      <c r="F66" s="135">
        <v>120</v>
      </c>
      <c r="G66" s="135">
        <f t="shared" si="9"/>
        <v>7920</v>
      </c>
      <c r="H66" s="135">
        <f>F66*0.3</f>
        <v>36</v>
      </c>
      <c r="I66" s="135">
        <f t="shared" si="10"/>
        <v>2376</v>
      </c>
      <c r="J66" s="135">
        <f t="shared" si="11"/>
        <v>10296</v>
      </c>
      <c r="K66" s="100"/>
      <c r="L66" s="100">
        <v>3</v>
      </c>
      <c r="M66" s="100"/>
      <c r="N66" s="100"/>
      <c r="O66" s="100"/>
      <c r="P66" s="100"/>
      <c r="Q66" s="100"/>
      <c r="R66" s="100"/>
      <c r="U66" s="100">
        <f>SUM(U62:U63)</f>
        <v>1485444.2098368001</v>
      </c>
      <c r="V66" s="111"/>
      <c r="W66" s="111">
        <v>100</v>
      </c>
      <c r="X66" s="112"/>
    </row>
    <row r="67" spans="1:24" ht="24.75" customHeight="1" x14ac:dyDescent="0.55000000000000004">
      <c r="A67" s="133"/>
      <c r="B67" s="9" t="s">
        <v>86</v>
      </c>
      <c r="C67" s="9"/>
      <c r="D67" s="10">
        <v>1</v>
      </c>
      <c r="E67" s="11" t="s">
        <v>0</v>
      </c>
      <c r="F67" s="12">
        <f>0.4*(SUM(G66))</f>
        <v>3168</v>
      </c>
      <c r="G67" s="135">
        <f t="shared" si="9"/>
        <v>3168</v>
      </c>
      <c r="H67" s="12">
        <f>F67*0.3</f>
        <v>950.4</v>
      </c>
      <c r="I67" s="135">
        <f t="shared" si="10"/>
        <v>950.4</v>
      </c>
      <c r="J67" s="135">
        <f t="shared" si="11"/>
        <v>4118.3999999999996</v>
      </c>
      <c r="K67" s="100"/>
      <c r="L67" s="100">
        <v>3</v>
      </c>
      <c r="M67" s="100"/>
      <c r="N67" s="100"/>
      <c r="O67" s="100"/>
      <c r="P67" s="100"/>
      <c r="Q67" s="100"/>
      <c r="R67" s="100"/>
      <c r="U67" s="100"/>
      <c r="V67" s="111"/>
      <c r="W67" s="111"/>
      <c r="X67" s="112"/>
    </row>
    <row r="68" spans="1:24" ht="24.75" customHeight="1" x14ac:dyDescent="0.55000000000000004">
      <c r="A68" s="133"/>
      <c r="B68" s="422" t="s">
        <v>87</v>
      </c>
      <c r="C68" s="423"/>
      <c r="D68" s="10">
        <v>1</v>
      </c>
      <c r="E68" s="11" t="s">
        <v>0</v>
      </c>
      <c r="F68" s="12">
        <f>0.3*(SUM(G66))</f>
        <v>2376</v>
      </c>
      <c r="G68" s="135">
        <f t="shared" si="9"/>
        <v>2376</v>
      </c>
      <c r="H68" s="12">
        <f>F68*0.3</f>
        <v>712.8</v>
      </c>
      <c r="I68" s="135">
        <f t="shared" si="10"/>
        <v>712.8</v>
      </c>
      <c r="J68" s="135">
        <f t="shared" si="11"/>
        <v>3088.8</v>
      </c>
      <c r="K68" s="100"/>
      <c r="L68" s="100">
        <v>3</v>
      </c>
      <c r="M68" s="100"/>
      <c r="N68" s="100"/>
      <c r="O68" s="100"/>
      <c r="P68" s="100"/>
      <c r="Q68" s="100"/>
      <c r="R68" s="100"/>
      <c r="U68" s="100"/>
      <c r="V68" s="111"/>
      <c r="W68" s="111"/>
      <c r="X68" s="112"/>
    </row>
    <row r="69" spans="1:24" ht="24.75" customHeight="1" x14ac:dyDescent="0.55000000000000004">
      <c r="A69" s="133"/>
      <c r="B69" s="9" t="s">
        <v>88</v>
      </c>
      <c r="C69" s="9"/>
      <c r="D69" s="10">
        <v>1</v>
      </c>
      <c r="E69" s="11" t="s">
        <v>0</v>
      </c>
      <c r="F69" s="12">
        <f>0.1*(SUM(G66))</f>
        <v>792</v>
      </c>
      <c r="G69" s="135">
        <f t="shared" si="9"/>
        <v>792</v>
      </c>
      <c r="H69" s="12">
        <f>F69*0.3</f>
        <v>237.6</v>
      </c>
      <c r="I69" s="135">
        <f t="shared" si="10"/>
        <v>237.6</v>
      </c>
      <c r="J69" s="135">
        <f t="shared" si="11"/>
        <v>1029.5999999999999</v>
      </c>
      <c r="K69" s="100"/>
      <c r="L69" s="100">
        <v>3</v>
      </c>
      <c r="M69" s="100"/>
      <c r="N69" s="100"/>
      <c r="O69" s="100"/>
      <c r="P69" s="100"/>
      <c r="Q69" s="100"/>
      <c r="R69" s="100"/>
      <c r="U69" s="100"/>
      <c r="V69" s="111"/>
      <c r="W69" s="111"/>
      <c r="X69" s="112"/>
    </row>
    <row r="70" spans="1:24" ht="24.75" customHeight="1" x14ac:dyDescent="0.55000000000000004">
      <c r="A70" s="133"/>
      <c r="B70" s="134" t="s">
        <v>89</v>
      </c>
      <c r="C70" s="134"/>
      <c r="D70" s="135">
        <f>ROUNDDOWN([1]รางน้ำ!C16,2)</f>
        <v>101.87</v>
      </c>
      <c r="E70" s="136" t="s">
        <v>44</v>
      </c>
      <c r="F70" s="135">
        <v>910</v>
      </c>
      <c r="G70" s="135">
        <f t="shared" si="9"/>
        <v>92701.7</v>
      </c>
      <c r="H70" s="135">
        <v>137</v>
      </c>
      <c r="I70" s="135">
        <f t="shared" si="10"/>
        <v>13956.19</v>
      </c>
      <c r="J70" s="135">
        <f t="shared" si="11"/>
        <v>106657.89</v>
      </c>
      <c r="K70" s="100"/>
      <c r="L70" s="100">
        <v>3</v>
      </c>
      <c r="M70" s="100"/>
      <c r="N70" s="100"/>
      <c r="O70" s="100"/>
      <c r="P70" s="100"/>
      <c r="Q70" s="100"/>
      <c r="R70" s="100"/>
      <c r="U70" s="100"/>
      <c r="V70" s="111"/>
      <c r="W70" s="111"/>
      <c r="X70" s="112"/>
    </row>
    <row r="71" spans="1:24" s="110" customFormat="1" ht="24.75" customHeight="1" x14ac:dyDescent="0.55000000000000004">
      <c r="A71" s="133"/>
      <c r="B71" s="134" t="s">
        <v>90</v>
      </c>
      <c r="C71" s="134"/>
      <c r="D71" s="135">
        <f>(30*11)*1.1</f>
        <v>363.00000000000006</v>
      </c>
      <c r="E71" s="136" t="s">
        <v>70</v>
      </c>
      <c r="F71" s="135">
        <v>612.45000000000005</v>
      </c>
      <c r="G71" s="135">
        <f t="shared" si="9"/>
        <v>222319.35000000006</v>
      </c>
      <c r="H71" s="135">
        <v>400</v>
      </c>
      <c r="I71" s="135">
        <f t="shared" si="10"/>
        <v>145200.00000000003</v>
      </c>
      <c r="J71" s="135">
        <f t="shared" si="11"/>
        <v>367519.35000000009</v>
      </c>
      <c r="K71" s="109"/>
      <c r="L71" s="100">
        <v>3</v>
      </c>
      <c r="M71" s="109"/>
      <c r="N71" s="109"/>
      <c r="O71" s="109"/>
      <c r="P71" s="109"/>
      <c r="Q71" s="109"/>
      <c r="R71" s="109"/>
      <c r="U71" s="109"/>
      <c r="V71" s="113"/>
      <c r="W71" s="113"/>
      <c r="X71" s="114"/>
    </row>
    <row r="72" spans="1:24" ht="24.75" customHeight="1" x14ac:dyDescent="0.55000000000000004">
      <c r="A72" s="133"/>
      <c r="B72" s="9" t="s">
        <v>86</v>
      </c>
      <c r="C72" s="9"/>
      <c r="D72" s="10">
        <v>1</v>
      </c>
      <c r="E72" s="11" t="s">
        <v>0</v>
      </c>
      <c r="F72" s="12">
        <f>0.4*(SUM(G71))</f>
        <v>88927.740000000034</v>
      </c>
      <c r="G72" s="135">
        <f t="shared" si="9"/>
        <v>88927.740000000034</v>
      </c>
      <c r="H72" s="12">
        <f>F72*0.3</f>
        <v>26678.322000000011</v>
      </c>
      <c r="I72" s="135">
        <f t="shared" si="10"/>
        <v>26678.322000000011</v>
      </c>
      <c r="J72" s="135">
        <f t="shared" si="11"/>
        <v>115606.06200000005</v>
      </c>
      <c r="K72" s="100"/>
      <c r="L72" s="100">
        <v>3</v>
      </c>
      <c r="M72" s="100"/>
      <c r="N72" s="100"/>
      <c r="O72" s="100"/>
      <c r="P72" s="100"/>
      <c r="Q72" s="100"/>
      <c r="R72" s="100"/>
      <c r="U72" s="100"/>
      <c r="V72" s="111"/>
      <c r="W72" s="111"/>
      <c r="X72" s="112"/>
    </row>
    <row r="73" spans="1:24" ht="24.75" customHeight="1" x14ac:dyDescent="0.55000000000000004">
      <c r="A73" s="133"/>
      <c r="B73" s="422" t="s">
        <v>87</v>
      </c>
      <c r="C73" s="423"/>
      <c r="D73" s="10">
        <v>1</v>
      </c>
      <c r="E73" s="11" t="s">
        <v>0</v>
      </c>
      <c r="F73" s="12">
        <f>0.3*(SUM(G71))</f>
        <v>66695.805000000022</v>
      </c>
      <c r="G73" s="135">
        <f t="shared" si="9"/>
        <v>66695.805000000022</v>
      </c>
      <c r="H73" s="12">
        <f>F73*0.3</f>
        <v>20008.741500000007</v>
      </c>
      <c r="I73" s="135">
        <f t="shared" si="10"/>
        <v>20008.741500000007</v>
      </c>
      <c r="J73" s="135">
        <f t="shared" si="11"/>
        <v>86704.546500000026</v>
      </c>
      <c r="K73" s="100"/>
      <c r="L73" s="100">
        <v>3</v>
      </c>
      <c r="M73" s="100"/>
      <c r="N73" s="100"/>
      <c r="O73" s="100"/>
      <c r="P73" s="100"/>
      <c r="Q73" s="100"/>
      <c r="R73" s="100"/>
      <c r="U73" s="100"/>
      <c r="V73" s="111"/>
      <c r="W73" s="111"/>
      <c r="X73" s="112"/>
    </row>
    <row r="74" spans="1:24" ht="24.75" customHeight="1" x14ac:dyDescent="0.55000000000000004">
      <c r="A74" s="133"/>
      <c r="B74" s="9" t="s">
        <v>88</v>
      </c>
      <c r="C74" s="9"/>
      <c r="D74" s="10">
        <v>1</v>
      </c>
      <c r="E74" s="11" t="s">
        <v>0</v>
      </c>
      <c r="F74" s="12">
        <f>0.1*(SUM(G71))</f>
        <v>22231.935000000009</v>
      </c>
      <c r="G74" s="135">
        <f t="shared" si="9"/>
        <v>22231.935000000009</v>
      </c>
      <c r="H74" s="12">
        <f>F74*0.3</f>
        <v>6669.5805000000028</v>
      </c>
      <c r="I74" s="135">
        <f t="shared" si="10"/>
        <v>6669.5805000000028</v>
      </c>
      <c r="J74" s="135">
        <f t="shared" si="11"/>
        <v>28901.515500000012</v>
      </c>
      <c r="K74" s="100"/>
      <c r="L74" s="100">
        <v>3</v>
      </c>
      <c r="M74" s="100"/>
      <c r="N74" s="100"/>
      <c r="O74" s="100"/>
      <c r="P74" s="100"/>
      <c r="Q74" s="100"/>
      <c r="R74" s="100"/>
      <c r="U74" s="100"/>
      <c r="V74" s="111"/>
      <c r="W74" s="111"/>
      <c r="X74" s="112"/>
    </row>
    <row r="75" spans="1:24" ht="24.75" customHeight="1" x14ac:dyDescent="0.55000000000000004">
      <c r="A75" s="133"/>
      <c r="B75" s="134" t="s">
        <v>94</v>
      </c>
      <c r="C75" s="134"/>
      <c r="D75" s="135">
        <v>2</v>
      </c>
      <c r="E75" s="136" t="s">
        <v>54</v>
      </c>
      <c r="F75" s="135">
        <f>1890*93%</f>
        <v>1757.7</v>
      </c>
      <c r="G75" s="135">
        <f t="shared" si="9"/>
        <v>3515.4</v>
      </c>
      <c r="H75" s="135">
        <f>[4]ค่าแรงต่อหน่วย67!$D$372</f>
        <v>75</v>
      </c>
      <c r="I75" s="135">
        <f t="shared" si="10"/>
        <v>150</v>
      </c>
      <c r="J75" s="135">
        <f t="shared" si="11"/>
        <v>3665.4</v>
      </c>
      <c r="K75" s="100"/>
      <c r="L75" s="100">
        <v>3</v>
      </c>
      <c r="M75" s="100"/>
      <c r="N75" s="100"/>
      <c r="O75" s="100"/>
      <c r="P75" s="100"/>
      <c r="Q75" s="100"/>
      <c r="R75" s="100"/>
    </row>
    <row r="76" spans="1:24" ht="24.75" customHeight="1" x14ac:dyDescent="0.55000000000000004">
      <c r="A76" s="133"/>
      <c r="B76" s="134" t="s">
        <v>95</v>
      </c>
      <c r="C76" s="134"/>
      <c r="D76" s="135">
        <v>1</v>
      </c>
      <c r="E76" s="136" t="s">
        <v>54</v>
      </c>
      <c r="F76" s="135">
        <f>2490*93%</f>
        <v>2315.7000000000003</v>
      </c>
      <c r="G76" s="135">
        <f t="shared" si="9"/>
        <v>2315.7000000000003</v>
      </c>
      <c r="H76" s="135">
        <f>[4]ค่าแรงต่อหน่วย67!$D$372</f>
        <v>75</v>
      </c>
      <c r="I76" s="135">
        <f t="shared" si="10"/>
        <v>75</v>
      </c>
      <c r="J76" s="135">
        <f t="shared" si="11"/>
        <v>2390.7000000000003</v>
      </c>
      <c r="K76" s="100"/>
      <c r="L76" s="100">
        <v>3</v>
      </c>
      <c r="M76" s="100"/>
      <c r="N76" s="100"/>
      <c r="O76" s="100"/>
      <c r="P76" s="100"/>
      <c r="Q76" s="100"/>
      <c r="R76" s="100"/>
    </row>
    <row r="77" spans="1:24" ht="24.75" customHeight="1" x14ac:dyDescent="0.55000000000000004">
      <c r="A77" s="133"/>
      <c r="B77" s="134" t="s">
        <v>96</v>
      </c>
      <c r="C77" s="134"/>
      <c r="D77" s="135">
        <v>1</v>
      </c>
      <c r="E77" s="136" t="s">
        <v>54</v>
      </c>
      <c r="F77" s="135">
        <f>13060*93%</f>
        <v>12145.800000000001</v>
      </c>
      <c r="G77" s="135">
        <f t="shared" si="9"/>
        <v>12145.800000000001</v>
      </c>
      <c r="H77" s="135">
        <f>[4]ค่าแรงต่อหน่วย67!$D$372</f>
        <v>75</v>
      </c>
      <c r="I77" s="135">
        <f t="shared" si="10"/>
        <v>75</v>
      </c>
      <c r="J77" s="135">
        <f t="shared" si="11"/>
        <v>12220.800000000001</v>
      </c>
      <c r="K77" s="100"/>
      <c r="L77" s="100">
        <v>3</v>
      </c>
      <c r="M77" s="100"/>
      <c r="N77" s="100"/>
      <c r="O77" s="100"/>
      <c r="P77" s="100"/>
      <c r="Q77" s="100"/>
      <c r="R77" s="100"/>
    </row>
    <row r="78" spans="1:24" ht="24.75" customHeight="1" x14ac:dyDescent="0.55000000000000004">
      <c r="A78" s="133"/>
      <c r="B78" s="134" t="s">
        <v>97</v>
      </c>
      <c r="C78" s="134"/>
      <c r="D78" s="135">
        <v>1</v>
      </c>
      <c r="E78" s="136" t="s">
        <v>54</v>
      </c>
      <c r="F78" s="135">
        <v>0</v>
      </c>
      <c r="G78" s="135">
        <f t="shared" si="9"/>
        <v>0</v>
      </c>
      <c r="H78" s="135">
        <f>[4]ค่าแรงต่อหน่วย67!$D$525</f>
        <v>115</v>
      </c>
      <c r="I78" s="135">
        <f t="shared" si="10"/>
        <v>115</v>
      </c>
      <c r="J78" s="135">
        <f t="shared" si="11"/>
        <v>115</v>
      </c>
      <c r="K78" s="100"/>
      <c r="L78" s="100">
        <v>3</v>
      </c>
      <c r="M78" s="100"/>
      <c r="N78" s="100"/>
      <c r="O78" s="100"/>
      <c r="P78" s="100"/>
      <c r="Q78" s="100"/>
      <c r="R78" s="100"/>
    </row>
    <row r="79" spans="1:24" ht="24.75" customHeight="1" x14ac:dyDescent="0.55000000000000004">
      <c r="A79" s="133"/>
      <c r="B79" s="134" t="s">
        <v>98</v>
      </c>
      <c r="C79" s="134"/>
      <c r="D79" s="135">
        <v>1</v>
      </c>
      <c r="E79" s="136" t="s">
        <v>54</v>
      </c>
      <c r="F79" s="135">
        <f>1.35*1.3*2500</f>
        <v>4387.5</v>
      </c>
      <c r="G79" s="135">
        <f t="shared" si="9"/>
        <v>4387.5</v>
      </c>
      <c r="H79" s="135">
        <f>30%*F79</f>
        <v>1316.25</v>
      </c>
      <c r="I79" s="135">
        <f t="shared" si="10"/>
        <v>1316.25</v>
      </c>
      <c r="J79" s="135">
        <f t="shared" si="11"/>
        <v>5703.75</v>
      </c>
      <c r="K79" s="100"/>
      <c r="L79" s="100">
        <v>3</v>
      </c>
      <c r="M79" s="100"/>
      <c r="N79" s="100"/>
      <c r="O79" s="100"/>
      <c r="P79" s="100"/>
      <c r="Q79" s="100"/>
      <c r="R79" s="100"/>
    </row>
    <row r="80" spans="1:24" s="110" customFormat="1" ht="24.75" customHeight="1" x14ac:dyDescent="0.55000000000000004">
      <c r="A80" s="133"/>
      <c r="B80" s="134" t="s">
        <v>161</v>
      </c>
      <c r="C80" s="134"/>
      <c r="D80" s="135">
        <f>334.4*2</f>
        <v>668.8</v>
      </c>
      <c r="E80" s="136" t="s">
        <v>44</v>
      </c>
      <c r="F80" s="135">
        <v>0</v>
      </c>
      <c r="G80" s="135">
        <f>F80*D80</f>
        <v>0</v>
      </c>
      <c r="H80" s="135">
        <v>15</v>
      </c>
      <c r="I80" s="135">
        <f>H80*D80</f>
        <v>10032</v>
      </c>
      <c r="J80" s="135">
        <f>I80+G80</f>
        <v>10032</v>
      </c>
      <c r="K80" s="109"/>
      <c r="L80" s="100">
        <v>3</v>
      </c>
      <c r="M80" s="109"/>
      <c r="N80" s="109"/>
      <c r="O80" s="109"/>
      <c r="P80" s="109"/>
      <c r="Q80" s="109"/>
      <c r="R80" s="109"/>
    </row>
    <row r="81" spans="1:18" s="110" customFormat="1" ht="24.75" customHeight="1" x14ac:dyDescent="0.55000000000000004">
      <c r="A81" s="133"/>
      <c r="B81" s="134" t="s">
        <v>159</v>
      </c>
      <c r="C81" s="134"/>
      <c r="D81" s="135">
        <f>1.46*6*5</f>
        <v>43.8</v>
      </c>
      <c r="E81" s="136" t="s">
        <v>44</v>
      </c>
      <c r="F81" s="135">
        <v>243.8</v>
      </c>
      <c r="G81" s="135">
        <f t="shared" si="9"/>
        <v>10678.44</v>
      </c>
      <c r="H81" s="135">
        <v>0</v>
      </c>
      <c r="I81" s="135">
        <f t="shared" si="10"/>
        <v>0</v>
      </c>
      <c r="J81" s="135">
        <f t="shared" si="11"/>
        <v>10678.44</v>
      </c>
      <c r="K81" s="109"/>
      <c r="L81" s="100">
        <v>3</v>
      </c>
      <c r="M81" s="109"/>
      <c r="N81" s="109"/>
      <c r="O81" s="109"/>
      <c r="P81" s="109"/>
      <c r="Q81" s="109"/>
      <c r="R81" s="109"/>
    </row>
    <row r="82" spans="1:18" ht="24.75" customHeight="1" x14ac:dyDescent="0.55000000000000004">
      <c r="A82" s="133"/>
      <c r="B82" s="134" t="s">
        <v>160</v>
      </c>
      <c r="C82" s="134"/>
      <c r="D82" s="135">
        <v>5</v>
      </c>
      <c r="E82" s="136" t="s">
        <v>128</v>
      </c>
      <c r="F82" s="135"/>
      <c r="G82" s="135"/>
      <c r="H82" s="135">
        <f>350*2</f>
        <v>700</v>
      </c>
      <c r="I82" s="135">
        <f t="shared" si="10"/>
        <v>3500</v>
      </c>
      <c r="J82" s="135">
        <f t="shared" si="11"/>
        <v>3500</v>
      </c>
      <c r="K82" s="100"/>
      <c r="L82" s="100">
        <v>3</v>
      </c>
      <c r="M82" s="100"/>
      <c r="N82" s="100"/>
      <c r="O82" s="100"/>
      <c r="P82" s="100"/>
      <c r="Q82" s="100"/>
      <c r="R82" s="100"/>
    </row>
    <row r="83" spans="1:18" ht="24.75" customHeight="1" x14ac:dyDescent="0.55000000000000004">
      <c r="A83" s="133"/>
      <c r="B83" s="134" t="s">
        <v>101</v>
      </c>
      <c r="C83" s="134"/>
      <c r="D83" s="135">
        <f>ROUNDUP([1]Sheet11!K8,2)</f>
        <v>152.92999999999998</v>
      </c>
      <c r="E83" s="136" t="s">
        <v>44</v>
      </c>
      <c r="F83" s="135">
        <f>'[4]วัสดุมวลรวมเรียงลำดับตาม60 ใหม่'!$G$701</f>
        <v>42.315000000000005</v>
      </c>
      <c r="G83" s="135">
        <f>F83*D83</f>
        <v>6471.2329499999996</v>
      </c>
      <c r="H83" s="135">
        <f>[4]ค่าแรงต่อหน่วย67!$D$439</f>
        <v>30</v>
      </c>
      <c r="I83" s="135">
        <f>H83*D83</f>
        <v>4587.8999999999996</v>
      </c>
      <c r="J83" s="135">
        <f>I83+G83</f>
        <v>11059.132949999999</v>
      </c>
      <c r="K83" s="100"/>
      <c r="L83" s="100">
        <v>3</v>
      </c>
      <c r="M83" s="100"/>
      <c r="N83" s="100"/>
      <c r="O83" s="100"/>
      <c r="P83" s="100"/>
      <c r="Q83" s="100"/>
      <c r="R83" s="100">
        <f>350*2*5</f>
        <v>3500</v>
      </c>
    </row>
    <row r="84" spans="1:18" ht="24.75" customHeight="1" x14ac:dyDescent="0.55000000000000004">
      <c r="A84" s="133"/>
      <c r="B84" s="134" t="s">
        <v>162</v>
      </c>
      <c r="C84" s="134"/>
      <c r="D84" s="135">
        <f>(2.4*6*6)+(334.2*2)</f>
        <v>754.8</v>
      </c>
      <c r="E84" s="136" t="s">
        <v>44</v>
      </c>
      <c r="F84" s="135">
        <f>252.19+(400/2.88)+(600/2.88)</f>
        <v>599.41222222222223</v>
      </c>
      <c r="G84" s="135">
        <f>F84*D84</f>
        <v>452436.3453333333</v>
      </c>
      <c r="H84" s="135">
        <v>0</v>
      </c>
      <c r="I84" s="135">
        <f>H84*D84</f>
        <v>0</v>
      </c>
      <c r="J84" s="135">
        <f>I84+G84</f>
        <v>452436.3453333333</v>
      </c>
      <c r="K84" s="100"/>
      <c r="L84" s="100">
        <v>3</v>
      </c>
      <c r="M84" s="100"/>
      <c r="N84" s="100"/>
      <c r="O84" s="100"/>
      <c r="P84" s="100"/>
      <c r="Q84" s="100"/>
      <c r="R84" s="100"/>
    </row>
    <row r="85" spans="1:18" ht="24.75" customHeight="1" x14ac:dyDescent="0.55000000000000004">
      <c r="A85" s="133"/>
      <c r="B85" s="134" t="s">
        <v>163</v>
      </c>
      <c r="C85" s="134"/>
      <c r="D85" s="135"/>
      <c r="E85" s="136"/>
      <c r="F85" s="135"/>
      <c r="G85" s="135"/>
      <c r="H85" s="135"/>
      <c r="I85" s="135"/>
      <c r="J85" s="135"/>
      <c r="K85" s="100"/>
      <c r="L85" s="100">
        <v>3</v>
      </c>
      <c r="M85" s="100"/>
      <c r="N85" s="100"/>
      <c r="O85" s="100"/>
      <c r="P85" s="100"/>
      <c r="Q85" s="100"/>
      <c r="R85" s="100"/>
    </row>
    <row r="86" spans="1:18" ht="24.75" customHeight="1" x14ac:dyDescent="0.55000000000000004">
      <c r="A86" s="133"/>
      <c r="B86" s="134" t="s">
        <v>164</v>
      </c>
      <c r="C86" s="134"/>
      <c r="D86" s="135">
        <v>20</v>
      </c>
      <c r="E86" s="136" t="s">
        <v>128</v>
      </c>
      <c r="F86" s="135">
        <v>0</v>
      </c>
      <c r="G86" s="135">
        <f t="shared" ref="G86" si="15">F86*D86</f>
        <v>0</v>
      </c>
      <c r="H86" s="135">
        <f>350*4</f>
        <v>1400</v>
      </c>
      <c r="I86" s="135">
        <f t="shared" ref="I86" si="16">H86*D86</f>
        <v>28000</v>
      </c>
      <c r="J86" s="135">
        <f t="shared" ref="J86" si="17">I86+G86</f>
        <v>28000</v>
      </c>
      <c r="K86" s="100"/>
      <c r="L86" s="100">
        <v>3</v>
      </c>
      <c r="M86" s="100"/>
      <c r="N86" s="100"/>
      <c r="O86" s="100"/>
      <c r="P86" s="100"/>
      <c r="Q86" s="100"/>
      <c r="R86" s="100"/>
    </row>
    <row r="87" spans="1:18" s="108" customFormat="1" ht="24.75" customHeight="1" x14ac:dyDescent="0.55000000000000004">
      <c r="A87" s="137">
        <v>4</v>
      </c>
      <c r="B87" s="130" t="s">
        <v>152</v>
      </c>
      <c r="C87" s="130"/>
      <c r="D87" s="131"/>
      <c r="E87" s="132"/>
      <c r="F87" s="131"/>
      <c r="G87" s="131"/>
      <c r="H87" s="131"/>
      <c r="I87" s="135"/>
      <c r="J87" s="131"/>
      <c r="L87" s="100">
        <v>3</v>
      </c>
    </row>
    <row r="88" spans="1:18" ht="24.75" customHeight="1" x14ac:dyDescent="0.55000000000000004">
      <c r="A88" s="133"/>
      <c r="B88" s="134" t="s">
        <v>103</v>
      </c>
      <c r="C88" s="134"/>
      <c r="D88" s="135">
        <v>211</v>
      </c>
      <c r="E88" s="136" t="s">
        <v>70</v>
      </c>
      <c r="F88" s="135">
        <v>68.42</v>
      </c>
      <c r="G88" s="135">
        <f t="shared" ref="G88:G97" si="18">F88*D88</f>
        <v>14436.62</v>
      </c>
      <c r="H88" s="135">
        <v>0</v>
      </c>
      <c r="I88" s="135">
        <f t="shared" si="10"/>
        <v>0</v>
      </c>
      <c r="J88" s="135">
        <f t="shared" si="11"/>
        <v>14436.62</v>
      </c>
      <c r="K88" s="100"/>
      <c r="L88" s="100">
        <v>3</v>
      </c>
      <c r="M88" s="100"/>
      <c r="N88" s="100"/>
      <c r="O88" s="100"/>
      <c r="P88" s="100"/>
      <c r="Q88" s="100">
        <f>1.7*3</f>
        <v>5.0999999999999996</v>
      </c>
      <c r="R88" s="100"/>
    </row>
    <row r="89" spans="1:18" ht="24.75" customHeight="1" x14ac:dyDescent="0.55000000000000004">
      <c r="A89" s="133"/>
      <c r="B89" s="134" t="s">
        <v>104</v>
      </c>
      <c r="C89" s="134"/>
      <c r="D89" s="135">
        <v>72.42</v>
      </c>
      <c r="E89" s="136" t="s">
        <v>70</v>
      </c>
      <c r="F89" s="135">
        <f>74.4/2.5</f>
        <v>29.76</v>
      </c>
      <c r="G89" s="135">
        <f t="shared" si="18"/>
        <v>2155.2192</v>
      </c>
      <c r="H89" s="135">
        <v>0</v>
      </c>
      <c r="I89" s="135">
        <f t="shared" si="10"/>
        <v>0</v>
      </c>
      <c r="J89" s="135">
        <f t="shared" si="11"/>
        <v>2155.2192</v>
      </c>
      <c r="K89" s="100"/>
      <c r="L89" s="100">
        <v>3</v>
      </c>
      <c r="M89" s="100"/>
      <c r="N89" s="100"/>
      <c r="O89" s="100"/>
      <c r="P89" s="100"/>
      <c r="Q89" s="100"/>
      <c r="R89" s="100"/>
    </row>
    <row r="90" spans="1:18" ht="24.75" customHeight="1" x14ac:dyDescent="0.55000000000000004">
      <c r="A90" s="133"/>
      <c r="B90" s="18" t="s">
        <v>105</v>
      </c>
      <c r="C90" s="134"/>
      <c r="D90" s="135">
        <v>7</v>
      </c>
      <c r="E90" s="136" t="s">
        <v>128</v>
      </c>
      <c r="F90" s="135">
        <v>0</v>
      </c>
      <c r="G90" s="135">
        <f t="shared" si="18"/>
        <v>0</v>
      </c>
      <c r="H90" s="135">
        <f>350*2</f>
        <v>700</v>
      </c>
      <c r="I90" s="135">
        <f t="shared" si="10"/>
        <v>4900</v>
      </c>
      <c r="J90" s="135">
        <f t="shared" si="11"/>
        <v>4900</v>
      </c>
      <c r="K90" s="100"/>
      <c r="L90" s="100">
        <v>3</v>
      </c>
      <c r="M90" s="100"/>
      <c r="N90" s="100"/>
      <c r="O90" s="100"/>
      <c r="P90" s="100"/>
      <c r="Q90" s="100"/>
      <c r="R90" s="100"/>
    </row>
    <row r="91" spans="1:18" ht="24.75" customHeight="1" x14ac:dyDescent="0.55000000000000004">
      <c r="A91" s="133"/>
      <c r="B91" s="134" t="s">
        <v>106</v>
      </c>
      <c r="C91" s="134"/>
      <c r="D91" s="135">
        <v>2</v>
      </c>
      <c r="E91" s="136" t="s">
        <v>54</v>
      </c>
      <c r="F91" s="135">
        <v>0</v>
      </c>
      <c r="G91" s="135">
        <f t="shared" si="18"/>
        <v>0</v>
      </c>
      <c r="H91" s="135">
        <f>[4]ค่าแรงต่อหน่วย67!$D$527</f>
        <v>150</v>
      </c>
      <c r="I91" s="135">
        <f t="shared" si="10"/>
        <v>300</v>
      </c>
      <c r="J91" s="135">
        <f t="shared" si="11"/>
        <v>300</v>
      </c>
      <c r="K91" s="100"/>
      <c r="L91" s="100">
        <v>3</v>
      </c>
      <c r="M91" s="100"/>
      <c r="N91" s="100"/>
      <c r="O91" s="100"/>
      <c r="P91" s="100"/>
      <c r="Q91" s="100"/>
      <c r="R91" s="100"/>
    </row>
    <row r="92" spans="1:18" ht="24.75" customHeight="1" x14ac:dyDescent="0.55000000000000004">
      <c r="A92" s="133"/>
      <c r="B92" s="134" t="s">
        <v>107</v>
      </c>
      <c r="C92" s="134"/>
      <c r="D92" s="135">
        <v>1</v>
      </c>
      <c r="E92" s="136" t="s">
        <v>54</v>
      </c>
      <c r="F92" s="135">
        <f>[1]Sheet11!G3*2500</f>
        <v>17825</v>
      </c>
      <c r="G92" s="135">
        <f t="shared" si="18"/>
        <v>17825</v>
      </c>
      <c r="H92" s="135">
        <f>F92*30%</f>
        <v>5347.5</v>
      </c>
      <c r="I92" s="135">
        <f t="shared" si="10"/>
        <v>5347.5</v>
      </c>
      <c r="J92" s="135">
        <f t="shared" si="11"/>
        <v>23172.5</v>
      </c>
      <c r="K92" s="100"/>
      <c r="L92" s="100">
        <v>3</v>
      </c>
      <c r="M92" s="100"/>
      <c r="N92" s="100"/>
      <c r="O92" s="100"/>
      <c r="P92" s="100"/>
      <c r="Q92" s="100"/>
      <c r="R92" s="100"/>
    </row>
    <row r="93" spans="1:18" ht="24.75" customHeight="1" x14ac:dyDescent="0.55000000000000004">
      <c r="A93" s="133"/>
      <c r="B93" s="134" t="s">
        <v>108</v>
      </c>
      <c r="C93" s="134"/>
      <c r="D93" s="135">
        <v>1</v>
      </c>
      <c r="E93" s="136" t="s">
        <v>54</v>
      </c>
      <c r="F93" s="135">
        <f>[1]Sheet11!G4*2500</f>
        <v>11500</v>
      </c>
      <c r="G93" s="135">
        <f t="shared" si="18"/>
        <v>11500</v>
      </c>
      <c r="H93" s="135">
        <f>F93*30%</f>
        <v>3450</v>
      </c>
      <c r="I93" s="135">
        <f t="shared" si="10"/>
        <v>3450</v>
      </c>
      <c r="J93" s="135">
        <f t="shared" si="11"/>
        <v>14950</v>
      </c>
      <c r="K93" s="100"/>
      <c r="L93" s="100">
        <v>3</v>
      </c>
      <c r="M93" s="100"/>
      <c r="N93" s="100"/>
      <c r="O93" s="100"/>
      <c r="P93" s="100"/>
      <c r="Q93" s="100"/>
      <c r="R93" s="100"/>
    </row>
    <row r="94" spans="1:18" ht="24.75" customHeight="1" x14ac:dyDescent="0.55000000000000004">
      <c r="A94" s="133"/>
      <c r="B94" s="134" t="s">
        <v>109</v>
      </c>
      <c r="C94" s="134"/>
      <c r="D94" s="135">
        <v>59.95</v>
      </c>
      <c r="E94" s="136" t="s">
        <v>44</v>
      </c>
      <c r="F94" s="135">
        <f>'[4]วัสดุมวลรวมเรียงลำดับตาม60 ใหม่'!$G$701</f>
        <v>42.315000000000005</v>
      </c>
      <c r="G94" s="135">
        <f t="shared" si="18"/>
        <v>2536.7842500000006</v>
      </c>
      <c r="H94" s="135">
        <f>[4]ค่าแรงต่อหน่วย67!$D$439</f>
        <v>30</v>
      </c>
      <c r="I94" s="135">
        <f t="shared" si="10"/>
        <v>1798.5</v>
      </c>
      <c r="J94" s="135">
        <f t="shared" si="11"/>
        <v>4335.2842500000006</v>
      </c>
      <c r="K94" s="100"/>
      <c r="L94" s="100">
        <v>3</v>
      </c>
      <c r="M94" s="100"/>
      <c r="N94" s="100"/>
      <c r="O94" s="100"/>
      <c r="P94" s="100"/>
      <c r="Q94" s="100"/>
      <c r="R94" s="100"/>
    </row>
    <row r="95" spans="1:18" ht="24.75" customHeight="1" x14ac:dyDescent="0.55000000000000004">
      <c r="A95" s="133"/>
      <c r="B95" s="134" t="s">
        <v>110</v>
      </c>
      <c r="C95" s="134"/>
      <c r="D95" s="135">
        <v>4</v>
      </c>
      <c r="E95" s="136" t="s">
        <v>70</v>
      </c>
      <c r="F95" s="135">
        <f>264*93%</f>
        <v>245.52</v>
      </c>
      <c r="G95" s="135">
        <f t="shared" si="18"/>
        <v>982.08</v>
      </c>
      <c r="H95" s="135">
        <v>0</v>
      </c>
      <c r="I95" s="135">
        <f t="shared" si="10"/>
        <v>0</v>
      </c>
      <c r="J95" s="135">
        <f t="shared" si="11"/>
        <v>982.08</v>
      </c>
      <c r="K95" s="100"/>
      <c r="L95" s="100">
        <v>3</v>
      </c>
      <c r="M95" s="100"/>
      <c r="N95" s="100"/>
      <c r="O95" s="100"/>
      <c r="P95" s="100"/>
      <c r="Q95" s="100"/>
      <c r="R95" s="100"/>
    </row>
    <row r="96" spans="1:18" ht="24.75" customHeight="1" x14ac:dyDescent="0.55000000000000004">
      <c r="A96" s="133"/>
      <c r="B96" s="134" t="s">
        <v>111</v>
      </c>
      <c r="C96" s="134"/>
      <c r="D96" s="135">
        <v>2</v>
      </c>
      <c r="E96" s="136" t="s">
        <v>54</v>
      </c>
      <c r="F96" s="135">
        <v>0</v>
      </c>
      <c r="G96" s="135">
        <f t="shared" si="18"/>
        <v>0</v>
      </c>
      <c r="H96" s="135">
        <f>[4]ค่าแรงต่อหน่วย67!$D$372</f>
        <v>75</v>
      </c>
      <c r="I96" s="135">
        <f t="shared" si="10"/>
        <v>150</v>
      </c>
      <c r="J96" s="135">
        <f t="shared" si="11"/>
        <v>150</v>
      </c>
      <c r="K96" s="100"/>
      <c r="L96" s="100">
        <v>3</v>
      </c>
      <c r="M96" s="100"/>
      <c r="N96" s="100"/>
      <c r="O96" s="100"/>
      <c r="P96" s="100"/>
      <c r="Q96" s="100"/>
      <c r="R96" s="100"/>
    </row>
    <row r="97" spans="1:21" ht="24.75" customHeight="1" x14ac:dyDescent="0.55000000000000004">
      <c r="A97" s="125"/>
      <c r="B97" s="126" t="s">
        <v>173</v>
      </c>
      <c r="C97" s="127"/>
      <c r="D97" s="128">
        <v>35</v>
      </c>
      <c r="E97" s="129" t="s">
        <v>128</v>
      </c>
      <c r="F97" s="128">
        <f>15*3*80</f>
        <v>3600</v>
      </c>
      <c r="G97" s="128">
        <f t="shared" si="18"/>
        <v>126000</v>
      </c>
      <c r="H97" s="128">
        <v>0</v>
      </c>
      <c r="I97" s="128">
        <f t="shared" si="10"/>
        <v>0</v>
      </c>
      <c r="J97" s="128">
        <f t="shared" si="11"/>
        <v>126000</v>
      </c>
      <c r="K97" s="100"/>
      <c r="L97" s="100">
        <v>3</v>
      </c>
      <c r="M97" s="100"/>
      <c r="N97" s="100"/>
      <c r="O97" s="100"/>
      <c r="P97" s="100"/>
      <c r="Q97" s="100"/>
      <c r="R97" s="100"/>
    </row>
    <row r="98" spans="1:21" ht="24.75" customHeight="1" x14ac:dyDescent="0.55000000000000004">
      <c r="A98" s="415" t="s">
        <v>151</v>
      </c>
      <c r="B98" s="415"/>
      <c r="C98" s="415"/>
      <c r="D98" s="415"/>
      <c r="E98" s="415"/>
      <c r="F98" s="115"/>
      <c r="G98" s="115">
        <f>SUM(G88:G96)</f>
        <v>49435.703450000001</v>
      </c>
      <c r="H98" s="115"/>
      <c r="I98" s="115">
        <f t="shared" ref="I98" si="19">SUM(I88:I96)</f>
        <v>15946</v>
      </c>
      <c r="J98" s="115">
        <f>SUM(J65:J96)</f>
        <v>1333604.1322333335</v>
      </c>
      <c r="K98" s="100">
        <f>(J98*1.3033)+J97</f>
        <v>1864086.2655397034</v>
      </c>
      <c r="L98" s="100"/>
      <c r="M98" s="100" t="e">
        <f>(K98*100)/K6</f>
        <v>#REF!</v>
      </c>
      <c r="N98" s="100">
        <v>30</v>
      </c>
      <c r="O98" s="100" t="e">
        <f>K6*(N98/100)</f>
        <v>#REF!</v>
      </c>
      <c r="P98" s="100"/>
      <c r="Q98" s="100"/>
      <c r="R98" s="100"/>
    </row>
    <row r="99" spans="1:21" s="108" customFormat="1" ht="24.75" customHeight="1" x14ac:dyDescent="0.55000000000000004">
      <c r="A99" s="137">
        <v>5</v>
      </c>
      <c r="B99" s="130" t="s">
        <v>112</v>
      </c>
      <c r="C99" s="130"/>
      <c r="D99" s="132"/>
      <c r="E99" s="132"/>
      <c r="F99" s="132"/>
      <c r="G99" s="132"/>
      <c r="H99" s="132"/>
      <c r="I99" s="132"/>
      <c r="J99" s="132"/>
      <c r="L99" s="108">
        <v>4</v>
      </c>
      <c r="R99" s="108">
        <f>(1.85*24)+(2.83*12)</f>
        <v>78.360000000000014</v>
      </c>
    </row>
    <row r="100" spans="1:21" ht="24.75" customHeight="1" x14ac:dyDescent="0.55000000000000004">
      <c r="A100" s="133"/>
      <c r="B100" s="138" t="s">
        <v>114</v>
      </c>
      <c r="C100" s="139"/>
      <c r="D100" s="136">
        <v>33</v>
      </c>
      <c r="E100" s="136" t="s">
        <v>54</v>
      </c>
      <c r="F100" s="136">
        <v>300</v>
      </c>
      <c r="G100" s="136">
        <f t="shared" ref="G100:G110" si="20">F100*D100</f>
        <v>9900</v>
      </c>
      <c r="H100" s="136">
        <v>150</v>
      </c>
      <c r="I100" s="136">
        <f t="shared" ref="I100:I110" si="21">H100*D100</f>
        <v>4950</v>
      </c>
      <c r="J100" s="136">
        <f t="shared" ref="J100:J110" si="22">I100+G100</f>
        <v>14850</v>
      </c>
      <c r="K100" s="100"/>
      <c r="L100" s="100">
        <v>4</v>
      </c>
      <c r="M100" s="100"/>
      <c r="N100" s="100"/>
      <c r="O100" s="100"/>
      <c r="P100" s="100"/>
      <c r="Q100" s="100"/>
      <c r="R100" s="100"/>
    </row>
    <row r="101" spans="1:21" ht="24.75" customHeight="1" x14ac:dyDescent="0.55000000000000004">
      <c r="A101" s="133"/>
      <c r="B101" s="134" t="s">
        <v>115</v>
      </c>
      <c r="C101" s="134"/>
      <c r="D101" s="136">
        <v>8</v>
      </c>
      <c r="E101" s="136" t="s">
        <v>54</v>
      </c>
      <c r="F101" s="136">
        <v>170</v>
      </c>
      <c r="G101" s="136">
        <f t="shared" si="20"/>
        <v>1360</v>
      </c>
      <c r="H101" s="136">
        <v>90</v>
      </c>
      <c r="I101" s="136">
        <f t="shared" si="21"/>
        <v>720</v>
      </c>
      <c r="J101" s="136">
        <f t="shared" si="22"/>
        <v>2080</v>
      </c>
      <c r="K101" s="100"/>
      <c r="L101" s="100">
        <v>4</v>
      </c>
      <c r="M101" s="100"/>
      <c r="N101" s="100"/>
      <c r="O101" s="100"/>
      <c r="P101" s="100"/>
      <c r="Q101" s="100"/>
      <c r="R101" s="100">
        <f>1.85*39</f>
        <v>72.150000000000006</v>
      </c>
    </row>
    <row r="102" spans="1:21" ht="24.75" customHeight="1" x14ac:dyDescent="0.55000000000000004">
      <c r="A102" s="133"/>
      <c r="B102" s="134" t="s">
        <v>116</v>
      </c>
      <c r="C102" s="134"/>
      <c r="D102" s="136">
        <v>9</v>
      </c>
      <c r="E102" s="136" t="s">
        <v>54</v>
      </c>
      <c r="F102" s="136">
        <v>95</v>
      </c>
      <c r="G102" s="136">
        <f t="shared" si="20"/>
        <v>855</v>
      </c>
      <c r="H102" s="136">
        <v>80</v>
      </c>
      <c r="I102" s="136">
        <f t="shared" si="21"/>
        <v>720</v>
      </c>
      <c r="J102" s="136">
        <f t="shared" si="22"/>
        <v>1575</v>
      </c>
      <c r="K102" s="100"/>
      <c r="L102" s="108">
        <v>4</v>
      </c>
      <c r="M102" s="100"/>
      <c r="N102" s="100"/>
      <c r="O102" s="100"/>
      <c r="P102" s="100"/>
      <c r="Q102" s="100"/>
      <c r="R102" s="100"/>
    </row>
    <row r="103" spans="1:21" ht="24.75" customHeight="1" x14ac:dyDescent="0.55000000000000004">
      <c r="A103" s="133"/>
      <c r="B103" s="134" t="s">
        <v>117</v>
      </c>
      <c r="C103" s="134"/>
      <c r="D103" s="136">
        <v>1</v>
      </c>
      <c r="E103" s="136" t="s">
        <v>54</v>
      </c>
      <c r="F103" s="136">
        <v>3390</v>
      </c>
      <c r="G103" s="136">
        <f t="shared" si="20"/>
        <v>3390</v>
      </c>
      <c r="H103" s="136">
        <v>900</v>
      </c>
      <c r="I103" s="136">
        <f t="shared" si="21"/>
        <v>900</v>
      </c>
      <c r="J103" s="136">
        <f t="shared" si="22"/>
        <v>4290</v>
      </c>
      <c r="K103" s="100"/>
      <c r="L103" s="100">
        <v>4</v>
      </c>
      <c r="M103" s="100"/>
      <c r="N103" s="100"/>
      <c r="O103" s="100"/>
      <c r="P103" s="100"/>
      <c r="Q103" s="100"/>
      <c r="R103" s="100"/>
    </row>
    <row r="104" spans="1:21" ht="24.75" customHeight="1" x14ac:dyDescent="0.55000000000000004">
      <c r="A104" s="133"/>
      <c r="B104" s="134" t="s">
        <v>118</v>
      </c>
      <c r="C104" s="134"/>
      <c r="D104" s="136">
        <v>20</v>
      </c>
      <c r="E104" s="136" t="s">
        <v>119</v>
      </c>
      <c r="F104" s="136">
        <v>27</v>
      </c>
      <c r="G104" s="136">
        <f t="shared" si="20"/>
        <v>540</v>
      </c>
      <c r="H104" s="136">
        <v>23</v>
      </c>
      <c r="I104" s="136">
        <f t="shared" si="21"/>
        <v>460</v>
      </c>
      <c r="J104" s="136">
        <f t="shared" si="22"/>
        <v>1000</v>
      </c>
      <c r="L104" s="100">
        <v>4</v>
      </c>
    </row>
    <row r="105" spans="1:21" ht="24.75" customHeight="1" x14ac:dyDescent="0.55000000000000004">
      <c r="A105" s="133"/>
      <c r="B105" s="134" t="s">
        <v>120</v>
      </c>
      <c r="C105" s="134"/>
      <c r="D105" s="136">
        <v>270</v>
      </c>
      <c r="E105" s="136" t="s">
        <v>119</v>
      </c>
      <c r="F105" s="136">
        <v>23</v>
      </c>
      <c r="G105" s="136">
        <f t="shared" si="20"/>
        <v>6210</v>
      </c>
      <c r="H105" s="136">
        <v>20</v>
      </c>
      <c r="I105" s="136">
        <f t="shared" si="21"/>
        <v>5400</v>
      </c>
      <c r="J105" s="136">
        <f t="shared" si="22"/>
        <v>11610</v>
      </c>
      <c r="L105" s="108">
        <v>4</v>
      </c>
    </row>
    <row r="106" spans="1:21" ht="24.75" customHeight="1" x14ac:dyDescent="0.55000000000000004">
      <c r="A106" s="133"/>
      <c r="B106" s="134" t="s">
        <v>121</v>
      </c>
      <c r="C106" s="134"/>
      <c r="D106" s="136">
        <v>40</v>
      </c>
      <c r="E106" s="136" t="s">
        <v>119</v>
      </c>
      <c r="F106" s="136">
        <v>61.96</v>
      </c>
      <c r="G106" s="136">
        <f t="shared" si="20"/>
        <v>2478.4</v>
      </c>
      <c r="H106" s="136">
        <v>20</v>
      </c>
      <c r="I106" s="136">
        <f t="shared" si="21"/>
        <v>800</v>
      </c>
      <c r="J106" s="136">
        <f t="shared" si="22"/>
        <v>3278.4</v>
      </c>
      <c r="L106" s="100">
        <v>4</v>
      </c>
      <c r="Q106" s="101">
        <f>91.5*5</f>
        <v>457.5</v>
      </c>
    </row>
    <row r="107" spans="1:21" ht="24.75" customHeight="1" x14ac:dyDescent="0.55000000000000004">
      <c r="A107" s="133"/>
      <c r="B107" s="134" t="s">
        <v>122</v>
      </c>
      <c r="C107" s="134"/>
      <c r="D107" s="136">
        <v>20</v>
      </c>
      <c r="E107" s="136" t="s">
        <v>119</v>
      </c>
      <c r="F107" s="136">
        <v>39.93</v>
      </c>
      <c r="G107" s="136">
        <f t="shared" si="20"/>
        <v>798.6</v>
      </c>
      <c r="H107" s="136">
        <v>16</v>
      </c>
      <c r="I107" s="136">
        <f t="shared" si="21"/>
        <v>320</v>
      </c>
      <c r="J107" s="136">
        <f t="shared" si="22"/>
        <v>1118.5999999999999</v>
      </c>
      <c r="L107" s="100">
        <v>4</v>
      </c>
    </row>
    <row r="108" spans="1:21" ht="24.75" customHeight="1" x14ac:dyDescent="0.55000000000000004">
      <c r="A108" s="133"/>
      <c r="B108" s="134" t="s">
        <v>123</v>
      </c>
      <c r="C108" s="134"/>
      <c r="D108" s="136">
        <v>80</v>
      </c>
      <c r="E108" s="136" t="s">
        <v>119</v>
      </c>
      <c r="F108" s="136">
        <v>13.93</v>
      </c>
      <c r="G108" s="136">
        <f t="shared" si="20"/>
        <v>1114.4000000000001</v>
      </c>
      <c r="H108" s="136">
        <v>10</v>
      </c>
      <c r="I108" s="136">
        <f t="shared" si="21"/>
        <v>800</v>
      </c>
      <c r="J108" s="136">
        <f t="shared" si="22"/>
        <v>1914.4</v>
      </c>
      <c r="L108" s="108">
        <v>4</v>
      </c>
    </row>
    <row r="109" spans="1:21" ht="24.75" customHeight="1" x14ac:dyDescent="0.55000000000000004">
      <c r="A109" s="133"/>
      <c r="B109" s="134" t="s">
        <v>124</v>
      </c>
      <c r="C109" s="134"/>
      <c r="D109" s="136">
        <v>580</v>
      </c>
      <c r="E109" s="136" t="s">
        <v>119</v>
      </c>
      <c r="F109" s="136">
        <v>9.23</v>
      </c>
      <c r="G109" s="136">
        <f t="shared" si="20"/>
        <v>5353.4000000000005</v>
      </c>
      <c r="H109" s="136">
        <v>7</v>
      </c>
      <c r="I109" s="136">
        <f t="shared" si="21"/>
        <v>4060</v>
      </c>
      <c r="J109" s="136">
        <f t="shared" si="22"/>
        <v>9413.4000000000015</v>
      </c>
      <c r="L109" s="100">
        <v>4</v>
      </c>
    </row>
    <row r="110" spans="1:21" ht="24.75" customHeight="1" x14ac:dyDescent="0.55000000000000004">
      <c r="A110" s="133"/>
      <c r="B110" s="134" t="s">
        <v>125</v>
      </c>
      <c r="C110" s="134"/>
      <c r="D110" s="136">
        <v>1</v>
      </c>
      <c r="E110" s="136" t="s">
        <v>54</v>
      </c>
      <c r="F110" s="136">
        <f>SUM(G100:G109)*0.08</f>
        <v>2559.9840000000004</v>
      </c>
      <c r="G110" s="136">
        <f t="shared" si="20"/>
        <v>2559.9840000000004</v>
      </c>
      <c r="H110" s="136">
        <v>0</v>
      </c>
      <c r="I110" s="136">
        <f t="shared" si="21"/>
        <v>0</v>
      </c>
      <c r="J110" s="136">
        <f t="shared" si="22"/>
        <v>2559.9840000000004</v>
      </c>
      <c r="L110" s="100">
        <v>4</v>
      </c>
    </row>
    <row r="111" spans="1:21" s="119" customFormat="1" ht="24.75" customHeight="1" x14ac:dyDescent="0.55000000000000004">
      <c r="A111" s="415" t="s">
        <v>153</v>
      </c>
      <c r="B111" s="415"/>
      <c r="C111" s="415"/>
      <c r="D111" s="415"/>
      <c r="E111" s="415"/>
      <c r="F111" s="115"/>
      <c r="G111" s="115">
        <f>SUM(G100:G110)</f>
        <v>34559.784</v>
      </c>
      <c r="H111" s="115"/>
      <c r="I111" s="115">
        <f t="shared" ref="I111:J111" si="23">SUM(I100:I110)</f>
        <v>19130</v>
      </c>
      <c r="J111" s="115">
        <f t="shared" si="23"/>
        <v>53689.784</v>
      </c>
      <c r="K111" s="119">
        <f>(J111*1.3033)</f>
        <v>69973.895487199989</v>
      </c>
      <c r="M111" s="119" t="e">
        <f>(K111*100)/K6</f>
        <v>#REF!</v>
      </c>
      <c r="N111" s="119">
        <v>20</v>
      </c>
      <c r="O111" s="119" t="e">
        <f>K6*(N111/100)</f>
        <v>#REF!</v>
      </c>
    </row>
    <row r="112" spans="1:21" ht="24.75" customHeight="1" x14ac:dyDescent="0.55000000000000004">
      <c r="M112" s="101" t="e">
        <f>M111+M98+M64+M37</f>
        <v>#REF!</v>
      </c>
      <c r="N112" s="101">
        <f>N98+N64+N37+N111</f>
        <v>100</v>
      </c>
      <c r="O112" s="101" t="e">
        <f>O111+O98+O64+O37</f>
        <v>#REF!</v>
      </c>
      <c r="R112" s="120"/>
      <c r="S112" s="120"/>
      <c r="T112" s="120"/>
      <c r="U112" s="120"/>
    </row>
    <row r="113" spans="10:21" ht="24.75" customHeight="1" x14ac:dyDescent="0.55000000000000004">
      <c r="K113" s="101">
        <f>K98+K64+K37+K111</f>
        <v>5133384.6710871384</v>
      </c>
      <c r="R113" s="120"/>
      <c r="S113" s="120"/>
      <c r="T113" s="120"/>
      <c r="U113" s="120"/>
    </row>
    <row r="114" spans="10:21" ht="24.75" customHeight="1" x14ac:dyDescent="0.55000000000000004">
      <c r="R114" s="120"/>
      <c r="S114" s="120"/>
      <c r="T114" s="120"/>
      <c r="U114" s="120"/>
    </row>
    <row r="115" spans="10:21" ht="24.75" customHeight="1" x14ac:dyDescent="0.55000000000000004">
      <c r="R115" s="120"/>
      <c r="S115" s="120"/>
      <c r="T115" s="120"/>
      <c r="U115" s="120"/>
    </row>
    <row r="116" spans="10:21" ht="24.75" customHeight="1" x14ac:dyDescent="0.55000000000000004">
      <c r="R116" s="120"/>
      <c r="S116" s="120"/>
      <c r="T116" s="120"/>
      <c r="U116" s="120"/>
    </row>
    <row r="128" spans="10:21" ht="24.75" customHeight="1" x14ac:dyDescent="0.55000000000000004">
      <c r="J128" s="116" t="s">
        <v>155</v>
      </c>
    </row>
    <row r="138" spans="10:10" ht="24.75" customHeight="1" x14ac:dyDescent="0.55000000000000004">
      <c r="J138" s="116" t="s">
        <v>154</v>
      </c>
    </row>
  </sheetData>
  <mergeCells count="17">
    <mergeCell ref="K5:L5"/>
    <mergeCell ref="B68:C68"/>
    <mergeCell ref="B73:C73"/>
    <mergeCell ref="A98:E98"/>
    <mergeCell ref="A111:E111"/>
    <mergeCell ref="J6:J7"/>
    <mergeCell ref="B15:C15"/>
    <mergeCell ref="B17:C17"/>
    <mergeCell ref="B28:C28"/>
    <mergeCell ref="A37:E37"/>
    <mergeCell ref="A6:A7"/>
    <mergeCell ref="B6:C7"/>
    <mergeCell ref="D6:D7"/>
    <mergeCell ref="E6:E7"/>
    <mergeCell ref="F6:G6"/>
    <mergeCell ref="H6:I6"/>
    <mergeCell ref="A64:E64"/>
  </mergeCells>
  <printOptions horizontalCentered="1"/>
  <pageMargins left="0.3" right="0.3" top="0.5" bottom="0.5" header="0.8" footer="0.8"/>
  <pageSetup paperSize="9" scale="65" orientation="portrait" r:id="rId1"/>
  <rowBreaks count="1" manualBreakCount="1">
    <brk id="86" max="17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21497-1B0F-4090-98B3-FA626B38B486}">
  <sheetPr>
    <tabColor rgb="FFFFFF00"/>
  </sheetPr>
  <dimension ref="A1:V55"/>
  <sheetViews>
    <sheetView view="pageBreakPreview" zoomScaleNormal="100" zoomScaleSheetLayoutView="100" workbookViewId="0">
      <selection activeCell="L18" sqref="L18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245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23" t="s">
        <v>229</v>
      </c>
      <c r="G11" s="223" t="s">
        <v>33</v>
      </c>
      <c r="H11" s="223" t="s">
        <v>229</v>
      </c>
      <c r="I11" s="223" t="s">
        <v>33</v>
      </c>
      <c r="J11" s="401"/>
      <c r="K11" s="401"/>
      <c r="L11" s="407"/>
    </row>
    <row r="12" spans="1:22" s="100" customFormat="1" ht="24.75" customHeight="1" x14ac:dyDescent="0.55000000000000004">
      <c r="A12" s="194">
        <v>2</v>
      </c>
      <c r="B12" s="228" t="s">
        <v>63</v>
      </c>
      <c r="C12" s="229"/>
      <c r="D12" s="192"/>
      <c r="E12" s="193"/>
      <c r="F12" s="192"/>
      <c r="G12" s="192"/>
      <c r="H12" s="192"/>
      <c r="I12" s="192"/>
      <c r="J12" s="192"/>
      <c r="K12" s="192"/>
    </row>
    <row r="13" spans="1:22" s="307" customFormat="1" ht="24.75" customHeight="1" x14ac:dyDescent="0.55000000000000004">
      <c r="A13" s="303"/>
      <c r="B13" s="304" t="s">
        <v>64</v>
      </c>
      <c r="C13" s="305"/>
      <c r="D13" s="80">
        <f>4.9+10+6.25+324</f>
        <v>345.15</v>
      </c>
      <c r="E13" s="81" t="s">
        <v>44</v>
      </c>
      <c r="F13" s="80">
        <v>0</v>
      </c>
      <c r="G13" s="80">
        <f t="shared" ref="G13:G19" si="0">F13*D13</f>
        <v>0</v>
      </c>
      <c r="H13" s="80">
        <f>[2]ค่าแรงต่อหน่วย68!$D$482</f>
        <v>72</v>
      </c>
      <c r="I13" s="80">
        <f t="shared" ref="I13:I19" si="1">H13*D13</f>
        <v>24850.799999999999</v>
      </c>
      <c r="J13" s="80">
        <f t="shared" ref="J13:J19" si="2">I13+G13</f>
        <v>24850.799999999999</v>
      </c>
      <c r="K13" s="80"/>
      <c r="L13" s="306"/>
      <c r="M13" s="306"/>
    </row>
    <row r="14" spans="1:22" s="307" customFormat="1" ht="24.75" customHeight="1" x14ac:dyDescent="0.55000000000000004">
      <c r="A14" s="303"/>
      <c r="B14" s="304" t="s">
        <v>65</v>
      </c>
      <c r="C14" s="305"/>
      <c r="D14" s="80">
        <f>D13</f>
        <v>345.15</v>
      </c>
      <c r="E14" s="81" t="s">
        <v>44</v>
      </c>
      <c r="F14" s="80">
        <v>0</v>
      </c>
      <c r="G14" s="80">
        <f t="shared" si="0"/>
        <v>0</v>
      </c>
      <c r="H14" s="80">
        <f>[2]ค่าแรงต่อหน่วย68!$D$486</f>
        <v>26</v>
      </c>
      <c r="I14" s="80">
        <f t="shared" si="1"/>
        <v>8973.9</v>
      </c>
      <c r="J14" s="80">
        <f t="shared" si="2"/>
        <v>8973.9</v>
      </c>
      <c r="K14" s="80"/>
      <c r="L14" s="306"/>
      <c r="M14" s="306"/>
    </row>
    <row r="15" spans="1:22" s="307" customFormat="1" ht="24.75" customHeight="1" x14ac:dyDescent="0.55000000000000004">
      <c r="A15" s="303"/>
      <c r="B15" s="304" t="s">
        <v>66</v>
      </c>
      <c r="C15" s="305"/>
      <c r="D15" s="80">
        <f>9.65*0.8</f>
        <v>7.7200000000000006</v>
      </c>
      <c r="E15" s="81" t="s">
        <v>44</v>
      </c>
      <c r="F15" s="80">
        <v>0</v>
      </c>
      <c r="G15" s="80">
        <f t="shared" si="0"/>
        <v>0</v>
      </c>
      <c r="H15" s="80">
        <f>[2]ค่าแรงต่อหน่วย68!$D$494</f>
        <v>41</v>
      </c>
      <c r="I15" s="80">
        <f t="shared" si="1"/>
        <v>316.52000000000004</v>
      </c>
      <c r="J15" s="80">
        <f t="shared" si="2"/>
        <v>316.52000000000004</v>
      </c>
      <c r="K15" s="80"/>
      <c r="L15" s="306"/>
      <c r="M15" s="306"/>
    </row>
    <row r="16" spans="1:22" s="307" customFormat="1" ht="24.75" customHeight="1" x14ac:dyDescent="0.55000000000000004">
      <c r="A16" s="303"/>
      <c r="B16" s="304" t="s">
        <v>67</v>
      </c>
      <c r="C16" s="305"/>
      <c r="D16" s="80">
        <v>3</v>
      </c>
      <c r="E16" s="81" t="s">
        <v>54</v>
      </c>
      <c r="F16" s="80">
        <v>0</v>
      </c>
      <c r="G16" s="80">
        <f t="shared" si="0"/>
        <v>0</v>
      </c>
      <c r="H16" s="80">
        <f>[2]ค่าแรงต่อหน่วย68!$D$535</f>
        <v>90</v>
      </c>
      <c r="I16" s="80">
        <f t="shared" si="1"/>
        <v>270</v>
      </c>
      <c r="J16" s="80">
        <f t="shared" si="2"/>
        <v>270</v>
      </c>
      <c r="K16" s="80"/>
      <c r="L16" s="306"/>
      <c r="M16" s="306"/>
    </row>
    <row r="17" spans="1:16" s="307" customFormat="1" ht="24.75" customHeight="1" x14ac:dyDescent="0.55000000000000004">
      <c r="A17" s="303"/>
      <c r="B17" s="304" t="s">
        <v>68</v>
      </c>
      <c r="C17" s="305"/>
      <c r="D17" s="80">
        <v>1</v>
      </c>
      <c r="E17" s="81" t="s">
        <v>54</v>
      </c>
      <c r="F17" s="80">
        <v>0</v>
      </c>
      <c r="G17" s="80">
        <f t="shared" si="0"/>
        <v>0</v>
      </c>
      <c r="H17" s="80">
        <f>[2]ค่าแรงต่อหน่วย68!$D$537</f>
        <v>160</v>
      </c>
      <c r="I17" s="80">
        <f t="shared" si="1"/>
        <v>160</v>
      </c>
      <c r="J17" s="80">
        <f t="shared" si="2"/>
        <v>160</v>
      </c>
      <c r="K17" s="80"/>
      <c r="L17" s="306"/>
      <c r="M17" s="306"/>
    </row>
    <row r="18" spans="1:16" s="307" customFormat="1" ht="24.75" customHeight="1" x14ac:dyDescent="0.55000000000000004">
      <c r="A18" s="303"/>
      <c r="B18" s="304" t="s">
        <v>69</v>
      </c>
      <c r="C18" s="305"/>
      <c r="D18" s="80">
        <f>(27*2)+(5.72*4)</f>
        <v>76.88</v>
      </c>
      <c r="E18" s="81" t="s">
        <v>70</v>
      </c>
      <c r="F18" s="80">
        <v>0</v>
      </c>
      <c r="G18" s="80">
        <f t="shared" si="0"/>
        <v>0</v>
      </c>
      <c r="H18" s="80">
        <v>15</v>
      </c>
      <c r="I18" s="80">
        <f t="shared" si="1"/>
        <v>1153.1999999999998</v>
      </c>
      <c r="J18" s="80">
        <f t="shared" si="2"/>
        <v>1153.1999999999998</v>
      </c>
      <c r="K18" s="80"/>
      <c r="L18" s="306"/>
      <c r="M18" s="306"/>
    </row>
    <row r="19" spans="1:16" s="309" customFormat="1" ht="24.75" customHeight="1" x14ac:dyDescent="0.55000000000000004">
      <c r="A19" s="303"/>
      <c r="B19" s="304" t="s">
        <v>161</v>
      </c>
      <c r="C19" s="305"/>
      <c r="D19" s="80">
        <f>334.4*2</f>
        <v>668.8</v>
      </c>
      <c r="E19" s="81" t="s">
        <v>44</v>
      </c>
      <c r="F19" s="80">
        <v>0</v>
      </c>
      <c r="G19" s="80">
        <f t="shared" si="0"/>
        <v>0</v>
      </c>
      <c r="H19" s="80">
        <v>15</v>
      </c>
      <c r="I19" s="80">
        <f t="shared" si="1"/>
        <v>10032</v>
      </c>
      <c r="J19" s="80">
        <f t="shared" si="2"/>
        <v>10032</v>
      </c>
      <c r="K19" s="80"/>
      <c r="L19" s="308"/>
      <c r="M19" s="308"/>
    </row>
    <row r="20" spans="1:16" s="319" customFormat="1" ht="24.75" customHeight="1" x14ac:dyDescent="0.55000000000000004">
      <c r="A20" s="313"/>
      <c r="B20" s="314"/>
      <c r="C20" s="315"/>
      <c r="D20" s="316"/>
      <c r="E20" s="317"/>
      <c r="F20" s="316"/>
      <c r="G20" s="316"/>
      <c r="H20" s="316"/>
      <c r="I20" s="316"/>
      <c r="J20" s="316"/>
      <c r="K20" s="316"/>
      <c r="L20" s="318"/>
      <c r="M20" s="318"/>
    </row>
    <row r="21" spans="1:16" s="227" customFormat="1" ht="24.75" customHeight="1" x14ac:dyDescent="0.55000000000000004">
      <c r="A21" s="402" t="s">
        <v>148</v>
      </c>
      <c r="B21" s="402"/>
      <c r="C21" s="402"/>
      <c r="D21" s="402"/>
      <c r="E21" s="402"/>
      <c r="F21" s="212"/>
      <c r="G21" s="212">
        <f>SUM(G12:G20)</f>
        <v>0</v>
      </c>
      <c r="H21" s="212"/>
      <c r="I21" s="212">
        <f t="shared" ref="I21:J21" si="3">SUM(I12:I20)</f>
        <v>45756.419999999991</v>
      </c>
      <c r="J21" s="212">
        <f t="shared" si="3"/>
        <v>45756.419999999991</v>
      </c>
      <c r="K21" s="212"/>
      <c r="L21" s="213"/>
      <c r="M21" s="213"/>
    </row>
    <row r="22" spans="1:16" ht="24.75" customHeight="1" x14ac:dyDescent="0.55000000000000004">
      <c r="M22" s="120"/>
      <c r="N22" s="120"/>
      <c r="O22" s="120"/>
      <c r="P22" s="120"/>
    </row>
    <row r="23" spans="1:16" ht="24.75" customHeight="1" x14ac:dyDescent="0.55000000000000004">
      <c r="M23" s="120"/>
      <c r="N23" s="120"/>
      <c r="O23" s="120"/>
      <c r="P23" s="120"/>
    </row>
    <row r="24" spans="1:16" ht="24.75" customHeight="1" x14ac:dyDescent="0.55000000000000004">
      <c r="M24" s="120"/>
      <c r="N24" s="120"/>
      <c r="O24" s="120"/>
      <c r="P24" s="120"/>
    </row>
    <row r="25" spans="1:16" ht="24.75" customHeight="1" x14ac:dyDescent="0.55000000000000004">
      <c r="M25" s="120"/>
      <c r="N25" s="120"/>
      <c r="O25" s="120"/>
      <c r="P25" s="120"/>
    </row>
    <row r="26" spans="1:16" ht="24.75" customHeight="1" x14ac:dyDescent="0.55000000000000004">
      <c r="M26" s="120"/>
      <c r="N26" s="120"/>
      <c r="O26" s="120"/>
      <c r="P26" s="120"/>
    </row>
    <row r="34" spans="10:11" ht="17.25" customHeight="1" x14ac:dyDescent="0.55000000000000004"/>
    <row r="35" spans="10:11" ht="24.75" customHeight="1" x14ac:dyDescent="0.55000000000000004">
      <c r="J35" s="116"/>
      <c r="K35" s="116"/>
    </row>
    <row r="38" spans="10:11" ht="24.75" customHeight="1" x14ac:dyDescent="0.55000000000000004">
      <c r="J38" s="116"/>
      <c r="K38" s="116"/>
    </row>
    <row r="48" spans="10:11" ht="24.75" customHeight="1" x14ac:dyDescent="0.55000000000000004">
      <c r="J48" s="116"/>
      <c r="K48" s="116"/>
    </row>
    <row r="55" spans="11:11" ht="24.75" customHeight="1" x14ac:dyDescent="0.55000000000000004">
      <c r="K55" s="144" t="s">
        <v>286</v>
      </c>
    </row>
  </sheetData>
  <mergeCells count="12">
    <mergeCell ref="L10:L11"/>
    <mergeCell ref="A21:E21"/>
    <mergeCell ref="A1:K1"/>
    <mergeCell ref="A2:K2"/>
    <mergeCell ref="A3:K3"/>
    <mergeCell ref="B10:C11"/>
    <mergeCell ref="D10:D11"/>
    <mergeCell ref="E10:E11"/>
    <mergeCell ref="F10:G10"/>
    <mergeCell ref="H10:I10"/>
    <mergeCell ref="J10:J11"/>
    <mergeCell ref="K10:K11"/>
  </mergeCells>
  <printOptions horizontalCentered="1"/>
  <pageMargins left="0" right="0" top="0.5" bottom="0.5" header="0.8" footer="0.8"/>
  <pageSetup paperSize="9" scale="6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04DC-C6A5-49EE-9537-3D587C6401A7}">
  <sheetPr>
    <tabColor rgb="FFFFFF00"/>
  </sheetPr>
  <dimension ref="A1:V97"/>
  <sheetViews>
    <sheetView view="pageBreakPreview" zoomScale="87" zoomScaleNormal="100" zoomScaleSheetLayoutView="87" workbookViewId="0">
      <selection activeCell="L18" sqref="L18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246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23" t="s">
        <v>229</v>
      </c>
      <c r="G11" s="223" t="s">
        <v>33</v>
      </c>
      <c r="H11" s="223" t="s">
        <v>229</v>
      </c>
      <c r="I11" s="223" t="s">
        <v>33</v>
      </c>
      <c r="J11" s="401"/>
      <c r="K11" s="401"/>
      <c r="L11" s="407"/>
    </row>
    <row r="12" spans="1:22" s="100" customFormat="1" ht="24.75" customHeight="1" x14ac:dyDescent="0.55000000000000004">
      <c r="A12" s="199">
        <v>3</v>
      </c>
      <c r="B12" s="215" t="s">
        <v>150</v>
      </c>
      <c r="C12" s="216"/>
      <c r="D12" s="200"/>
      <c r="E12" s="201"/>
      <c r="F12" s="200"/>
      <c r="G12" s="200"/>
      <c r="H12" s="200"/>
      <c r="I12" s="200"/>
      <c r="J12" s="200"/>
      <c r="K12" s="200"/>
    </row>
    <row r="13" spans="1:22" s="307" customFormat="1" ht="24.75" customHeight="1" x14ac:dyDescent="0.55000000000000004">
      <c r="A13" s="303"/>
      <c r="B13" s="304" t="s">
        <v>172</v>
      </c>
      <c r="C13" s="305"/>
      <c r="D13" s="80">
        <v>1893.75</v>
      </c>
      <c r="E13" s="81" t="s">
        <v>41</v>
      </c>
      <c r="F13" s="80">
        <v>11.16</v>
      </c>
      <c r="G13" s="80">
        <f t="shared" ref="G13:G64" si="0">F13*D13</f>
        <v>21134.25</v>
      </c>
      <c r="H13" s="80">
        <v>0</v>
      </c>
      <c r="I13" s="80">
        <f t="shared" ref="I13:I64" si="1">H13*D13</f>
        <v>0</v>
      </c>
      <c r="J13" s="80">
        <f t="shared" ref="J13:J64" si="2">I13+G13</f>
        <v>21134.25</v>
      </c>
      <c r="K13" s="80"/>
      <c r="L13" s="306">
        <f>25*76</f>
        <v>1900</v>
      </c>
      <c r="M13" s="306"/>
    </row>
    <row r="14" spans="1:22" s="307" customFormat="1" ht="24.75" customHeight="1" x14ac:dyDescent="0.55000000000000004">
      <c r="A14" s="303"/>
      <c r="B14" s="304" t="s">
        <v>75</v>
      </c>
      <c r="C14" s="305"/>
      <c r="D14" s="80">
        <f>ROUNDDOWN(0.3*0.3*0.15*(98+41),2)</f>
        <v>1.87</v>
      </c>
      <c r="E14" s="81" t="s">
        <v>76</v>
      </c>
      <c r="F14" s="80">
        <v>0</v>
      </c>
      <c r="G14" s="80">
        <f t="shared" si="0"/>
        <v>0</v>
      </c>
      <c r="H14" s="80">
        <f>[2]ค่าแรงต่อหน่วย68!$D$112</f>
        <v>427</v>
      </c>
      <c r="I14" s="80">
        <f t="shared" si="1"/>
        <v>798.49</v>
      </c>
      <c r="J14" s="80">
        <f t="shared" si="2"/>
        <v>798.49</v>
      </c>
      <c r="K14" s="80"/>
      <c r="L14" s="306"/>
      <c r="M14" s="306"/>
    </row>
    <row r="15" spans="1:22" s="307" customFormat="1" ht="24.75" customHeight="1" x14ac:dyDescent="0.55000000000000004">
      <c r="A15" s="303"/>
      <c r="B15" s="304" t="s">
        <v>48</v>
      </c>
      <c r="C15" s="305"/>
      <c r="D15" s="80">
        <f>SUM(D16:D21)</f>
        <v>37291.339999999997</v>
      </c>
      <c r="E15" s="81" t="s">
        <v>41</v>
      </c>
      <c r="F15" s="80">
        <v>0</v>
      </c>
      <c r="G15" s="80">
        <f t="shared" si="0"/>
        <v>0</v>
      </c>
      <c r="H15" s="80">
        <f>[2]ค่าแรงต่อหน่วย68!$D$138</f>
        <v>12</v>
      </c>
      <c r="I15" s="80">
        <f t="shared" si="1"/>
        <v>447496.07999999996</v>
      </c>
      <c r="J15" s="80">
        <f t="shared" si="2"/>
        <v>447496.07999999996</v>
      </c>
      <c r="K15" s="80"/>
      <c r="L15" s="306"/>
      <c r="M15" s="306"/>
    </row>
    <row r="16" spans="1:22" s="307" customFormat="1" ht="24.75" customHeight="1" x14ac:dyDescent="0.55000000000000004">
      <c r="A16" s="303"/>
      <c r="B16" s="304" t="s">
        <v>49</v>
      </c>
      <c r="C16" s="305"/>
      <c r="D16" s="80">
        <f>ROUNDDOWN(13*3.06,2)</f>
        <v>39.78</v>
      </c>
      <c r="E16" s="81" t="s">
        <v>41</v>
      </c>
      <c r="F16" s="80">
        <f>[3]ส.ค!$F$51/18.4</f>
        <v>24.380434782608699</v>
      </c>
      <c r="G16" s="80">
        <f t="shared" si="0"/>
        <v>969.85369565217411</v>
      </c>
      <c r="H16" s="80">
        <v>0</v>
      </c>
      <c r="I16" s="80">
        <f t="shared" si="1"/>
        <v>0</v>
      </c>
      <c r="J16" s="80">
        <f t="shared" si="2"/>
        <v>969.85369565217411</v>
      </c>
      <c r="K16" s="80"/>
      <c r="L16" s="306"/>
      <c r="M16" s="306"/>
    </row>
    <row r="17" spans="1:19" s="307" customFormat="1" ht="24.75" customHeight="1" x14ac:dyDescent="0.55000000000000004">
      <c r="A17" s="303"/>
      <c r="B17" s="304" t="s">
        <v>77</v>
      </c>
      <c r="C17" s="305"/>
      <c r="D17" s="80">
        <f>ROUNDDOWN((1098.53+446.34)*2.47,2)</f>
        <v>3815.82</v>
      </c>
      <c r="E17" s="81" t="s">
        <v>41</v>
      </c>
      <c r="F17" s="80">
        <f>(429*93%)/(2.47*6)</f>
        <v>26.921052631578949</v>
      </c>
      <c r="G17" s="80">
        <f t="shared" si="0"/>
        <v>102725.89105263159</v>
      </c>
      <c r="H17" s="80">
        <v>0</v>
      </c>
      <c r="I17" s="80">
        <f t="shared" si="1"/>
        <v>0</v>
      </c>
      <c r="J17" s="80">
        <f t="shared" si="2"/>
        <v>102725.89105263159</v>
      </c>
      <c r="K17" s="80"/>
      <c r="L17" s="306">
        <f>375/(2.47*6)</f>
        <v>25.303643724696357</v>
      </c>
      <c r="M17" s="306"/>
    </row>
    <row r="18" spans="1:19" s="307" customFormat="1" ht="24.75" customHeight="1" x14ac:dyDescent="0.55000000000000004">
      <c r="A18" s="303"/>
      <c r="B18" s="304" t="s">
        <v>50</v>
      </c>
      <c r="C18" s="305"/>
      <c r="D18" s="80">
        <f>ROUNDDOWN((1410.81+717.6+444.6)*3.34,2)</f>
        <v>8593.85</v>
      </c>
      <c r="E18" s="81" t="s">
        <v>41</v>
      </c>
      <c r="F18" s="80">
        <f>(584*93%)/(3.34*6)</f>
        <v>27.101796407185631</v>
      </c>
      <c r="G18" s="80">
        <f t="shared" si="0"/>
        <v>232908.77305389225</v>
      </c>
      <c r="H18" s="80">
        <v>0</v>
      </c>
      <c r="I18" s="80">
        <f t="shared" si="1"/>
        <v>0</v>
      </c>
      <c r="J18" s="80">
        <f t="shared" si="2"/>
        <v>232908.77305389225</v>
      </c>
      <c r="K18" s="80"/>
      <c r="L18" s="306">
        <f>498.44/(3.34*6)</f>
        <v>24.872255489021956</v>
      </c>
      <c r="M18" s="306">
        <f>8593.85/3.34</f>
        <v>2573.0089820359285</v>
      </c>
      <c r="N18" s="307">
        <f>M18*3.81</f>
        <v>9803.1642215568882</v>
      </c>
      <c r="P18" s="306"/>
    </row>
    <row r="19" spans="1:19" s="307" customFormat="1" ht="24.75" customHeight="1" x14ac:dyDescent="0.55000000000000004">
      <c r="A19" s="303"/>
      <c r="B19" s="304" t="s">
        <v>51</v>
      </c>
      <c r="C19" s="305"/>
      <c r="D19" s="80">
        <f>ROUNDDOWN((419.81+155.4)*5.14,2)</f>
        <v>2956.57</v>
      </c>
      <c r="E19" s="81" t="s">
        <v>41</v>
      </c>
      <c r="F19" s="80">
        <f>(842*93%)/(5.14*6)</f>
        <v>25.391050583657591</v>
      </c>
      <c r="G19" s="80">
        <f t="shared" si="0"/>
        <v>75070.418424124524</v>
      </c>
      <c r="H19" s="80">
        <v>0</v>
      </c>
      <c r="I19" s="80">
        <f t="shared" si="1"/>
        <v>0</v>
      </c>
      <c r="J19" s="80">
        <f t="shared" si="2"/>
        <v>75070.418424124524</v>
      </c>
      <c r="K19" s="80"/>
      <c r="L19" s="306"/>
      <c r="M19" s="306"/>
      <c r="P19" s="306"/>
    </row>
    <row r="20" spans="1:19" s="307" customFormat="1" ht="24.75" customHeight="1" x14ac:dyDescent="0.55000000000000004">
      <c r="A20" s="303"/>
      <c r="B20" s="304" t="s">
        <v>52</v>
      </c>
      <c r="C20" s="305"/>
      <c r="D20" s="80">
        <f>ROUNDDOWN(995.57*9.52,2)</f>
        <v>9477.82</v>
      </c>
      <c r="E20" s="81" t="s">
        <v>41</v>
      </c>
      <c r="F20" s="80">
        <f>(1670*93%)/(9.52*6)</f>
        <v>27.190126050420172</v>
      </c>
      <c r="G20" s="80">
        <f t="shared" si="0"/>
        <v>257703.12048319331</v>
      </c>
      <c r="H20" s="80">
        <v>0</v>
      </c>
      <c r="I20" s="80">
        <f t="shared" si="1"/>
        <v>0</v>
      </c>
      <c r="J20" s="80">
        <f t="shared" si="2"/>
        <v>257703.12048319331</v>
      </c>
      <c r="K20" s="80"/>
      <c r="L20" s="306"/>
      <c r="M20" s="306"/>
      <c r="P20" s="306"/>
      <c r="Q20" s="111"/>
      <c r="R20" s="111"/>
      <c r="S20" s="112"/>
    </row>
    <row r="21" spans="1:19" s="307" customFormat="1" ht="24.75" customHeight="1" x14ac:dyDescent="0.55000000000000004">
      <c r="A21" s="303"/>
      <c r="B21" s="304" t="s">
        <v>79</v>
      </c>
      <c r="C21" s="305"/>
      <c r="D21" s="80">
        <f>ROUNDDOWN((585.04+446.34)*12.03,2)</f>
        <v>12407.5</v>
      </c>
      <c r="E21" s="81" t="s">
        <v>41</v>
      </c>
      <c r="F21" s="80">
        <f>L21</f>
        <v>24.712385702410643</v>
      </c>
      <c r="G21" s="80">
        <f t="shared" si="0"/>
        <v>306618.92560266005</v>
      </c>
      <c r="H21" s="80">
        <v>0</v>
      </c>
      <c r="I21" s="80">
        <f t="shared" si="1"/>
        <v>0</v>
      </c>
      <c r="J21" s="80">
        <f t="shared" si="2"/>
        <v>306618.92560266005</v>
      </c>
      <c r="K21" s="80"/>
      <c r="L21" s="306">
        <f>(1918*93%)/(12.03*6)</f>
        <v>24.712385702410643</v>
      </c>
      <c r="M21" s="306"/>
      <c r="P21" s="306"/>
      <c r="Q21" s="111"/>
      <c r="R21" s="111"/>
      <c r="S21" s="112"/>
    </row>
    <row r="22" spans="1:19" s="309" customFormat="1" ht="24.75" customHeight="1" x14ac:dyDescent="0.55000000000000004">
      <c r="A22" s="303"/>
      <c r="B22" s="304" t="s">
        <v>53</v>
      </c>
      <c r="C22" s="305"/>
      <c r="D22" s="80">
        <f>143</f>
        <v>143</v>
      </c>
      <c r="E22" s="81" t="s">
        <v>54</v>
      </c>
      <c r="F22" s="80">
        <f>205*93%</f>
        <v>190.65</v>
      </c>
      <c r="G22" s="80">
        <f t="shared" si="0"/>
        <v>27262.95</v>
      </c>
      <c r="H22" s="80">
        <v>0</v>
      </c>
      <c r="I22" s="80">
        <f t="shared" si="1"/>
        <v>0</v>
      </c>
      <c r="J22" s="80">
        <f t="shared" si="2"/>
        <v>27262.95</v>
      </c>
      <c r="K22" s="80"/>
      <c r="L22" s="308"/>
      <c r="M22" s="308"/>
      <c r="P22" s="308"/>
      <c r="Q22" s="113"/>
      <c r="R22" s="113"/>
      <c r="S22" s="114"/>
    </row>
    <row r="23" spans="1:19" s="307" customFormat="1" ht="24.75" customHeight="1" x14ac:dyDescent="0.55000000000000004">
      <c r="A23" s="303"/>
      <c r="B23" s="320" t="s">
        <v>169</v>
      </c>
      <c r="C23" s="305"/>
      <c r="D23" s="80">
        <v>33</v>
      </c>
      <c r="E23" s="81" t="s">
        <v>54</v>
      </c>
      <c r="F23" s="80">
        <v>4270</v>
      </c>
      <c r="G23" s="80">
        <f t="shared" si="0"/>
        <v>140910</v>
      </c>
      <c r="H23" s="80">
        <f>F23*2%</f>
        <v>85.4</v>
      </c>
      <c r="I23" s="80">
        <f t="shared" si="1"/>
        <v>2818.2000000000003</v>
      </c>
      <c r="J23" s="80">
        <f t="shared" si="2"/>
        <v>143728.20000000001</v>
      </c>
      <c r="K23" s="80"/>
      <c r="L23" s="306"/>
      <c r="M23" s="306"/>
    </row>
    <row r="24" spans="1:19" s="307" customFormat="1" ht="24.75" customHeight="1" x14ac:dyDescent="0.55000000000000004">
      <c r="A24" s="303"/>
      <c r="B24" s="304" t="s">
        <v>181</v>
      </c>
      <c r="C24" s="305"/>
      <c r="D24" s="80">
        <f>143*4</f>
        <v>572</v>
      </c>
      <c r="E24" s="81" t="s">
        <v>54</v>
      </c>
      <c r="F24" s="80">
        <f>262</f>
        <v>262</v>
      </c>
      <c r="G24" s="80">
        <f t="shared" si="0"/>
        <v>149864</v>
      </c>
      <c r="H24" s="80">
        <f>F24*10%</f>
        <v>26.200000000000003</v>
      </c>
      <c r="I24" s="80">
        <f t="shared" si="1"/>
        <v>14986.400000000001</v>
      </c>
      <c r="J24" s="80">
        <f t="shared" si="2"/>
        <v>164850.4</v>
      </c>
      <c r="K24" s="80"/>
      <c r="L24" s="306"/>
      <c r="M24" s="306"/>
      <c r="P24" s="306"/>
      <c r="Q24" s="111"/>
      <c r="R24" s="111"/>
      <c r="S24" s="112"/>
    </row>
    <row r="25" spans="1:19" s="307" customFormat="1" ht="51.75" customHeight="1" x14ac:dyDescent="0.55000000000000004">
      <c r="A25" s="303"/>
      <c r="B25" s="399" t="s">
        <v>204</v>
      </c>
      <c r="C25" s="400"/>
      <c r="D25" s="80">
        <f>1465+252-70</f>
        <v>1647</v>
      </c>
      <c r="E25" s="81" t="s">
        <v>44</v>
      </c>
      <c r="F25" s="80">
        <v>226.76</v>
      </c>
      <c r="G25" s="80">
        <f t="shared" si="0"/>
        <v>373473.72</v>
      </c>
      <c r="H25" s="80">
        <f>[2]ค่าแรงต่อหน่วย68!$D$178</f>
        <v>72</v>
      </c>
      <c r="I25" s="80">
        <f t="shared" si="1"/>
        <v>118584</v>
      </c>
      <c r="J25" s="80">
        <f t="shared" si="2"/>
        <v>492057.72</v>
      </c>
      <c r="K25" s="80"/>
      <c r="L25" s="306">
        <v>338</v>
      </c>
      <c r="M25" s="306"/>
      <c r="P25" s="306"/>
      <c r="Q25" s="111"/>
      <c r="R25" s="111"/>
      <c r="S25" s="112"/>
    </row>
    <row r="26" spans="1:19" s="307" customFormat="1" ht="24.75" customHeight="1" x14ac:dyDescent="0.55000000000000004">
      <c r="A26" s="303"/>
      <c r="B26" s="304" t="s">
        <v>189</v>
      </c>
      <c r="C26" s="305"/>
      <c r="D26" s="80">
        <f>70</f>
        <v>70</v>
      </c>
      <c r="E26" s="81" t="s">
        <v>44</v>
      </c>
      <c r="F26" s="80">
        <v>407</v>
      </c>
      <c r="G26" s="80">
        <f t="shared" si="0"/>
        <v>28490</v>
      </c>
      <c r="H26" s="80">
        <f>[2]ค่าแรงต่อหน่วย68!$D$178</f>
        <v>72</v>
      </c>
      <c r="I26" s="80">
        <f t="shared" si="1"/>
        <v>5040</v>
      </c>
      <c r="J26" s="80">
        <f t="shared" si="2"/>
        <v>33530</v>
      </c>
      <c r="K26" s="80"/>
      <c r="L26" s="306"/>
      <c r="M26" s="306"/>
      <c r="P26" s="306"/>
      <c r="Q26" s="111"/>
      <c r="R26" s="111"/>
      <c r="S26" s="112"/>
    </row>
    <row r="27" spans="1:19" s="307" customFormat="1" ht="24.75" customHeight="1" x14ac:dyDescent="0.55000000000000004">
      <c r="A27" s="303"/>
      <c r="B27" s="304" t="s">
        <v>83</v>
      </c>
      <c r="C27" s="305"/>
      <c r="D27" s="80">
        <f>171.5</f>
        <v>171.5</v>
      </c>
      <c r="E27" s="81" t="s">
        <v>70</v>
      </c>
      <c r="F27" s="80">
        <v>155</v>
      </c>
      <c r="G27" s="80">
        <f t="shared" si="0"/>
        <v>26582.5</v>
      </c>
      <c r="H27" s="80">
        <f>[2]ค่าแรงต่อหน่วย68!$D$180</f>
        <v>51</v>
      </c>
      <c r="I27" s="80">
        <f t="shared" si="1"/>
        <v>8746.5</v>
      </c>
      <c r="J27" s="80">
        <f t="shared" si="2"/>
        <v>35329</v>
      </c>
      <c r="K27" s="80"/>
      <c r="L27" s="306"/>
      <c r="P27" s="306"/>
      <c r="Q27" s="111"/>
      <c r="R27" s="111"/>
      <c r="S27" s="112"/>
    </row>
    <row r="28" spans="1:19" s="307" customFormat="1" ht="24.75" customHeight="1" x14ac:dyDescent="0.55000000000000004">
      <c r="A28" s="303"/>
      <c r="B28" s="304" t="s">
        <v>84</v>
      </c>
      <c r="C28" s="305"/>
      <c r="D28" s="80">
        <v>21.85</v>
      </c>
      <c r="E28" s="81" t="s">
        <v>70</v>
      </c>
      <c r="F28" s="80">
        <f>482.67/3</f>
        <v>160.89000000000001</v>
      </c>
      <c r="G28" s="80">
        <f t="shared" si="0"/>
        <v>3515.4465000000005</v>
      </c>
      <c r="H28" s="80">
        <f>[2]ค่าแรงต่อหน่วย68!$D$187</f>
        <v>26</v>
      </c>
      <c r="I28" s="80">
        <f t="shared" si="1"/>
        <v>568.1</v>
      </c>
      <c r="J28" s="80">
        <f t="shared" si="2"/>
        <v>4083.5465000000004</v>
      </c>
      <c r="K28" s="80"/>
      <c r="L28" s="306"/>
      <c r="P28" s="306"/>
      <c r="Q28" s="111"/>
      <c r="R28" s="111"/>
      <c r="S28" s="112"/>
    </row>
    <row r="29" spans="1:19" s="307" customFormat="1" ht="24.75" customHeight="1" x14ac:dyDescent="0.55000000000000004">
      <c r="A29" s="303"/>
      <c r="B29" s="304" t="s">
        <v>85</v>
      </c>
      <c r="C29" s="305"/>
      <c r="D29" s="80">
        <f>(30*2)*1.1</f>
        <v>66</v>
      </c>
      <c r="E29" s="81" t="s">
        <v>70</v>
      </c>
      <c r="F29" s="80">
        <v>120</v>
      </c>
      <c r="G29" s="80">
        <f t="shared" si="0"/>
        <v>7920</v>
      </c>
      <c r="H29" s="80">
        <f>F29*0.3</f>
        <v>36</v>
      </c>
      <c r="I29" s="80">
        <f t="shared" si="1"/>
        <v>2376</v>
      </c>
      <c r="J29" s="80">
        <f t="shared" si="2"/>
        <v>10296</v>
      </c>
      <c r="K29" s="80"/>
      <c r="L29" s="306"/>
      <c r="P29" s="306"/>
      <c r="Q29" s="111"/>
      <c r="R29" s="111"/>
      <c r="S29" s="112"/>
    </row>
    <row r="30" spans="1:19" s="307" customFormat="1" ht="24.75" customHeight="1" x14ac:dyDescent="0.55000000000000004">
      <c r="A30" s="303"/>
      <c r="B30" s="321" t="s">
        <v>86</v>
      </c>
      <c r="C30" s="322"/>
      <c r="D30" s="323">
        <v>1</v>
      </c>
      <c r="E30" s="324" t="s">
        <v>0</v>
      </c>
      <c r="F30" s="325">
        <f>0.4*(SUM(G29))</f>
        <v>3168</v>
      </c>
      <c r="G30" s="80">
        <f t="shared" si="0"/>
        <v>3168</v>
      </c>
      <c r="H30" s="325">
        <f>F30*0.3</f>
        <v>950.4</v>
      </c>
      <c r="I30" s="80">
        <f t="shared" si="1"/>
        <v>950.4</v>
      </c>
      <c r="J30" s="80">
        <f t="shared" si="2"/>
        <v>4118.3999999999996</v>
      </c>
      <c r="K30" s="80"/>
      <c r="L30" s="306"/>
      <c r="P30" s="306"/>
      <c r="Q30" s="111"/>
      <c r="R30" s="111"/>
      <c r="S30" s="112"/>
    </row>
    <row r="31" spans="1:19" s="307" customFormat="1" ht="24.75" customHeight="1" x14ac:dyDescent="0.55000000000000004">
      <c r="A31" s="303"/>
      <c r="B31" s="424" t="s">
        <v>87</v>
      </c>
      <c r="C31" s="425"/>
      <c r="D31" s="323">
        <v>1</v>
      </c>
      <c r="E31" s="324" t="s">
        <v>0</v>
      </c>
      <c r="F31" s="325">
        <f>0.3*(SUM(G29))</f>
        <v>2376</v>
      </c>
      <c r="G31" s="80">
        <f t="shared" si="0"/>
        <v>2376</v>
      </c>
      <c r="H31" s="325">
        <f>F31*0.3</f>
        <v>712.8</v>
      </c>
      <c r="I31" s="80">
        <f t="shared" si="1"/>
        <v>712.8</v>
      </c>
      <c r="J31" s="80">
        <f t="shared" si="2"/>
        <v>3088.8</v>
      </c>
      <c r="K31" s="80"/>
      <c r="L31" s="306"/>
      <c r="P31" s="306"/>
      <c r="Q31" s="111"/>
      <c r="R31" s="111"/>
      <c r="S31" s="112"/>
    </row>
    <row r="32" spans="1:19" s="307" customFormat="1" ht="24.75" customHeight="1" x14ac:dyDescent="0.55000000000000004">
      <c r="A32" s="303"/>
      <c r="B32" s="321" t="s">
        <v>88</v>
      </c>
      <c r="C32" s="322"/>
      <c r="D32" s="323">
        <v>1</v>
      </c>
      <c r="E32" s="324" t="s">
        <v>0</v>
      </c>
      <c r="F32" s="325">
        <f>0.1*(SUM(G29))</f>
        <v>792</v>
      </c>
      <c r="G32" s="80">
        <f t="shared" si="0"/>
        <v>792</v>
      </c>
      <c r="H32" s="325">
        <f>F32*0.3</f>
        <v>237.6</v>
      </c>
      <c r="I32" s="80">
        <f t="shared" si="1"/>
        <v>237.6</v>
      </c>
      <c r="J32" s="80">
        <f t="shared" si="2"/>
        <v>1029.5999999999999</v>
      </c>
      <c r="K32" s="80"/>
      <c r="L32" s="306"/>
      <c r="M32" s="306"/>
      <c r="P32" s="306"/>
      <c r="Q32" s="111"/>
      <c r="R32" s="111"/>
      <c r="S32" s="112"/>
    </row>
    <row r="33" spans="1:19" s="307" customFormat="1" ht="24.75" customHeight="1" x14ac:dyDescent="0.55000000000000004">
      <c r="A33" s="303"/>
      <c r="B33" s="304" t="s">
        <v>207</v>
      </c>
      <c r="C33" s="305"/>
      <c r="D33" s="80">
        <f>255.45+127</f>
        <v>382.45</v>
      </c>
      <c r="E33" s="81" t="s">
        <v>44</v>
      </c>
      <c r="F33" s="80">
        <v>910</v>
      </c>
      <c r="G33" s="80">
        <f t="shared" si="0"/>
        <v>348029.5</v>
      </c>
      <c r="H33" s="80">
        <v>137</v>
      </c>
      <c r="I33" s="80">
        <f t="shared" si="1"/>
        <v>52395.65</v>
      </c>
      <c r="J33" s="80">
        <f t="shared" si="2"/>
        <v>400425.15</v>
      </c>
      <c r="K33" s="80"/>
      <c r="L33" s="306"/>
      <c r="M33" s="306"/>
      <c r="P33" s="306"/>
      <c r="Q33" s="111"/>
      <c r="R33" s="111"/>
      <c r="S33" s="112"/>
    </row>
    <row r="34" spans="1:19" s="309" customFormat="1" ht="24.75" customHeight="1" x14ac:dyDescent="0.55000000000000004">
      <c r="A34" s="303"/>
      <c r="B34" s="304" t="s">
        <v>90</v>
      </c>
      <c r="C34" s="305"/>
      <c r="D34" s="80">
        <v>152</v>
      </c>
      <c r="E34" s="81" t="s">
        <v>182</v>
      </c>
      <c r="F34" s="80">
        <v>856.55</v>
      </c>
      <c r="G34" s="80">
        <f t="shared" si="0"/>
        <v>130195.59999999999</v>
      </c>
      <c r="H34" s="80">
        <f>103*4</f>
        <v>412</v>
      </c>
      <c r="I34" s="80">
        <f t="shared" si="1"/>
        <v>62624</v>
      </c>
      <c r="J34" s="80">
        <f t="shared" si="2"/>
        <v>192819.59999999998</v>
      </c>
      <c r="K34" s="80"/>
      <c r="L34" s="308"/>
      <c r="M34" s="308"/>
      <c r="P34" s="308"/>
      <c r="Q34" s="113"/>
      <c r="R34" s="113"/>
      <c r="S34" s="114"/>
    </row>
    <row r="35" spans="1:19" s="307" customFormat="1" ht="24.75" customHeight="1" x14ac:dyDescent="0.55000000000000004">
      <c r="A35" s="303"/>
      <c r="B35" s="321" t="s">
        <v>86</v>
      </c>
      <c r="C35" s="322"/>
      <c r="D35" s="323">
        <v>1</v>
      </c>
      <c r="E35" s="324" t="s">
        <v>0</v>
      </c>
      <c r="F35" s="325">
        <f>0.4*(SUM(G34))</f>
        <v>52078.239999999998</v>
      </c>
      <c r="G35" s="80">
        <f t="shared" si="0"/>
        <v>52078.239999999998</v>
      </c>
      <c r="H35" s="325">
        <f>F35*0.3</f>
        <v>15623.471999999998</v>
      </c>
      <c r="I35" s="80">
        <f t="shared" si="1"/>
        <v>15623.471999999998</v>
      </c>
      <c r="J35" s="80">
        <f t="shared" si="2"/>
        <v>67701.712</v>
      </c>
      <c r="K35" s="80"/>
      <c r="L35" s="306"/>
      <c r="M35" s="306"/>
      <c r="P35" s="306"/>
      <c r="Q35" s="111"/>
      <c r="R35" s="111"/>
      <c r="S35" s="112"/>
    </row>
    <row r="36" spans="1:19" s="307" customFormat="1" ht="24.75" customHeight="1" x14ac:dyDescent="0.55000000000000004">
      <c r="A36" s="303"/>
      <c r="B36" s="424" t="s">
        <v>87</v>
      </c>
      <c r="C36" s="425"/>
      <c r="D36" s="323">
        <v>1</v>
      </c>
      <c r="E36" s="324" t="s">
        <v>0</v>
      </c>
      <c r="F36" s="325">
        <f>0.3*(SUM(G34))</f>
        <v>39058.679999999993</v>
      </c>
      <c r="G36" s="80">
        <f t="shared" si="0"/>
        <v>39058.679999999993</v>
      </c>
      <c r="H36" s="325">
        <f>F36*0.3</f>
        <v>11717.603999999998</v>
      </c>
      <c r="I36" s="80">
        <f t="shared" si="1"/>
        <v>11717.603999999998</v>
      </c>
      <c r="J36" s="80">
        <f t="shared" si="2"/>
        <v>50776.283999999992</v>
      </c>
      <c r="K36" s="80"/>
      <c r="L36" s="306"/>
      <c r="M36" s="306"/>
      <c r="P36" s="306"/>
      <c r="Q36" s="111"/>
      <c r="R36" s="111"/>
      <c r="S36" s="112"/>
    </row>
    <row r="37" spans="1:19" s="307" customFormat="1" ht="24.75" customHeight="1" x14ac:dyDescent="0.55000000000000004">
      <c r="A37" s="303"/>
      <c r="B37" s="321" t="s">
        <v>88</v>
      </c>
      <c r="C37" s="322"/>
      <c r="D37" s="323">
        <v>1</v>
      </c>
      <c r="E37" s="324" t="s">
        <v>0</v>
      </c>
      <c r="F37" s="325">
        <f>0.1*(SUM(G34))</f>
        <v>13019.56</v>
      </c>
      <c r="G37" s="80">
        <f t="shared" si="0"/>
        <v>13019.56</v>
      </c>
      <c r="H37" s="325">
        <f>F37*0.3</f>
        <v>3905.8679999999995</v>
      </c>
      <c r="I37" s="80">
        <f t="shared" si="1"/>
        <v>3905.8679999999995</v>
      </c>
      <c r="J37" s="80">
        <f t="shared" si="2"/>
        <v>16925.428</v>
      </c>
      <c r="K37" s="80"/>
      <c r="L37" s="306">
        <f>SUM(J34:J37)</f>
        <v>328223.02399999998</v>
      </c>
      <c r="M37" s="306"/>
      <c r="P37" s="306"/>
      <c r="Q37" s="111"/>
      <c r="R37" s="111"/>
      <c r="S37" s="112"/>
    </row>
    <row r="38" spans="1:19" s="307" customFormat="1" ht="24.75" customHeight="1" x14ac:dyDescent="0.55000000000000004">
      <c r="A38" s="303"/>
      <c r="B38" s="304" t="s">
        <v>188</v>
      </c>
      <c r="C38" s="305"/>
      <c r="D38" s="80">
        <f>Sheet5!I8</f>
        <v>1833.2032399999998</v>
      </c>
      <c r="E38" s="81" t="s">
        <v>44</v>
      </c>
      <c r="F38" s="80">
        <f>'[2]วัสดุมวลรวมเรียงลำดับตาม60 ใหม่'!$G$715</f>
        <v>55.35</v>
      </c>
      <c r="G38" s="80">
        <f t="shared" si="0"/>
        <v>101467.799334</v>
      </c>
      <c r="H38" s="80">
        <f>[2]ค่าแรงต่อหน่วย68!$D$467</f>
        <v>39</v>
      </c>
      <c r="I38" s="80">
        <f t="shared" si="1"/>
        <v>71494.926359999998</v>
      </c>
      <c r="J38" s="80">
        <f t="shared" si="2"/>
        <v>172962.72569399999</v>
      </c>
      <c r="K38" s="80"/>
      <c r="L38" s="306"/>
      <c r="M38" s="306"/>
      <c r="P38" s="306"/>
      <c r="Q38" s="111"/>
      <c r="R38" s="111"/>
      <c r="S38" s="112"/>
    </row>
    <row r="39" spans="1:19" s="307" customFormat="1" ht="24.75" customHeight="1" x14ac:dyDescent="0.55000000000000004">
      <c r="A39" s="303"/>
      <c r="B39" s="304" t="s">
        <v>92</v>
      </c>
      <c r="C39" s="305"/>
      <c r="D39" s="80">
        <f>482*120%</f>
        <v>578.4</v>
      </c>
      <c r="E39" s="81" t="s">
        <v>44</v>
      </c>
      <c r="F39" s="80">
        <v>0</v>
      </c>
      <c r="G39" s="80">
        <f t="shared" si="0"/>
        <v>0</v>
      </c>
      <c r="H39" s="80">
        <v>15</v>
      </c>
      <c r="I39" s="80">
        <f t="shared" si="1"/>
        <v>8676</v>
      </c>
      <c r="J39" s="80">
        <f t="shared" si="2"/>
        <v>8676</v>
      </c>
      <c r="K39" s="80"/>
      <c r="L39" s="306"/>
      <c r="M39" s="306"/>
      <c r="P39" s="306"/>
      <c r="Q39" s="111"/>
      <c r="R39" s="111"/>
    </row>
    <row r="40" spans="1:19" s="307" customFormat="1" ht="24.75" customHeight="1" x14ac:dyDescent="0.55000000000000004">
      <c r="A40" s="303"/>
      <c r="B40" s="320" t="s">
        <v>10</v>
      </c>
      <c r="C40" s="305"/>
      <c r="D40" s="80">
        <v>60</v>
      </c>
      <c r="E40" s="81" t="s">
        <v>44</v>
      </c>
      <c r="F40" s="80">
        <v>73.47</v>
      </c>
      <c r="G40" s="80">
        <f t="shared" si="0"/>
        <v>4408.2</v>
      </c>
      <c r="H40" s="80">
        <v>0</v>
      </c>
      <c r="I40" s="80">
        <f t="shared" si="1"/>
        <v>0</v>
      </c>
      <c r="J40" s="80">
        <f t="shared" si="2"/>
        <v>4408.2</v>
      </c>
      <c r="K40" s="80"/>
      <c r="L40" s="306"/>
      <c r="M40" s="306"/>
    </row>
    <row r="41" spans="1:19" s="307" customFormat="1" ht="24.75" customHeight="1" x14ac:dyDescent="0.55000000000000004">
      <c r="A41" s="303"/>
      <c r="B41" s="320" t="s">
        <v>202</v>
      </c>
      <c r="C41" s="305"/>
      <c r="D41" s="80">
        <f>(482*120%)</f>
        <v>578.4</v>
      </c>
      <c r="E41" s="81" t="s">
        <v>44</v>
      </c>
      <c r="F41" s="80">
        <v>158.33000000000001</v>
      </c>
      <c r="G41" s="80">
        <f t="shared" si="0"/>
        <v>91578.072</v>
      </c>
      <c r="H41" s="80">
        <v>35</v>
      </c>
      <c r="I41" s="80">
        <f t="shared" si="1"/>
        <v>20244</v>
      </c>
      <c r="J41" s="80">
        <f t="shared" si="2"/>
        <v>111822.072</v>
      </c>
      <c r="K41" s="80"/>
      <c r="L41" s="306"/>
      <c r="M41" s="306"/>
    </row>
    <row r="42" spans="1:19" s="307" customFormat="1" ht="24.75" customHeight="1" x14ac:dyDescent="0.55000000000000004">
      <c r="A42" s="303"/>
      <c r="B42" s="304" t="s">
        <v>201</v>
      </c>
      <c r="C42" s="305"/>
      <c r="D42" s="80">
        <f>(482*120%)</f>
        <v>578.4</v>
      </c>
      <c r="E42" s="81" t="s">
        <v>44</v>
      </c>
      <c r="F42" s="80">
        <v>834.78</v>
      </c>
      <c r="G42" s="80">
        <f t="shared" si="0"/>
        <v>482836.75199999998</v>
      </c>
      <c r="H42" s="80">
        <v>35</v>
      </c>
      <c r="I42" s="80">
        <f t="shared" si="1"/>
        <v>20244</v>
      </c>
      <c r="J42" s="80">
        <f t="shared" si="2"/>
        <v>503080.75199999998</v>
      </c>
      <c r="K42" s="80"/>
      <c r="L42" s="306"/>
      <c r="M42" s="306"/>
    </row>
    <row r="43" spans="1:19" s="307" customFormat="1" ht="24.75" customHeight="1" x14ac:dyDescent="0.55000000000000004">
      <c r="A43" s="310"/>
      <c r="B43" s="311" t="s">
        <v>203</v>
      </c>
      <c r="C43" s="312"/>
      <c r="D43" s="88">
        <v>50</v>
      </c>
      <c r="E43" s="202" t="s">
        <v>70</v>
      </c>
      <c r="F43" s="88">
        <v>32</v>
      </c>
      <c r="G43" s="88">
        <f t="shared" si="0"/>
        <v>1600</v>
      </c>
      <c r="H43" s="88">
        <v>8</v>
      </c>
      <c r="I43" s="88">
        <f t="shared" si="1"/>
        <v>400</v>
      </c>
      <c r="J43" s="88">
        <f t="shared" si="2"/>
        <v>2000</v>
      </c>
      <c r="K43" s="88"/>
      <c r="L43" s="306"/>
      <c r="M43" s="306"/>
    </row>
    <row r="44" spans="1:19" s="119" customFormat="1" ht="24.75" customHeight="1" x14ac:dyDescent="0.55000000000000004">
      <c r="A44" s="234"/>
      <c r="B44" s="235"/>
      <c r="C44" s="235"/>
      <c r="D44" s="197"/>
      <c r="E44" s="198"/>
      <c r="F44" s="197"/>
      <c r="G44" s="197"/>
      <c r="H44" s="197"/>
      <c r="I44" s="197"/>
      <c r="J44" s="197"/>
      <c r="K44" s="197"/>
      <c r="L44" s="108"/>
      <c r="M44" s="108"/>
    </row>
    <row r="45" spans="1:19" s="119" customFormat="1" ht="24.75" customHeight="1" x14ac:dyDescent="0.55000000000000004">
      <c r="A45" s="236"/>
      <c r="B45" s="237"/>
      <c r="C45" s="237"/>
      <c r="D45" s="83"/>
      <c r="E45" s="112"/>
      <c r="F45" s="83"/>
      <c r="G45" s="83"/>
      <c r="H45" s="83"/>
      <c r="I45" s="83"/>
      <c r="J45" s="83"/>
      <c r="K45" s="83"/>
      <c r="L45" s="108"/>
      <c r="M45" s="108"/>
    </row>
    <row r="46" spans="1:19" s="119" customFormat="1" ht="24.75" customHeight="1" x14ac:dyDescent="0.55000000000000004">
      <c r="A46" s="236"/>
      <c r="B46" s="237"/>
      <c r="C46" s="237"/>
      <c r="D46" s="83"/>
      <c r="E46" s="112"/>
      <c r="F46" s="83"/>
      <c r="G46" s="83"/>
      <c r="H46" s="83"/>
      <c r="I46" s="83"/>
      <c r="J46" s="83"/>
      <c r="K46" s="83"/>
      <c r="L46" s="108"/>
      <c r="M46" s="108"/>
    </row>
    <row r="47" spans="1:19" s="119" customFormat="1" ht="24.75" customHeight="1" x14ac:dyDescent="0.55000000000000004">
      <c r="A47" s="236"/>
      <c r="B47" s="237"/>
      <c r="C47" s="237"/>
      <c r="D47" s="83"/>
      <c r="E47" s="112"/>
      <c r="F47" s="83"/>
      <c r="G47" s="83"/>
      <c r="H47" s="83"/>
      <c r="I47" s="83"/>
      <c r="J47" s="83"/>
      <c r="K47" s="83"/>
      <c r="L47" s="108"/>
      <c r="M47" s="108"/>
    </row>
    <row r="48" spans="1:19" s="119" customFormat="1" ht="24.75" customHeight="1" x14ac:dyDescent="0.55000000000000004">
      <c r="A48" s="236"/>
      <c r="B48" s="237"/>
      <c r="C48" s="237"/>
      <c r="D48" s="83"/>
      <c r="E48" s="112"/>
      <c r="F48" s="83"/>
      <c r="G48" s="83"/>
      <c r="H48" s="83"/>
      <c r="I48" s="83"/>
      <c r="J48" s="83"/>
      <c r="K48" s="83"/>
      <c r="L48" s="108"/>
      <c r="M48" s="108"/>
    </row>
    <row r="49" spans="1:19" s="119" customFormat="1" ht="24.75" customHeight="1" x14ac:dyDescent="0.55000000000000004">
      <c r="A49" s="236"/>
      <c r="B49" s="237"/>
      <c r="C49" s="237"/>
      <c r="D49" s="83"/>
      <c r="E49" s="112"/>
      <c r="F49" s="83"/>
      <c r="G49" s="83"/>
      <c r="H49" s="83"/>
      <c r="I49" s="83"/>
      <c r="J49" s="83"/>
      <c r="K49" s="83"/>
      <c r="L49" s="108"/>
      <c r="M49" s="108"/>
    </row>
    <row r="50" spans="1:19" s="119" customFormat="1" ht="24.75" customHeight="1" x14ac:dyDescent="0.55000000000000004">
      <c r="A50" s="236"/>
      <c r="B50" s="237"/>
      <c r="C50" s="237"/>
      <c r="D50" s="83"/>
      <c r="E50" s="112"/>
      <c r="F50" s="83"/>
      <c r="G50" s="83"/>
      <c r="H50" s="83"/>
      <c r="I50" s="83"/>
      <c r="J50" s="83"/>
      <c r="K50" s="83"/>
      <c r="L50" s="108"/>
      <c r="M50" s="108"/>
    </row>
    <row r="51" spans="1:19" s="119" customFormat="1" ht="24.75" customHeight="1" x14ac:dyDescent="0.55000000000000004">
      <c r="A51" s="236"/>
      <c r="B51" s="237"/>
      <c r="C51" s="237"/>
      <c r="D51" s="83"/>
      <c r="E51" s="112"/>
      <c r="F51" s="83"/>
      <c r="G51" s="83"/>
      <c r="H51" s="83"/>
      <c r="I51" s="83"/>
      <c r="J51" s="83"/>
      <c r="K51" s="83"/>
      <c r="L51" s="108"/>
      <c r="M51" s="108"/>
    </row>
    <row r="52" spans="1:19" s="119" customFormat="1" ht="24.75" customHeight="1" x14ac:dyDescent="0.55000000000000004">
      <c r="A52" s="236"/>
      <c r="B52" s="237"/>
      <c r="C52" s="237"/>
      <c r="D52" s="83"/>
      <c r="E52" s="112"/>
      <c r="F52" s="83"/>
      <c r="G52" s="83"/>
      <c r="H52" s="83"/>
      <c r="I52" s="83"/>
      <c r="J52" s="83"/>
      <c r="K52" s="83"/>
      <c r="L52" s="108"/>
      <c r="M52" s="108"/>
    </row>
    <row r="53" spans="1:19" s="119" customFormat="1" ht="24.75" customHeight="1" x14ac:dyDescent="0.55000000000000004">
      <c r="A53" s="236"/>
      <c r="B53" s="237"/>
      <c r="C53" s="237"/>
      <c r="D53" s="83"/>
      <c r="E53" s="112"/>
      <c r="F53" s="83"/>
      <c r="G53" s="83"/>
      <c r="H53" s="83"/>
      <c r="I53" s="83"/>
      <c r="J53" s="83"/>
      <c r="K53" s="144" t="s">
        <v>287</v>
      </c>
      <c r="L53" s="108"/>
      <c r="M53" s="108"/>
    </row>
    <row r="54" spans="1:19" s="307" customFormat="1" ht="24.75" customHeight="1" x14ac:dyDescent="0.55000000000000004">
      <c r="A54" s="326"/>
      <c r="B54" s="327" t="s">
        <v>94</v>
      </c>
      <c r="C54" s="328"/>
      <c r="D54" s="196">
        <v>2</v>
      </c>
      <c r="E54" s="329" t="s">
        <v>54</v>
      </c>
      <c r="F54" s="196">
        <f>1890*93%</f>
        <v>1757.7</v>
      </c>
      <c r="G54" s="196">
        <f t="shared" si="0"/>
        <v>3515.4</v>
      </c>
      <c r="H54" s="196">
        <f>[2]ค่าแรงต่อหน่วย68!$D$396</f>
        <v>77</v>
      </c>
      <c r="I54" s="196">
        <f t="shared" si="1"/>
        <v>154</v>
      </c>
      <c r="J54" s="196">
        <f t="shared" si="2"/>
        <v>3669.4</v>
      </c>
      <c r="K54" s="196"/>
      <c r="L54" s="306"/>
      <c r="M54" s="306"/>
    </row>
    <row r="55" spans="1:19" s="307" customFormat="1" ht="24.75" customHeight="1" x14ac:dyDescent="0.55000000000000004">
      <c r="A55" s="303"/>
      <c r="B55" s="304" t="s">
        <v>95</v>
      </c>
      <c r="C55" s="305"/>
      <c r="D55" s="80">
        <v>1</v>
      </c>
      <c r="E55" s="81" t="s">
        <v>54</v>
      </c>
      <c r="F55" s="80">
        <f>2490*93%</f>
        <v>2315.7000000000003</v>
      </c>
      <c r="G55" s="80">
        <f t="shared" si="0"/>
        <v>2315.7000000000003</v>
      </c>
      <c r="H55" s="80">
        <f>[2]ค่าแรงต่อหน่วย68!$D$396</f>
        <v>77</v>
      </c>
      <c r="I55" s="80">
        <f t="shared" si="1"/>
        <v>77</v>
      </c>
      <c r="J55" s="80">
        <f t="shared" si="2"/>
        <v>2392.7000000000003</v>
      </c>
      <c r="K55" s="80"/>
      <c r="L55" s="306"/>
      <c r="M55" s="306"/>
    </row>
    <row r="56" spans="1:19" s="307" customFormat="1" ht="24.75" customHeight="1" x14ac:dyDescent="0.55000000000000004">
      <c r="A56" s="303"/>
      <c r="B56" s="304" t="s">
        <v>96</v>
      </c>
      <c r="C56" s="305"/>
      <c r="D56" s="80">
        <v>1</v>
      </c>
      <c r="E56" s="81" t="s">
        <v>54</v>
      </c>
      <c r="F56" s="80">
        <f>13060*93%</f>
        <v>12145.800000000001</v>
      </c>
      <c r="G56" s="80">
        <f t="shared" si="0"/>
        <v>12145.800000000001</v>
      </c>
      <c r="H56" s="80">
        <f>[2]ค่าแรงต่อหน่วย68!$D$396</f>
        <v>77</v>
      </c>
      <c r="I56" s="80">
        <f t="shared" si="1"/>
        <v>77</v>
      </c>
      <c r="J56" s="80">
        <f t="shared" si="2"/>
        <v>12222.800000000001</v>
      </c>
      <c r="K56" s="80"/>
      <c r="L56" s="306"/>
      <c r="M56" s="306"/>
    </row>
    <row r="57" spans="1:19" s="307" customFormat="1" ht="24.75" customHeight="1" x14ac:dyDescent="0.55000000000000004">
      <c r="A57" s="303"/>
      <c r="B57" s="304" t="s">
        <v>97</v>
      </c>
      <c r="C57" s="305"/>
      <c r="D57" s="80">
        <v>1</v>
      </c>
      <c r="E57" s="81" t="s">
        <v>54</v>
      </c>
      <c r="F57" s="80">
        <v>0</v>
      </c>
      <c r="G57" s="80">
        <f t="shared" si="0"/>
        <v>0</v>
      </c>
      <c r="H57" s="80">
        <f>[2]ค่าแรงต่อหน่วย68!$D$545</f>
        <v>100</v>
      </c>
      <c r="I57" s="80">
        <f t="shared" si="1"/>
        <v>100</v>
      </c>
      <c r="J57" s="80">
        <f t="shared" si="2"/>
        <v>100</v>
      </c>
      <c r="K57" s="80"/>
      <c r="L57" s="306"/>
      <c r="M57" s="306"/>
    </row>
    <row r="58" spans="1:19" s="307" customFormat="1" ht="24.75" customHeight="1" x14ac:dyDescent="0.55000000000000004">
      <c r="A58" s="303"/>
      <c r="B58" s="304" t="s">
        <v>98</v>
      </c>
      <c r="C58" s="305"/>
      <c r="D58" s="80">
        <v>1</v>
      </c>
      <c r="E58" s="81" t="s">
        <v>54</v>
      </c>
      <c r="F58" s="80">
        <f>1.35*1.3*2500</f>
        <v>4387.5</v>
      </c>
      <c r="G58" s="80">
        <f t="shared" si="0"/>
        <v>4387.5</v>
      </c>
      <c r="H58" s="80">
        <f>30%*F58</f>
        <v>1316.25</v>
      </c>
      <c r="I58" s="80">
        <f t="shared" si="1"/>
        <v>1316.25</v>
      </c>
      <c r="J58" s="80">
        <f t="shared" si="2"/>
        <v>5703.75</v>
      </c>
      <c r="K58" s="80"/>
      <c r="L58" s="306"/>
      <c r="M58" s="306"/>
    </row>
    <row r="59" spans="1:19" s="307" customFormat="1" ht="24.75" customHeight="1" x14ac:dyDescent="0.55000000000000004">
      <c r="A59" s="303"/>
      <c r="B59" s="304" t="s">
        <v>99</v>
      </c>
      <c r="C59" s="305"/>
      <c r="D59" s="80">
        <f>2.89</f>
        <v>2.89</v>
      </c>
      <c r="E59" s="81" t="s">
        <v>44</v>
      </c>
      <c r="F59" s="80">
        <f>890*93%</f>
        <v>827.7</v>
      </c>
      <c r="G59" s="80">
        <f t="shared" si="0"/>
        <v>2392.0530000000003</v>
      </c>
      <c r="H59" s="80">
        <v>70</v>
      </c>
      <c r="I59" s="80">
        <f t="shared" si="1"/>
        <v>202.3</v>
      </c>
      <c r="J59" s="80">
        <f t="shared" si="2"/>
        <v>2594.3530000000005</v>
      </c>
      <c r="K59" s="80"/>
      <c r="L59" s="306"/>
      <c r="M59" s="306"/>
    </row>
    <row r="60" spans="1:19" s="309" customFormat="1" ht="24.75" customHeight="1" x14ac:dyDescent="0.55000000000000004">
      <c r="A60" s="303"/>
      <c r="B60" s="304" t="s">
        <v>216</v>
      </c>
      <c r="C60" s="305"/>
      <c r="D60" s="80">
        <f>1.46*6*5</f>
        <v>43.8</v>
      </c>
      <c r="E60" s="81" t="s">
        <v>44</v>
      </c>
      <c r="F60" s="80">
        <v>268.02</v>
      </c>
      <c r="G60" s="80">
        <f t="shared" si="0"/>
        <v>11739.275999999998</v>
      </c>
      <c r="H60" s="80">
        <f>F60*20%</f>
        <v>53.603999999999999</v>
      </c>
      <c r="I60" s="80">
        <f t="shared" si="1"/>
        <v>2347.8552</v>
      </c>
      <c r="J60" s="80">
        <f t="shared" si="2"/>
        <v>14087.131199999998</v>
      </c>
      <c r="K60" s="80"/>
      <c r="L60" s="308">
        <f>1.2*2.4</f>
        <v>2.88</v>
      </c>
      <c r="M60" s="308"/>
    </row>
    <row r="61" spans="1:19" s="307" customFormat="1" ht="24.75" customHeight="1" x14ac:dyDescent="0.55000000000000004">
      <c r="A61" s="303"/>
      <c r="B61" s="304" t="s">
        <v>101</v>
      </c>
      <c r="C61" s="305"/>
      <c r="D61" s="80">
        <f>ROUNDUP([1]Sheet11!K8,2)</f>
        <v>152.92999999999998</v>
      </c>
      <c r="E61" s="81" t="s">
        <v>44</v>
      </c>
      <c r="F61" s="80">
        <f>'[2]วัสดุมวลรวมเรียงลำดับตาม60 ใหม่'!$G$704</f>
        <v>63.4</v>
      </c>
      <c r="G61" s="80">
        <f t="shared" si="0"/>
        <v>9695.7619999999988</v>
      </c>
      <c r="H61" s="80">
        <f>[2]ค่าแรงต่อหน่วย68!$D$467</f>
        <v>39</v>
      </c>
      <c r="I61" s="80">
        <f t="shared" si="1"/>
        <v>5964.2699999999995</v>
      </c>
      <c r="J61" s="80">
        <f t="shared" si="2"/>
        <v>15660.031999999999</v>
      </c>
      <c r="K61" s="80"/>
      <c r="L61" s="306"/>
      <c r="M61" s="306"/>
    </row>
    <row r="62" spans="1:19" s="307" customFormat="1" ht="24.75" customHeight="1" x14ac:dyDescent="0.55000000000000004">
      <c r="A62" s="303"/>
      <c r="B62" s="304" t="s">
        <v>162</v>
      </c>
      <c r="C62" s="305"/>
      <c r="D62" s="80">
        <f>(2.4*6*6)+(334.2*2)</f>
        <v>754.8</v>
      </c>
      <c r="E62" s="81" t="s">
        <v>44</v>
      </c>
      <c r="F62" s="80">
        <f>(252.19+(400/2.88)+(600/2.88))-55.35</f>
        <v>544.0622222222222</v>
      </c>
      <c r="G62" s="80">
        <f t="shared" si="0"/>
        <v>410658.16533333331</v>
      </c>
      <c r="H62" s="80">
        <f>F62*10%</f>
        <v>54.406222222222226</v>
      </c>
      <c r="I62" s="80">
        <f t="shared" si="1"/>
        <v>41065.816533333331</v>
      </c>
      <c r="J62" s="80">
        <f t="shared" si="2"/>
        <v>451723.98186666664</v>
      </c>
      <c r="K62" s="80"/>
      <c r="L62" s="306"/>
      <c r="M62" s="306"/>
    </row>
    <row r="63" spans="1:19" s="307" customFormat="1" ht="24.75" customHeight="1" x14ac:dyDescent="0.55000000000000004">
      <c r="A63" s="303"/>
      <c r="B63" s="304" t="s">
        <v>163</v>
      </c>
      <c r="C63" s="305"/>
      <c r="D63" s="80"/>
      <c r="E63" s="81"/>
      <c r="F63" s="80"/>
      <c r="G63" s="80">
        <f t="shared" si="0"/>
        <v>0</v>
      </c>
      <c r="H63" s="80"/>
      <c r="I63" s="80">
        <f t="shared" si="1"/>
        <v>0</v>
      </c>
      <c r="J63" s="80">
        <f t="shared" si="2"/>
        <v>0</v>
      </c>
      <c r="K63" s="80"/>
      <c r="L63" s="306"/>
      <c r="M63" s="306"/>
    </row>
    <row r="64" spans="1:19" s="309" customFormat="1" ht="24.75" customHeight="1" x14ac:dyDescent="0.55000000000000004">
      <c r="A64" s="310"/>
      <c r="B64" s="311" t="s">
        <v>188</v>
      </c>
      <c r="C64" s="312"/>
      <c r="D64" s="88">
        <f>754.8*70%</f>
        <v>528.3599999999999</v>
      </c>
      <c r="E64" s="202" t="s">
        <v>44</v>
      </c>
      <c r="F64" s="88">
        <f>'[2]วัสดุมวลรวมเรียงลำดับตาม60 ใหม่'!$G$715</f>
        <v>55.35</v>
      </c>
      <c r="G64" s="88">
        <f t="shared" si="0"/>
        <v>29244.725999999995</v>
      </c>
      <c r="H64" s="88">
        <f>[2]ค่าแรงต่อหน่วย68!$D$467</f>
        <v>39</v>
      </c>
      <c r="I64" s="88">
        <f t="shared" si="1"/>
        <v>20606.039999999997</v>
      </c>
      <c r="J64" s="88">
        <f t="shared" si="2"/>
        <v>49850.765999999989</v>
      </c>
      <c r="K64" s="88"/>
      <c r="L64" s="308"/>
      <c r="M64" s="308"/>
      <c r="P64" s="308"/>
      <c r="Q64" s="113"/>
      <c r="R64" s="113"/>
      <c r="S64" s="114"/>
    </row>
    <row r="65" spans="1:19" s="319" customFormat="1" ht="24.75" customHeight="1" x14ac:dyDescent="0.55000000000000004">
      <c r="A65" s="310"/>
      <c r="B65" s="311"/>
      <c r="C65" s="312"/>
      <c r="D65" s="88"/>
      <c r="E65" s="202"/>
      <c r="F65" s="88"/>
      <c r="G65" s="88"/>
      <c r="H65" s="88"/>
      <c r="I65" s="88"/>
      <c r="J65" s="88"/>
      <c r="K65" s="88"/>
      <c r="L65" s="318"/>
      <c r="M65" s="318"/>
      <c r="P65" s="318"/>
      <c r="Q65" s="111"/>
      <c r="R65" s="111"/>
      <c r="S65" s="112"/>
    </row>
    <row r="66" spans="1:19" s="227" customFormat="1" ht="24.75" customHeight="1" x14ac:dyDescent="0.55000000000000004">
      <c r="A66" s="402" t="s">
        <v>149</v>
      </c>
      <c r="B66" s="402"/>
      <c r="C66" s="402"/>
      <c r="D66" s="402"/>
      <c r="E66" s="402"/>
      <c r="F66" s="212"/>
      <c r="G66" s="212">
        <f>SUM(G13:G64)</f>
        <v>3511852.6344794873</v>
      </c>
      <c r="H66" s="212"/>
      <c r="I66" s="212">
        <f t="shared" ref="I66:J66" si="3">SUM(I13:I64)</f>
        <v>942550.6220933334</v>
      </c>
      <c r="J66" s="212">
        <f t="shared" si="3"/>
        <v>4454403.2565728202</v>
      </c>
      <c r="K66" s="212"/>
      <c r="L66" s="213"/>
      <c r="M66" s="213"/>
    </row>
    <row r="67" spans="1:19" ht="24.75" customHeight="1" x14ac:dyDescent="0.55000000000000004">
      <c r="M67" s="120"/>
      <c r="N67" s="120"/>
      <c r="O67" s="120"/>
      <c r="P67" s="120"/>
    </row>
    <row r="68" spans="1:19" ht="24.75" customHeight="1" x14ac:dyDescent="0.55000000000000004">
      <c r="M68" s="120"/>
      <c r="N68" s="120"/>
      <c r="O68" s="120"/>
      <c r="P68" s="120"/>
    </row>
    <row r="69" spans="1:19" ht="24.75" customHeight="1" x14ac:dyDescent="0.55000000000000004">
      <c r="M69" s="120"/>
      <c r="N69" s="120"/>
      <c r="O69" s="120"/>
      <c r="P69" s="120"/>
    </row>
    <row r="70" spans="1:19" ht="24.75" customHeight="1" x14ac:dyDescent="0.55000000000000004">
      <c r="M70" s="120"/>
      <c r="N70" s="120"/>
      <c r="O70" s="120"/>
      <c r="P70" s="120"/>
    </row>
    <row r="71" spans="1:19" ht="24.75" customHeight="1" x14ac:dyDescent="0.55000000000000004">
      <c r="M71" s="120"/>
      <c r="N71" s="120"/>
      <c r="O71" s="120"/>
      <c r="P71" s="120"/>
    </row>
    <row r="79" spans="1:19" ht="17.25" customHeight="1" x14ac:dyDescent="0.55000000000000004"/>
    <row r="80" spans="1:19" ht="24.75" customHeight="1" x14ac:dyDescent="0.55000000000000004">
      <c r="J80" s="116"/>
      <c r="K80" s="116"/>
    </row>
    <row r="83" spans="10:11" ht="24.75" customHeight="1" x14ac:dyDescent="0.55000000000000004">
      <c r="J83" s="116"/>
      <c r="K83" s="116"/>
    </row>
    <row r="93" spans="10:11" ht="24.75" customHeight="1" x14ac:dyDescent="0.55000000000000004">
      <c r="J93" s="116"/>
      <c r="K93" s="116"/>
    </row>
    <row r="97" spans="11:11" ht="24.75" customHeight="1" x14ac:dyDescent="0.55000000000000004">
      <c r="K97" s="144" t="s">
        <v>288</v>
      </c>
    </row>
  </sheetData>
  <mergeCells count="15">
    <mergeCell ref="B25:C25"/>
    <mergeCell ref="B31:C31"/>
    <mergeCell ref="B36:C36"/>
    <mergeCell ref="A66:E66"/>
    <mergeCell ref="L10:L11"/>
    <mergeCell ref="A1:K1"/>
    <mergeCell ref="A2:K2"/>
    <mergeCell ref="A3:K3"/>
    <mergeCell ref="B10:C11"/>
    <mergeCell ref="D10:D11"/>
    <mergeCell ref="E10:E11"/>
    <mergeCell ref="F10:G10"/>
    <mergeCell ref="H10:I10"/>
    <mergeCell ref="J10:J11"/>
    <mergeCell ref="K10:K11"/>
  </mergeCells>
  <printOptions horizontalCentered="1"/>
  <pageMargins left="0" right="0" top="0.5" bottom="0.5" header="0.8" footer="0.8"/>
  <pageSetup paperSize="9" scale="60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1C453-574B-4EB8-8363-8AFBB0B2C7FD}">
  <sheetPr>
    <tabColor rgb="FFFFFF00"/>
  </sheetPr>
  <dimension ref="A1:V55"/>
  <sheetViews>
    <sheetView view="pageBreakPreview" zoomScale="78" zoomScaleNormal="100" zoomScaleSheetLayoutView="78" workbookViewId="0">
      <selection activeCell="L18" sqref="L18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102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23" t="s">
        <v>229</v>
      </c>
      <c r="G11" s="223" t="s">
        <v>33</v>
      </c>
      <c r="H11" s="223" t="s">
        <v>229</v>
      </c>
      <c r="I11" s="223" t="s">
        <v>33</v>
      </c>
      <c r="J11" s="401"/>
      <c r="K11" s="401"/>
      <c r="L11" s="407"/>
    </row>
    <row r="12" spans="1:22" s="100" customFormat="1" ht="24.75" customHeight="1" x14ac:dyDescent="0.55000000000000004">
      <c r="A12" s="194">
        <v>4</v>
      </c>
      <c r="B12" s="228" t="s">
        <v>152</v>
      </c>
      <c r="C12" s="229"/>
      <c r="D12" s="192"/>
      <c r="E12" s="193"/>
      <c r="F12" s="192"/>
      <c r="G12" s="192"/>
      <c r="H12" s="192"/>
      <c r="I12" s="195"/>
      <c r="J12" s="192"/>
      <c r="K12" s="192"/>
    </row>
    <row r="13" spans="1:22" s="307" customFormat="1" ht="24.75" customHeight="1" x14ac:dyDescent="0.55000000000000004">
      <c r="A13" s="303"/>
      <c r="B13" s="304" t="s">
        <v>103</v>
      </c>
      <c r="C13" s="305"/>
      <c r="D13" s="80">
        <v>211</v>
      </c>
      <c r="E13" s="81" t="s">
        <v>70</v>
      </c>
      <c r="F13" s="80">
        <v>68.42</v>
      </c>
      <c r="G13" s="80">
        <f t="shared" ref="G13:G20" si="0">F13*D13</f>
        <v>14436.62</v>
      </c>
      <c r="H13" s="80">
        <v>0</v>
      </c>
      <c r="I13" s="80">
        <f t="shared" ref="I13:I20" si="1">H13*D13</f>
        <v>0</v>
      </c>
      <c r="J13" s="80">
        <f t="shared" ref="J13:J20" si="2">I13+G13</f>
        <v>14436.62</v>
      </c>
      <c r="K13" s="80"/>
      <c r="L13" s="306"/>
      <c r="M13" s="306"/>
    </row>
    <row r="14" spans="1:22" s="307" customFormat="1" ht="24.75" customHeight="1" x14ac:dyDescent="0.55000000000000004">
      <c r="A14" s="303"/>
      <c r="B14" s="304" t="s">
        <v>104</v>
      </c>
      <c r="C14" s="305"/>
      <c r="D14" s="80">
        <v>72.42</v>
      </c>
      <c r="E14" s="81" t="s">
        <v>70</v>
      </c>
      <c r="F14" s="80">
        <f>74.4/2.5</f>
        <v>29.76</v>
      </c>
      <c r="G14" s="80">
        <f t="shared" si="0"/>
        <v>2155.2192</v>
      </c>
      <c r="H14" s="80">
        <f>F14*10%</f>
        <v>2.9760000000000004</v>
      </c>
      <c r="I14" s="80">
        <f t="shared" si="1"/>
        <v>215.52192000000002</v>
      </c>
      <c r="J14" s="80">
        <f t="shared" si="2"/>
        <v>2370.7411200000001</v>
      </c>
      <c r="K14" s="80"/>
      <c r="L14" s="306"/>
      <c r="M14" s="306"/>
    </row>
    <row r="15" spans="1:22" s="307" customFormat="1" ht="24.75" customHeight="1" x14ac:dyDescent="0.55000000000000004">
      <c r="A15" s="303"/>
      <c r="B15" s="304" t="s">
        <v>106</v>
      </c>
      <c r="C15" s="305"/>
      <c r="D15" s="80">
        <v>2</v>
      </c>
      <c r="E15" s="81" t="s">
        <v>54</v>
      </c>
      <c r="F15" s="80">
        <v>0</v>
      </c>
      <c r="G15" s="80">
        <f t="shared" si="0"/>
        <v>0</v>
      </c>
      <c r="H15" s="80">
        <f>[2]ค่าแรงต่อหน่วย68!$D$539</f>
        <v>154</v>
      </c>
      <c r="I15" s="80">
        <f t="shared" si="1"/>
        <v>308</v>
      </c>
      <c r="J15" s="80">
        <f t="shared" si="2"/>
        <v>308</v>
      </c>
      <c r="K15" s="80"/>
      <c r="L15" s="306"/>
      <c r="M15" s="306"/>
    </row>
    <row r="16" spans="1:22" s="307" customFormat="1" ht="24.75" customHeight="1" x14ac:dyDescent="0.55000000000000004">
      <c r="A16" s="303"/>
      <c r="B16" s="304" t="s">
        <v>107</v>
      </c>
      <c r="C16" s="305"/>
      <c r="D16" s="80">
        <v>1</v>
      </c>
      <c r="E16" s="81" t="s">
        <v>54</v>
      </c>
      <c r="F16" s="80">
        <f>[1]Sheet11!G3*2500</f>
        <v>17825</v>
      </c>
      <c r="G16" s="80">
        <f t="shared" si="0"/>
        <v>17825</v>
      </c>
      <c r="H16" s="80">
        <f>F16*30%</f>
        <v>5347.5</v>
      </c>
      <c r="I16" s="80">
        <f t="shared" si="1"/>
        <v>5347.5</v>
      </c>
      <c r="J16" s="80">
        <f t="shared" si="2"/>
        <v>23172.5</v>
      </c>
      <c r="K16" s="80"/>
      <c r="L16" s="306"/>
      <c r="M16" s="306"/>
    </row>
    <row r="17" spans="1:16" s="307" customFormat="1" ht="24.75" customHeight="1" x14ac:dyDescent="0.55000000000000004">
      <c r="A17" s="303"/>
      <c r="B17" s="304" t="s">
        <v>108</v>
      </c>
      <c r="C17" s="305"/>
      <c r="D17" s="80">
        <v>1</v>
      </c>
      <c r="E17" s="81" t="s">
        <v>54</v>
      </c>
      <c r="F17" s="80">
        <f>[1]Sheet11!G4*2500</f>
        <v>11500</v>
      </c>
      <c r="G17" s="80">
        <f t="shared" si="0"/>
        <v>11500</v>
      </c>
      <c r="H17" s="80">
        <f>F17*30%</f>
        <v>3450</v>
      </c>
      <c r="I17" s="80">
        <f t="shared" si="1"/>
        <v>3450</v>
      </c>
      <c r="J17" s="80">
        <f t="shared" si="2"/>
        <v>14950</v>
      </c>
      <c r="K17" s="80"/>
      <c r="L17" s="306"/>
      <c r="M17" s="306"/>
    </row>
    <row r="18" spans="1:16" s="307" customFormat="1" ht="24.75" customHeight="1" x14ac:dyDescent="0.55000000000000004">
      <c r="A18" s="303"/>
      <c r="B18" s="304" t="s">
        <v>199</v>
      </c>
      <c r="C18" s="305"/>
      <c r="D18" s="80">
        <v>59.95</v>
      </c>
      <c r="E18" s="81" t="s">
        <v>44</v>
      </c>
      <c r="F18" s="80">
        <f>'[2]วัสดุมวลรวมเรียงลำดับตาม60 ใหม่'!$G$704</f>
        <v>63.4</v>
      </c>
      <c r="G18" s="80">
        <f t="shared" si="0"/>
        <v>3800.83</v>
      </c>
      <c r="H18" s="80">
        <f>[2]ค่าแรงต่อหน่วย68!$D$463</f>
        <v>31</v>
      </c>
      <c r="I18" s="80">
        <f t="shared" si="1"/>
        <v>1858.45</v>
      </c>
      <c r="J18" s="80">
        <f t="shared" si="2"/>
        <v>5659.28</v>
      </c>
      <c r="K18" s="80"/>
      <c r="L18" s="306"/>
      <c r="M18" s="306"/>
    </row>
    <row r="19" spans="1:16" s="307" customFormat="1" ht="24.75" customHeight="1" x14ac:dyDescent="0.55000000000000004">
      <c r="A19" s="303"/>
      <c r="B19" s="304" t="s">
        <v>110</v>
      </c>
      <c r="C19" s="305"/>
      <c r="D19" s="80">
        <v>4</v>
      </c>
      <c r="E19" s="81" t="s">
        <v>70</v>
      </c>
      <c r="F19" s="80">
        <v>278.3</v>
      </c>
      <c r="G19" s="80">
        <f t="shared" si="0"/>
        <v>1113.2</v>
      </c>
      <c r="H19" s="80">
        <v>0</v>
      </c>
      <c r="I19" s="80">
        <f t="shared" si="1"/>
        <v>0</v>
      </c>
      <c r="J19" s="80">
        <f t="shared" si="2"/>
        <v>1113.2</v>
      </c>
      <c r="K19" s="80"/>
      <c r="L19" s="306"/>
      <c r="M19" s="306"/>
    </row>
    <row r="20" spans="1:16" s="307" customFormat="1" ht="24.75" customHeight="1" x14ac:dyDescent="0.55000000000000004">
      <c r="A20" s="310"/>
      <c r="B20" s="311" t="s">
        <v>111</v>
      </c>
      <c r="C20" s="312"/>
      <c r="D20" s="88">
        <v>2</v>
      </c>
      <c r="E20" s="202" t="s">
        <v>54</v>
      </c>
      <c r="F20" s="88">
        <v>0</v>
      </c>
      <c r="G20" s="88">
        <f t="shared" si="0"/>
        <v>0</v>
      </c>
      <c r="H20" s="88">
        <f>[2]ค่าแรงต่อหน่วย68!$D$482</f>
        <v>72</v>
      </c>
      <c r="I20" s="88">
        <f t="shared" si="1"/>
        <v>144</v>
      </c>
      <c r="J20" s="88">
        <f t="shared" si="2"/>
        <v>144</v>
      </c>
      <c r="K20" s="88"/>
      <c r="L20" s="306"/>
      <c r="M20" s="306"/>
    </row>
    <row r="21" spans="1:16" s="307" customFormat="1" ht="24.75" customHeight="1" x14ac:dyDescent="0.55000000000000004">
      <c r="A21" s="310"/>
      <c r="B21" s="311"/>
      <c r="C21" s="312"/>
      <c r="D21" s="88"/>
      <c r="E21" s="202"/>
      <c r="F21" s="88"/>
      <c r="G21" s="88"/>
      <c r="H21" s="88"/>
      <c r="I21" s="88"/>
      <c r="J21" s="88"/>
      <c r="K21" s="88"/>
      <c r="L21" s="306"/>
      <c r="M21" s="306"/>
    </row>
    <row r="22" spans="1:16" s="227" customFormat="1" ht="24.75" customHeight="1" x14ac:dyDescent="0.55000000000000004">
      <c r="A22" s="402" t="s">
        <v>151</v>
      </c>
      <c r="B22" s="402"/>
      <c r="C22" s="402"/>
      <c r="D22" s="402"/>
      <c r="E22" s="402"/>
      <c r="F22" s="212"/>
      <c r="G22" s="212">
        <f>SUM(G13:G20)</f>
        <v>50830.869200000001</v>
      </c>
      <c r="H22" s="212"/>
      <c r="I22" s="212">
        <f t="shared" ref="I22:J22" si="3">SUM(I13:I20)</f>
        <v>11323.47192</v>
      </c>
      <c r="J22" s="212">
        <f t="shared" si="3"/>
        <v>62154.341119999997</v>
      </c>
      <c r="K22" s="212"/>
      <c r="L22" s="213"/>
      <c r="M22" s="213"/>
    </row>
    <row r="23" spans="1:16" ht="24.75" customHeight="1" x14ac:dyDescent="0.55000000000000004">
      <c r="M23" s="120"/>
      <c r="N23" s="120"/>
      <c r="O23" s="120"/>
      <c r="P23" s="120"/>
    </row>
    <row r="24" spans="1:16" ht="24.75" customHeight="1" x14ac:dyDescent="0.55000000000000004">
      <c r="M24" s="120"/>
      <c r="N24" s="120"/>
      <c r="O24" s="120"/>
      <c r="P24" s="120"/>
    </row>
    <row r="25" spans="1:16" ht="24.75" customHeight="1" x14ac:dyDescent="0.55000000000000004">
      <c r="M25" s="120"/>
      <c r="N25" s="120"/>
      <c r="O25" s="120"/>
      <c r="P25" s="120"/>
    </row>
    <row r="26" spans="1:16" ht="24.75" customHeight="1" x14ac:dyDescent="0.55000000000000004">
      <c r="M26" s="120"/>
      <c r="N26" s="120"/>
      <c r="O26" s="120"/>
      <c r="P26" s="120"/>
    </row>
    <row r="27" spans="1:16" ht="24.75" customHeight="1" x14ac:dyDescent="0.55000000000000004">
      <c r="M27" s="120"/>
      <c r="N27" s="120"/>
      <c r="O27" s="120"/>
      <c r="P27" s="120"/>
    </row>
    <row r="35" spans="10:11" ht="17.25" customHeight="1" x14ac:dyDescent="0.55000000000000004"/>
    <row r="36" spans="10:11" ht="24.75" customHeight="1" x14ac:dyDescent="0.55000000000000004">
      <c r="J36" s="116"/>
      <c r="K36" s="116"/>
    </row>
    <row r="39" spans="10:11" ht="24.75" customHeight="1" x14ac:dyDescent="0.55000000000000004">
      <c r="J39" s="116"/>
      <c r="K39" s="116"/>
    </row>
    <row r="49" spans="10:11" ht="24.75" customHeight="1" x14ac:dyDescent="0.55000000000000004">
      <c r="J49" s="116"/>
      <c r="K49" s="116"/>
    </row>
    <row r="55" spans="10:11" ht="24.75" customHeight="1" x14ac:dyDescent="0.55000000000000004">
      <c r="K55" s="144" t="s">
        <v>289</v>
      </c>
    </row>
  </sheetData>
  <mergeCells count="12">
    <mergeCell ref="L10:L11"/>
    <mergeCell ref="A22:E22"/>
    <mergeCell ref="A1:K1"/>
    <mergeCell ref="A2:K2"/>
    <mergeCell ref="A3:K3"/>
    <mergeCell ref="B10:C11"/>
    <mergeCell ref="D10:D11"/>
    <mergeCell ref="E10:E11"/>
    <mergeCell ref="F10:G10"/>
    <mergeCell ref="H10:I10"/>
    <mergeCell ref="J10:J11"/>
    <mergeCell ref="K10:K11"/>
  </mergeCells>
  <printOptions horizontalCentered="1"/>
  <pageMargins left="0" right="0" top="0.5" bottom="0.5" header="0.8" footer="0.8"/>
  <pageSetup paperSize="9" scale="6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84E26-591D-440F-8B80-530AAC4A5DFA}">
  <sheetPr>
    <tabColor rgb="FFFFFF00"/>
  </sheetPr>
  <dimension ref="A1:V54"/>
  <sheetViews>
    <sheetView tabSelected="1" view="pageBreakPreview" zoomScale="98" zoomScaleNormal="100" zoomScaleSheetLayoutView="98" workbookViewId="0">
      <selection activeCell="U7" sqref="U7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247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23" t="s">
        <v>229</v>
      </c>
      <c r="G11" s="223" t="s">
        <v>33</v>
      </c>
      <c r="H11" s="223" t="s">
        <v>229</v>
      </c>
      <c r="I11" s="223" t="s">
        <v>33</v>
      </c>
      <c r="J11" s="401"/>
      <c r="K11" s="401"/>
      <c r="L11" s="407"/>
    </row>
    <row r="12" spans="1:22" s="100" customFormat="1" ht="24.75" customHeight="1" x14ac:dyDescent="0.55000000000000004">
      <c r="A12" s="194">
        <v>5</v>
      </c>
      <c r="B12" s="228" t="s">
        <v>112</v>
      </c>
      <c r="C12" s="229"/>
      <c r="D12" s="193"/>
      <c r="E12" s="193"/>
      <c r="F12" s="193"/>
      <c r="G12" s="193"/>
      <c r="H12" s="193"/>
      <c r="I12" s="193"/>
      <c r="J12" s="193"/>
      <c r="K12" s="193"/>
    </row>
    <row r="13" spans="1:22" s="333" customFormat="1" ht="51" customHeight="1" x14ac:dyDescent="0.2">
      <c r="A13" s="330"/>
      <c r="B13" s="426" t="s">
        <v>114</v>
      </c>
      <c r="C13" s="427"/>
      <c r="D13" s="331">
        <v>33</v>
      </c>
      <c r="E13" s="331" t="s">
        <v>54</v>
      </c>
      <c r="F13" s="331">
        <v>350</v>
      </c>
      <c r="G13" s="331">
        <f t="shared" ref="G13:G23" si="0">F13*D13</f>
        <v>11550</v>
      </c>
      <c r="H13" s="331">
        <v>150</v>
      </c>
      <c r="I13" s="331">
        <f t="shared" ref="I13:I23" si="1">H13*D13</f>
        <v>4950</v>
      </c>
      <c r="J13" s="331">
        <f t="shared" ref="J13:J23" si="2">I13+G13</f>
        <v>16500</v>
      </c>
      <c r="K13" s="331"/>
      <c r="L13" s="332"/>
      <c r="M13" s="332"/>
    </row>
    <row r="14" spans="1:22" s="307" customFormat="1" ht="24.75" customHeight="1" x14ac:dyDescent="0.55000000000000004">
      <c r="A14" s="303"/>
      <c r="B14" s="304" t="s">
        <v>115</v>
      </c>
      <c r="C14" s="305"/>
      <c r="D14" s="81">
        <v>8</v>
      </c>
      <c r="E14" s="81" t="s">
        <v>54</v>
      </c>
      <c r="F14" s="81">
        <v>170</v>
      </c>
      <c r="G14" s="81">
        <f t="shared" si="0"/>
        <v>1360</v>
      </c>
      <c r="H14" s="81">
        <v>90</v>
      </c>
      <c r="I14" s="81">
        <f t="shared" si="1"/>
        <v>720</v>
      </c>
      <c r="J14" s="81">
        <f t="shared" si="2"/>
        <v>2080</v>
      </c>
      <c r="K14" s="81"/>
      <c r="L14" s="306"/>
      <c r="M14" s="306"/>
    </row>
    <row r="15" spans="1:22" s="307" customFormat="1" ht="24.75" customHeight="1" x14ac:dyDescent="0.55000000000000004">
      <c r="A15" s="303"/>
      <c r="B15" s="304" t="s">
        <v>116</v>
      </c>
      <c r="C15" s="305"/>
      <c r="D15" s="81">
        <v>9</v>
      </c>
      <c r="E15" s="81" t="s">
        <v>54</v>
      </c>
      <c r="F15" s="81">
        <v>95</v>
      </c>
      <c r="G15" s="81">
        <f t="shared" si="0"/>
        <v>855</v>
      </c>
      <c r="H15" s="81">
        <v>80</v>
      </c>
      <c r="I15" s="81">
        <f t="shared" si="1"/>
        <v>720</v>
      </c>
      <c r="J15" s="81">
        <f t="shared" si="2"/>
        <v>1575</v>
      </c>
      <c r="K15" s="81"/>
      <c r="L15" s="306"/>
      <c r="M15" s="306"/>
    </row>
    <row r="16" spans="1:22" s="307" customFormat="1" ht="24.75" customHeight="1" x14ac:dyDescent="0.55000000000000004">
      <c r="A16" s="303"/>
      <c r="B16" s="304" t="s">
        <v>117</v>
      </c>
      <c r="C16" s="305"/>
      <c r="D16" s="81">
        <v>1</v>
      </c>
      <c r="E16" s="81" t="s">
        <v>54</v>
      </c>
      <c r="F16" s="81">
        <v>4900</v>
      </c>
      <c r="G16" s="81">
        <f t="shared" si="0"/>
        <v>4900</v>
      </c>
      <c r="H16" s="81">
        <v>900</v>
      </c>
      <c r="I16" s="81">
        <f t="shared" si="1"/>
        <v>900</v>
      </c>
      <c r="J16" s="81">
        <f t="shared" si="2"/>
        <v>5800</v>
      </c>
      <c r="K16" s="81"/>
      <c r="L16" s="306"/>
      <c r="M16" s="306"/>
    </row>
    <row r="17" spans="1:16" s="307" customFormat="1" ht="24.75" customHeight="1" x14ac:dyDescent="0.55000000000000004">
      <c r="A17" s="303"/>
      <c r="B17" s="304" t="s">
        <v>121</v>
      </c>
      <c r="C17" s="305"/>
      <c r="D17" s="81">
        <v>40</v>
      </c>
      <c r="E17" s="81" t="s">
        <v>119</v>
      </c>
      <c r="F17" s="81">
        <v>83.43</v>
      </c>
      <c r="G17" s="81">
        <f t="shared" si="0"/>
        <v>3337.2000000000003</v>
      </c>
      <c r="H17" s="81">
        <v>20</v>
      </c>
      <c r="I17" s="81">
        <f t="shared" si="1"/>
        <v>800</v>
      </c>
      <c r="J17" s="81">
        <f t="shared" si="2"/>
        <v>4137.2000000000007</v>
      </c>
      <c r="K17" s="81"/>
    </row>
    <row r="18" spans="1:16" s="307" customFormat="1" ht="24.75" customHeight="1" x14ac:dyDescent="0.55000000000000004">
      <c r="A18" s="303"/>
      <c r="B18" s="304" t="s">
        <v>122</v>
      </c>
      <c r="C18" s="305"/>
      <c r="D18" s="81">
        <v>20</v>
      </c>
      <c r="E18" s="81" t="s">
        <v>119</v>
      </c>
      <c r="F18" s="81">
        <v>52.47</v>
      </c>
      <c r="G18" s="81">
        <f t="shared" si="0"/>
        <v>1049.4000000000001</v>
      </c>
      <c r="H18" s="81">
        <v>16</v>
      </c>
      <c r="I18" s="81">
        <f t="shared" si="1"/>
        <v>320</v>
      </c>
      <c r="J18" s="81">
        <f t="shared" si="2"/>
        <v>1369.4</v>
      </c>
      <c r="K18" s="81"/>
    </row>
    <row r="19" spans="1:16" s="307" customFormat="1" ht="24.75" customHeight="1" x14ac:dyDescent="0.55000000000000004">
      <c r="A19" s="303"/>
      <c r="B19" s="304" t="s">
        <v>123</v>
      </c>
      <c r="C19" s="305"/>
      <c r="D19" s="81">
        <v>80</v>
      </c>
      <c r="E19" s="81" t="s">
        <v>119</v>
      </c>
      <c r="F19" s="81">
        <v>22.12</v>
      </c>
      <c r="G19" s="81">
        <f t="shared" si="0"/>
        <v>1769.6000000000001</v>
      </c>
      <c r="H19" s="81">
        <v>10</v>
      </c>
      <c r="I19" s="81">
        <f t="shared" si="1"/>
        <v>800</v>
      </c>
      <c r="J19" s="81">
        <f t="shared" si="2"/>
        <v>2569.6000000000004</v>
      </c>
      <c r="K19" s="81"/>
    </row>
    <row r="20" spans="1:16" s="307" customFormat="1" ht="24.75" customHeight="1" x14ac:dyDescent="0.55000000000000004">
      <c r="A20" s="303"/>
      <c r="B20" s="304" t="s">
        <v>124</v>
      </c>
      <c r="C20" s="305"/>
      <c r="D20" s="81">
        <v>580</v>
      </c>
      <c r="E20" s="81" t="s">
        <v>119</v>
      </c>
      <c r="F20" s="81">
        <v>13.3</v>
      </c>
      <c r="G20" s="81">
        <f t="shared" si="0"/>
        <v>7714</v>
      </c>
      <c r="H20" s="81">
        <v>7</v>
      </c>
      <c r="I20" s="81">
        <f t="shared" si="1"/>
        <v>4060</v>
      </c>
      <c r="J20" s="81">
        <f t="shared" si="2"/>
        <v>11774</v>
      </c>
      <c r="K20" s="81"/>
    </row>
    <row r="21" spans="1:16" s="307" customFormat="1" ht="24.75" customHeight="1" x14ac:dyDescent="0.55000000000000004">
      <c r="A21" s="303"/>
      <c r="B21" s="304" t="s">
        <v>118</v>
      </c>
      <c r="C21" s="305"/>
      <c r="D21" s="81">
        <v>20</v>
      </c>
      <c r="E21" s="81" t="s">
        <v>119</v>
      </c>
      <c r="F21" s="81">
        <v>27</v>
      </c>
      <c r="G21" s="81">
        <f t="shared" si="0"/>
        <v>540</v>
      </c>
      <c r="H21" s="81">
        <v>23</v>
      </c>
      <c r="I21" s="81">
        <f t="shared" si="1"/>
        <v>460</v>
      </c>
      <c r="J21" s="81">
        <f t="shared" si="2"/>
        <v>1000</v>
      </c>
      <c r="K21" s="81"/>
    </row>
    <row r="22" spans="1:16" s="307" customFormat="1" ht="24.75" customHeight="1" x14ac:dyDescent="0.55000000000000004">
      <c r="A22" s="303"/>
      <c r="B22" s="304" t="s">
        <v>120</v>
      </c>
      <c r="C22" s="305"/>
      <c r="D22" s="81">
        <v>270</v>
      </c>
      <c r="E22" s="81" t="s">
        <v>119</v>
      </c>
      <c r="F22" s="81">
        <v>23</v>
      </c>
      <c r="G22" s="81">
        <f t="shared" si="0"/>
        <v>6210</v>
      </c>
      <c r="H22" s="81">
        <v>20</v>
      </c>
      <c r="I22" s="81">
        <f t="shared" si="1"/>
        <v>5400</v>
      </c>
      <c r="J22" s="81">
        <f t="shared" si="2"/>
        <v>11610</v>
      </c>
      <c r="K22" s="81"/>
    </row>
    <row r="23" spans="1:16" s="307" customFormat="1" ht="24.75" customHeight="1" x14ac:dyDescent="0.55000000000000004">
      <c r="A23" s="303"/>
      <c r="B23" s="304" t="s">
        <v>125</v>
      </c>
      <c r="C23" s="305"/>
      <c r="D23" s="81">
        <v>1</v>
      </c>
      <c r="E23" s="81" t="s">
        <v>54</v>
      </c>
      <c r="F23" s="81">
        <f>SUM(G13:G22)*0.08</f>
        <v>3142.8159999999998</v>
      </c>
      <c r="G23" s="81">
        <f t="shared" si="0"/>
        <v>3142.8159999999998</v>
      </c>
      <c r="H23" s="81">
        <v>0</v>
      </c>
      <c r="I23" s="81">
        <f t="shared" si="1"/>
        <v>0</v>
      </c>
      <c r="J23" s="81">
        <f t="shared" si="2"/>
        <v>3142.8159999999998</v>
      </c>
      <c r="K23" s="81"/>
    </row>
    <row r="24" spans="1:16" s="307" customFormat="1" ht="24.75" customHeight="1" x14ac:dyDescent="0.55000000000000004">
      <c r="A24" s="313"/>
      <c r="B24" s="314"/>
      <c r="C24" s="315"/>
      <c r="D24" s="317"/>
      <c r="E24" s="317"/>
      <c r="F24" s="317"/>
      <c r="G24" s="317"/>
      <c r="H24" s="317"/>
      <c r="I24" s="317"/>
      <c r="J24" s="317"/>
      <c r="K24" s="317"/>
    </row>
    <row r="25" spans="1:16" s="227" customFormat="1" ht="24.75" customHeight="1" x14ac:dyDescent="0.55000000000000004">
      <c r="A25" s="402" t="s">
        <v>153</v>
      </c>
      <c r="B25" s="402"/>
      <c r="C25" s="402"/>
      <c r="D25" s="402"/>
      <c r="E25" s="402"/>
      <c r="F25" s="212"/>
      <c r="G25" s="212">
        <f>SUM(G13:G23)</f>
        <v>42428.015999999996</v>
      </c>
      <c r="H25" s="212"/>
      <c r="I25" s="212">
        <f t="shared" ref="I25:J25" si="3">SUM(I13:I23)</f>
        <v>19130</v>
      </c>
      <c r="J25" s="212">
        <f t="shared" si="3"/>
        <v>61558.016000000003</v>
      </c>
      <c r="K25" s="212"/>
    </row>
    <row r="26" spans="1:16" ht="24.75" customHeight="1" x14ac:dyDescent="0.55000000000000004">
      <c r="M26" s="120"/>
      <c r="N26" s="120"/>
      <c r="O26" s="120"/>
      <c r="P26" s="120"/>
    </row>
    <row r="27" spans="1:16" ht="24.75" customHeight="1" x14ac:dyDescent="0.55000000000000004">
      <c r="M27" s="120"/>
      <c r="N27" s="120"/>
      <c r="O27" s="120"/>
      <c r="P27" s="120"/>
    </row>
    <row r="28" spans="1:16" ht="24.75" customHeight="1" x14ac:dyDescent="0.55000000000000004">
      <c r="M28" s="120"/>
      <c r="N28" s="120"/>
      <c r="O28" s="120"/>
      <c r="P28" s="120"/>
    </row>
    <row r="29" spans="1:16" ht="24.75" customHeight="1" x14ac:dyDescent="0.55000000000000004">
      <c r="M29" s="120"/>
      <c r="N29" s="120"/>
      <c r="O29" s="120"/>
      <c r="P29" s="120"/>
    </row>
    <row r="30" spans="1:16" ht="24.75" customHeight="1" x14ac:dyDescent="0.55000000000000004">
      <c r="M30" s="120"/>
      <c r="N30" s="120"/>
      <c r="O30" s="120"/>
      <c r="P30" s="120"/>
    </row>
    <row r="38" spans="10:11" ht="17.25" customHeight="1" x14ac:dyDescent="0.55000000000000004"/>
    <row r="39" spans="10:11" ht="24.75" customHeight="1" x14ac:dyDescent="0.55000000000000004">
      <c r="J39" s="116"/>
      <c r="K39" s="116"/>
    </row>
    <row r="42" spans="10:11" ht="24.75" customHeight="1" x14ac:dyDescent="0.55000000000000004">
      <c r="J42" s="116"/>
      <c r="K42" s="116"/>
    </row>
    <row r="52" spans="10:11" ht="24.75" customHeight="1" x14ac:dyDescent="0.55000000000000004">
      <c r="J52" s="116"/>
      <c r="K52" s="116"/>
    </row>
    <row r="54" spans="10:11" ht="24.75" customHeight="1" x14ac:dyDescent="0.55000000000000004">
      <c r="K54" s="144" t="s">
        <v>290</v>
      </c>
    </row>
  </sheetData>
  <mergeCells count="13">
    <mergeCell ref="B13:C13"/>
    <mergeCell ref="A25:E25"/>
    <mergeCell ref="L10:L11"/>
    <mergeCell ref="A1:K1"/>
    <mergeCell ref="A2:K2"/>
    <mergeCell ref="A3:K3"/>
    <mergeCell ref="B10:C11"/>
    <mergeCell ref="D10:D11"/>
    <mergeCell ref="E10:E11"/>
    <mergeCell ref="F10:G10"/>
    <mergeCell ref="H10:I10"/>
    <mergeCell ref="J10:J11"/>
    <mergeCell ref="K10:K11"/>
  </mergeCells>
  <printOptions horizontalCentered="1"/>
  <pageMargins left="0" right="0" top="0.5" bottom="0.5" header="0.8" footer="0.8"/>
  <pageSetup paperSize="9" scale="6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965D1-FD6A-43EF-9CB3-02B0B230C8C0}">
  <sheetPr>
    <tabColor rgb="FFFFFF00"/>
  </sheetPr>
  <dimension ref="A1:V55"/>
  <sheetViews>
    <sheetView view="pageBreakPreview" zoomScale="130" zoomScaleNormal="100" zoomScaleSheetLayoutView="130" workbookViewId="0">
      <selection activeCell="L18" sqref="L18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249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23" t="s">
        <v>229</v>
      </c>
      <c r="G11" s="223" t="s">
        <v>33</v>
      </c>
      <c r="H11" s="223" t="s">
        <v>229</v>
      </c>
      <c r="I11" s="223" t="s">
        <v>33</v>
      </c>
      <c r="J11" s="401"/>
      <c r="K11" s="401"/>
      <c r="L11" s="407"/>
    </row>
    <row r="12" spans="1:22" ht="24.75" customHeight="1" x14ac:dyDescent="0.55000000000000004">
      <c r="A12" s="199">
        <v>6</v>
      </c>
      <c r="B12" s="215" t="s">
        <v>248</v>
      </c>
      <c r="C12" s="216"/>
      <c r="D12" s="200"/>
      <c r="E12" s="201"/>
      <c r="F12" s="200"/>
      <c r="G12" s="200"/>
      <c r="H12" s="200"/>
      <c r="I12" s="196"/>
      <c r="J12" s="200"/>
      <c r="K12" s="200"/>
    </row>
    <row r="13" spans="1:22" s="307" customFormat="1" ht="24.75" customHeight="1" x14ac:dyDescent="0.55000000000000004">
      <c r="A13" s="303"/>
      <c r="B13" s="304" t="s">
        <v>186</v>
      </c>
      <c r="C13" s="305"/>
      <c r="D13" s="80">
        <v>13</v>
      </c>
      <c r="E13" s="81" t="s">
        <v>54</v>
      </c>
      <c r="F13" s="80">
        <v>0</v>
      </c>
      <c r="G13" s="80">
        <f t="shared" ref="G13:G14" si="0">F13*D13</f>
        <v>0</v>
      </c>
      <c r="H13" s="80">
        <f>[2]ค่าแรงต่อหน่วย68!$D$547</f>
        <v>135</v>
      </c>
      <c r="I13" s="80">
        <f t="shared" ref="I13:I14" si="1">H13*D13</f>
        <v>1755</v>
      </c>
      <c r="J13" s="80">
        <f t="shared" ref="J13:J14" si="2">I13+G13</f>
        <v>1755</v>
      </c>
      <c r="K13" s="80"/>
    </row>
    <row r="14" spans="1:22" s="307" customFormat="1" ht="24.75" customHeight="1" x14ac:dyDescent="0.55000000000000004">
      <c r="A14" s="310"/>
      <c r="B14" s="311" t="s">
        <v>183</v>
      </c>
      <c r="C14" s="312"/>
      <c r="D14" s="88">
        <v>13</v>
      </c>
      <c r="E14" s="202" t="s">
        <v>54</v>
      </c>
      <c r="F14" s="88">
        <v>14500</v>
      </c>
      <c r="G14" s="88">
        <f t="shared" si="0"/>
        <v>188500</v>
      </c>
      <c r="H14" s="88">
        <f>F14*30%</f>
        <v>4350</v>
      </c>
      <c r="I14" s="88">
        <f t="shared" si="1"/>
        <v>56550</v>
      </c>
      <c r="J14" s="88">
        <f t="shared" si="2"/>
        <v>245050</v>
      </c>
      <c r="K14" s="88"/>
    </row>
    <row r="15" spans="1:22" s="307" customFormat="1" ht="24.75" customHeight="1" x14ac:dyDescent="0.55000000000000004">
      <c r="A15" s="310"/>
      <c r="B15" s="311"/>
      <c r="C15" s="312"/>
      <c r="D15" s="88"/>
      <c r="E15" s="202"/>
      <c r="F15" s="88"/>
      <c r="G15" s="88"/>
      <c r="H15" s="88"/>
      <c r="I15" s="88"/>
      <c r="J15" s="88"/>
      <c r="K15" s="88"/>
    </row>
    <row r="16" spans="1:22" s="227" customFormat="1" ht="24.75" customHeight="1" x14ac:dyDescent="0.55000000000000004">
      <c r="A16" s="402" t="s">
        <v>184</v>
      </c>
      <c r="B16" s="402"/>
      <c r="C16" s="402"/>
      <c r="D16" s="402"/>
      <c r="E16" s="402"/>
      <c r="F16" s="212"/>
      <c r="G16" s="212">
        <f>SUM(G13:G15)</f>
        <v>188500</v>
      </c>
      <c r="H16" s="212"/>
      <c r="I16" s="212">
        <f t="shared" ref="I16:J16" si="3">SUM(I13:I15)</f>
        <v>58305</v>
      </c>
      <c r="J16" s="212">
        <f t="shared" si="3"/>
        <v>246805</v>
      </c>
      <c r="K16" s="212"/>
    </row>
    <row r="17" spans="10:16" ht="24.75" customHeight="1" x14ac:dyDescent="0.55000000000000004">
      <c r="M17" s="120"/>
      <c r="N17" s="120"/>
      <c r="O17" s="120"/>
      <c r="P17" s="120"/>
    </row>
    <row r="18" spans="10:16" ht="24.75" customHeight="1" x14ac:dyDescent="0.55000000000000004">
      <c r="M18" s="120"/>
      <c r="N18" s="120"/>
      <c r="O18" s="120"/>
      <c r="P18" s="120"/>
    </row>
    <row r="19" spans="10:16" ht="24.75" customHeight="1" x14ac:dyDescent="0.55000000000000004">
      <c r="M19" s="120"/>
      <c r="N19" s="120"/>
      <c r="O19" s="120"/>
      <c r="P19" s="120"/>
    </row>
    <row r="20" spans="10:16" ht="24.75" customHeight="1" x14ac:dyDescent="0.55000000000000004">
      <c r="M20" s="120"/>
      <c r="N20" s="120"/>
      <c r="O20" s="120"/>
      <c r="P20" s="120"/>
    </row>
    <row r="21" spans="10:16" ht="24.75" customHeight="1" x14ac:dyDescent="0.55000000000000004">
      <c r="M21" s="120"/>
      <c r="N21" s="120"/>
      <c r="O21" s="120"/>
      <c r="P21" s="120"/>
    </row>
    <row r="29" spans="10:16" ht="17.25" customHeight="1" x14ac:dyDescent="0.55000000000000004"/>
    <row r="30" spans="10:16" ht="24.75" customHeight="1" x14ac:dyDescent="0.55000000000000004">
      <c r="J30" s="116"/>
      <c r="K30" s="116"/>
    </row>
    <row r="33" spans="10:11" ht="24.75" customHeight="1" x14ac:dyDescent="0.55000000000000004">
      <c r="J33" s="116"/>
      <c r="K33" s="116"/>
    </row>
    <row r="43" spans="10:11" ht="24.75" customHeight="1" x14ac:dyDescent="0.55000000000000004">
      <c r="J43" s="116"/>
      <c r="K43" s="116"/>
    </row>
    <row r="55" spans="11:11" ht="24.75" customHeight="1" x14ac:dyDescent="0.55000000000000004">
      <c r="K55" s="144" t="s">
        <v>291</v>
      </c>
    </row>
  </sheetData>
  <mergeCells count="12">
    <mergeCell ref="A16:E16"/>
    <mergeCell ref="L10:L11"/>
    <mergeCell ref="A1:K1"/>
    <mergeCell ref="A2:K2"/>
    <mergeCell ref="A3:K3"/>
    <mergeCell ref="B10:C11"/>
    <mergeCell ref="D10:D11"/>
    <mergeCell ref="E10:E11"/>
    <mergeCell ref="F10:G10"/>
    <mergeCell ref="H10:I10"/>
    <mergeCell ref="J10:J11"/>
    <mergeCell ref="K10:K11"/>
  </mergeCells>
  <printOptions horizontalCentered="1"/>
  <pageMargins left="0" right="0" top="0.5" bottom="0.5" header="0.8" footer="0.8"/>
  <pageSetup paperSize="9" scale="6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CE1F-6401-4C98-9A8C-787FFB0A6935}">
  <sheetPr>
    <tabColor rgb="FFFFFF00"/>
  </sheetPr>
  <dimension ref="A1:V55"/>
  <sheetViews>
    <sheetView view="pageBreakPreview" zoomScale="130" zoomScaleNormal="100" zoomScaleSheetLayoutView="130" workbookViewId="0">
      <selection activeCell="L18" sqref="L18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250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23" t="s">
        <v>229</v>
      </c>
      <c r="G11" s="223" t="s">
        <v>33</v>
      </c>
      <c r="H11" s="223" t="s">
        <v>229</v>
      </c>
      <c r="I11" s="223" t="s">
        <v>33</v>
      </c>
      <c r="J11" s="401"/>
      <c r="K11" s="401"/>
      <c r="L11" s="407"/>
    </row>
    <row r="12" spans="1:22" ht="24.75" customHeight="1" x14ac:dyDescent="0.55000000000000004">
      <c r="A12" s="194">
        <v>7.1</v>
      </c>
      <c r="B12" s="228" t="s">
        <v>190</v>
      </c>
      <c r="C12" s="229"/>
      <c r="D12" s="192"/>
      <c r="E12" s="193"/>
      <c r="F12" s="192"/>
      <c r="G12" s="192"/>
      <c r="H12" s="192"/>
      <c r="I12" s="195"/>
      <c r="J12" s="192"/>
      <c r="K12" s="192"/>
    </row>
    <row r="13" spans="1:22" s="307" customFormat="1" ht="24.75" customHeight="1" x14ac:dyDescent="0.55000000000000004">
      <c r="A13" s="303"/>
      <c r="B13" s="304" t="s">
        <v>191</v>
      </c>
      <c r="C13" s="305"/>
      <c r="D13" s="80">
        <v>165.56</v>
      </c>
      <c r="E13" s="81" t="s">
        <v>44</v>
      </c>
      <c r="F13" s="80">
        <v>0</v>
      </c>
      <c r="G13" s="80">
        <f t="shared" ref="G13:G15" si="0">F13*D13</f>
        <v>0</v>
      </c>
      <c r="H13" s="80">
        <v>15</v>
      </c>
      <c r="I13" s="80">
        <f t="shared" ref="I13:I15" si="1">H13*D13</f>
        <v>2483.4</v>
      </c>
      <c r="J13" s="80">
        <f t="shared" ref="J13:J15" si="2">I13+G13</f>
        <v>2483.4</v>
      </c>
      <c r="K13" s="80"/>
      <c r="M13" s="334" t="s">
        <v>185</v>
      </c>
      <c r="N13" s="335"/>
      <c r="O13" s="192"/>
      <c r="P13" s="193"/>
      <c r="Q13" s="192"/>
      <c r="R13" s="192"/>
      <c r="S13" s="192"/>
      <c r="T13" s="195"/>
      <c r="U13" s="192"/>
    </row>
    <row r="14" spans="1:22" s="307" customFormat="1" ht="24.75" customHeight="1" x14ac:dyDescent="0.55000000000000004">
      <c r="A14" s="303"/>
      <c r="B14" s="304" t="s">
        <v>192</v>
      </c>
      <c r="C14" s="305"/>
      <c r="D14" s="80">
        <v>165.56</v>
      </c>
      <c r="E14" s="81" t="s">
        <v>44</v>
      </c>
      <c r="F14" s="80">
        <v>81</v>
      </c>
      <c r="G14" s="80">
        <f t="shared" si="0"/>
        <v>13410.36</v>
      </c>
      <c r="H14" s="80">
        <f>[2]ค่าแรงต่อหน่วย68!$D$255</f>
        <v>109</v>
      </c>
      <c r="I14" s="80">
        <f t="shared" si="1"/>
        <v>18046.04</v>
      </c>
      <c r="J14" s="80">
        <f t="shared" si="2"/>
        <v>31456.400000000001</v>
      </c>
      <c r="K14" s="80"/>
      <c r="M14" s="428" t="s">
        <v>187</v>
      </c>
      <c r="N14" s="429"/>
      <c r="O14" s="336">
        <v>1</v>
      </c>
      <c r="P14" s="336" t="s">
        <v>54</v>
      </c>
      <c r="Q14" s="336">
        <v>167000</v>
      </c>
      <c r="R14" s="336">
        <f t="shared" ref="R14" si="3">Q14*O14</f>
        <v>167000</v>
      </c>
      <c r="S14" s="336">
        <f>Q14*30%</f>
        <v>50100</v>
      </c>
      <c r="T14" s="336">
        <f t="shared" ref="T14" si="4">S14*O14</f>
        <v>50100</v>
      </c>
      <c r="U14" s="336">
        <f t="shared" ref="U14" si="5">T14+R14</f>
        <v>217100</v>
      </c>
    </row>
    <row r="15" spans="1:22" s="307" customFormat="1" ht="24.75" customHeight="1" x14ac:dyDescent="0.55000000000000004">
      <c r="A15" s="310"/>
      <c r="B15" s="311" t="s">
        <v>214</v>
      </c>
      <c r="C15" s="312"/>
      <c r="D15" s="88">
        <v>165.56</v>
      </c>
      <c r="E15" s="202" t="s">
        <v>44</v>
      </c>
      <c r="F15" s="88">
        <f>'[2]วัสดุมวลรวมเรียงลำดับตาม60 ใหม่'!$G$704</f>
        <v>63.4</v>
      </c>
      <c r="G15" s="88">
        <f t="shared" si="0"/>
        <v>10496.504000000001</v>
      </c>
      <c r="H15" s="88">
        <f>[2]ค่าแรงต่อหน่วย68!$D$465</f>
        <v>35</v>
      </c>
      <c r="I15" s="88">
        <f t="shared" si="1"/>
        <v>5794.6</v>
      </c>
      <c r="J15" s="88">
        <f t="shared" si="2"/>
        <v>16291.104000000001</v>
      </c>
      <c r="K15" s="88"/>
    </row>
    <row r="16" spans="1:22" s="307" customFormat="1" ht="24.75" customHeight="1" x14ac:dyDescent="0.55000000000000004">
      <c r="A16" s="310"/>
      <c r="B16" s="311"/>
      <c r="C16" s="312"/>
      <c r="D16" s="88"/>
      <c r="E16" s="202"/>
      <c r="F16" s="88"/>
      <c r="G16" s="88"/>
      <c r="H16" s="88"/>
      <c r="I16" s="88"/>
      <c r="J16" s="88"/>
      <c r="K16" s="88"/>
    </row>
    <row r="17" spans="1:16" s="227" customFormat="1" ht="24.75" customHeight="1" x14ac:dyDescent="0.55000000000000004">
      <c r="A17" s="430" t="s">
        <v>194</v>
      </c>
      <c r="B17" s="431"/>
      <c r="C17" s="431"/>
      <c r="D17" s="431"/>
      <c r="E17" s="432"/>
      <c r="F17" s="212"/>
      <c r="G17" s="212">
        <f>SUM(G13:G16)</f>
        <v>23906.864000000001</v>
      </c>
      <c r="H17" s="212"/>
      <c r="I17" s="212">
        <f t="shared" ref="I17:J17" si="6">SUM(I13:I15)</f>
        <v>26324.04</v>
      </c>
      <c r="J17" s="212">
        <f t="shared" si="6"/>
        <v>50230.904000000002</v>
      </c>
      <c r="K17" s="212"/>
    </row>
    <row r="18" spans="1:16" ht="24.75" customHeight="1" x14ac:dyDescent="0.55000000000000004">
      <c r="M18" s="120"/>
      <c r="N18" s="120"/>
      <c r="O18" s="120"/>
      <c r="P18" s="120"/>
    </row>
    <row r="19" spans="1:16" ht="24.75" customHeight="1" x14ac:dyDescent="0.55000000000000004">
      <c r="M19" s="120"/>
      <c r="N19" s="120"/>
      <c r="O19" s="120"/>
      <c r="P19" s="120"/>
    </row>
    <row r="20" spans="1:16" ht="24.75" customHeight="1" x14ac:dyDescent="0.55000000000000004">
      <c r="M20" s="120"/>
      <c r="N20" s="120"/>
      <c r="O20" s="120"/>
      <c r="P20" s="120"/>
    </row>
    <row r="21" spans="1:16" ht="24.75" customHeight="1" x14ac:dyDescent="0.55000000000000004">
      <c r="M21" s="120"/>
      <c r="N21" s="120"/>
      <c r="O21" s="120"/>
      <c r="P21" s="120"/>
    </row>
    <row r="22" spans="1:16" ht="24.75" customHeight="1" x14ac:dyDescent="0.55000000000000004">
      <c r="M22" s="120"/>
      <c r="N22" s="120"/>
      <c r="O22" s="120"/>
      <c r="P22" s="120"/>
    </row>
    <row r="30" spans="1:16" ht="17.25" customHeight="1" x14ac:dyDescent="0.55000000000000004"/>
    <row r="31" spans="1:16" ht="24.75" customHeight="1" x14ac:dyDescent="0.55000000000000004">
      <c r="J31" s="116"/>
      <c r="K31" s="116"/>
    </row>
    <row r="34" spans="10:11" ht="24.75" customHeight="1" x14ac:dyDescent="0.55000000000000004">
      <c r="J34" s="116"/>
      <c r="K34" s="116"/>
    </row>
    <row r="44" spans="10:11" ht="24.75" customHeight="1" x14ac:dyDescent="0.55000000000000004">
      <c r="J44" s="116"/>
      <c r="K44" s="116"/>
    </row>
    <row r="55" spans="11:11" ht="24.75" customHeight="1" x14ac:dyDescent="0.55000000000000004">
      <c r="K55" s="144" t="s">
        <v>292</v>
      </c>
    </row>
  </sheetData>
  <mergeCells count="13">
    <mergeCell ref="L10:L11"/>
    <mergeCell ref="M14:N14"/>
    <mergeCell ref="A17:E17"/>
    <mergeCell ref="A1:K1"/>
    <mergeCell ref="A2:K2"/>
    <mergeCell ref="A3:K3"/>
    <mergeCell ref="B10:C11"/>
    <mergeCell ref="D10:D11"/>
    <mergeCell ref="E10:E11"/>
    <mergeCell ref="F10:G10"/>
    <mergeCell ref="H10:I10"/>
    <mergeCell ref="J10:J11"/>
    <mergeCell ref="K10:K11"/>
  </mergeCells>
  <printOptions horizontalCentered="1"/>
  <pageMargins left="0" right="0" top="0.5" bottom="0.5" header="0.8" footer="0.8"/>
  <pageSetup paperSize="9" scale="6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E1F2-2836-412B-B2B3-45CA787F49F1}">
  <sheetPr>
    <tabColor rgb="FFFFFF00"/>
  </sheetPr>
  <dimension ref="A1:V54"/>
  <sheetViews>
    <sheetView view="pageBreakPreview" zoomScale="130" zoomScaleNormal="100" zoomScaleSheetLayoutView="130" workbookViewId="0">
      <selection activeCell="L18" sqref="L18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193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23" t="s">
        <v>229</v>
      </c>
      <c r="G11" s="223" t="s">
        <v>33</v>
      </c>
      <c r="H11" s="223" t="s">
        <v>229</v>
      </c>
      <c r="I11" s="223" t="s">
        <v>33</v>
      </c>
      <c r="J11" s="401"/>
      <c r="K11" s="401"/>
      <c r="L11" s="407"/>
    </row>
    <row r="12" spans="1:22" ht="24.75" customHeight="1" x14ac:dyDescent="0.55000000000000004">
      <c r="A12" s="194">
        <v>8</v>
      </c>
      <c r="B12" s="228" t="s">
        <v>200</v>
      </c>
      <c r="C12" s="230"/>
      <c r="D12" s="195"/>
      <c r="E12" s="231"/>
      <c r="F12" s="195"/>
      <c r="G12" s="195"/>
      <c r="H12" s="195"/>
      <c r="I12" s="195"/>
      <c r="J12" s="195"/>
      <c r="K12" s="232"/>
      <c r="L12" s="101" t="e">
        <f>#REF!+J22+#REF!</f>
        <v>#REF!</v>
      </c>
    </row>
    <row r="13" spans="1:22" s="307" customFormat="1" ht="24.75" customHeight="1" x14ac:dyDescent="0.55000000000000004">
      <c r="A13" s="303"/>
      <c r="B13" s="304" t="s">
        <v>48</v>
      </c>
      <c r="C13" s="305"/>
      <c r="D13" s="80">
        <f>SUM(D14:D15)</f>
        <v>166.82999999999998</v>
      </c>
      <c r="E13" s="81" t="s">
        <v>41</v>
      </c>
      <c r="F13" s="80">
        <v>0</v>
      </c>
      <c r="G13" s="80">
        <f t="shared" ref="G13:G20" si="0">F13*D13</f>
        <v>0</v>
      </c>
      <c r="H13" s="80">
        <f>[2]ค่าแรงต่อหน่วย68!$D$138</f>
        <v>12</v>
      </c>
      <c r="I13" s="80">
        <f t="shared" ref="I13:I20" si="1">H13*D13</f>
        <v>2001.9599999999998</v>
      </c>
      <c r="J13" s="80">
        <f t="shared" ref="J13:J20" si="2">I13+G13</f>
        <v>2001.9599999999998</v>
      </c>
      <c r="K13" s="337"/>
      <c r="L13" s="306"/>
      <c r="M13" s="306"/>
    </row>
    <row r="14" spans="1:22" s="307" customFormat="1" ht="24.75" customHeight="1" x14ac:dyDescent="0.55000000000000004">
      <c r="A14" s="303"/>
      <c r="B14" s="304" t="s">
        <v>77</v>
      </c>
      <c r="C14" s="305"/>
      <c r="D14" s="80">
        <f>ROUNDDOWN((13.5*3)*2.47,2)</f>
        <v>100.03</v>
      </c>
      <c r="E14" s="81" t="s">
        <v>41</v>
      </c>
      <c r="F14" s="80">
        <f>(429*93%)/(2.47*6)</f>
        <v>26.921052631578949</v>
      </c>
      <c r="G14" s="80">
        <f t="shared" si="0"/>
        <v>2692.9128947368422</v>
      </c>
      <c r="H14" s="80">
        <v>0</v>
      </c>
      <c r="I14" s="80">
        <f t="shared" si="1"/>
        <v>0</v>
      </c>
      <c r="J14" s="80">
        <f t="shared" si="2"/>
        <v>2692.9128947368422</v>
      </c>
      <c r="K14" s="337"/>
      <c r="L14" s="306"/>
      <c r="M14" s="306"/>
    </row>
    <row r="15" spans="1:22" s="307" customFormat="1" ht="24.75" customHeight="1" x14ac:dyDescent="0.55000000000000004">
      <c r="A15" s="303"/>
      <c r="B15" s="304" t="s">
        <v>50</v>
      </c>
      <c r="C15" s="305"/>
      <c r="D15" s="80">
        <f>ROUNDDOWN((1*2*10)*3.34,2)</f>
        <v>66.8</v>
      </c>
      <c r="E15" s="81" t="s">
        <v>41</v>
      </c>
      <c r="F15" s="80">
        <f>(584*93%)/(3.34*6)</f>
        <v>27.101796407185631</v>
      </c>
      <c r="G15" s="80">
        <f t="shared" si="0"/>
        <v>1810.4</v>
      </c>
      <c r="H15" s="80">
        <v>0</v>
      </c>
      <c r="I15" s="80">
        <f t="shared" si="1"/>
        <v>0</v>
      </c>
      <c r="J15" s="80">
        <f t="shared" si="2"/>
        <v>1810.4</v>
      </c>
      <c r="K15" s="337"/>
      <c r="L15" s="306"/>
      <c r="M15" s="306"/>
      <c r="P15" s="306"/>
    </row>
    <row r="16" spans="1:22" s="307" customFormat="1" ht="23.25" customHeight="1" x14ac:dyDescent="0.55000000000000004">
      <c r="A16" s="303"/>
      <c r="B16" s="304" t="s">
        <v>56</v>
      </c>
      <c r="C16" s="305"/>
      <c r="D16" s="80">
        <v>60</v>
      </c>
      <c r="E16" s="81" t="s">
        <v>54</v>
      </c>
      <c r="F16" s="80">
        <f>77.65</f>
        <v>77.650000000000006</v>
      </c>
      <c r="G16" s="80">
        <f t="shared" si="0"/>
        <v>4659</v>
      </c>
      <c r="H16" s="80">
        <f>F16*10%</f>
        <v>7.7650000000000006</v>
      </c>
      <c r="I16" s="80">
        <f t="shared" si="1"/>
        <v>465.90000000000003</v>
      </c>
      <c r="J16" s="80">
        <f t="shared" si="2"/>
        <v>5124.8999999999996</v>
      </c>
      <c r="K16" s="337"/>
      <c r="L16" s="306"/>
      <c r="M16" s="306"/>
      <c r="P16" s="306"/>
      <c r="Q16" s="111"/>
      <c r="R16" s="111"/>
      <c r="S16" s="112"/>
    </row>
    <row r="17" spans="1:19" s="307" customFormat="1" ht="53.25" customHeight="1" x14ac:dyDescent="0.55000000000000004">
      <c r="A17" s="303"/>
      <c r="B17" s="399" t="s">
        <v>204</v>
      </c>
      <c r="C17" s="400"/>
      <c r="D17" s="80">
        <v>12.84</v>
      </c>
      <c r="E17" s="81" t="s">
        <v>44</v>
      </c>
      <c r="F17" s="80">
        <v>226.76</v>
      </c>
      <c r="G17" s="80">
        <f t="shared" si="0"/>
        <v>2911.5983999999999</v>
      </c>
      <c r="H17" s="80">
        <f>[2]ค่าแรงต่อหน่วย68!$D$178</f>
        <v>72</v>
      </c>
      <c r="I17" s="80">
        <f t="shared" si="1"/>
        <v>924.48</v>
      </c>
      <c r="J17" s="80">
        <f t="shared" si="2"/>
        <v>3836.0783999999999</v>
      </c>
      <c r="K17" s="337"/>
      <c r="L17" s="306"/>
      <c r="M17" s="306"/>
      <c r="P17" s="306"/>
      <c r="Q17" s="111"/>
      <c r="R17" s="111"/>
      <c r="S17" s="112"/>
    </row>
    <row r="18" spans="1:19" s="307" customFormat="1" ht="24.75" customHeight="1" x14ac:dyDescent="0.55000000000000004">
      <c r="A18" s="303"/>
      <c r="B18" s="405" t="s">
        <v>58</v>
      </c>
      <c r="C18" s="406"/>
      <c r="D18" s="80">
        <f>13.5*0.3</f>
        <v>4.05</v>
      </c>
      <c r="E18" s="81" t="s">
        <v>44</v>
      </c>
      <c r="F18" s="80">
        <v>155</v>
      </c>
      <c r="G18" s="80">
        <f t="shared" si="0"/>
        <v>627.75</v>
      </c>
      <c r="H18" s="80">
        <f>[2]ค่าแรงต่อหน่วย68!$D$180</f>
        <v>51</v>
      </c>
      <c r="I18" s="80">
        <f t="shared" si="1"/>
        <v>206.54999999999998</v>
      </c>
      <c r="J18" s="80">
        <f t="shared" si="2"/>
        <v>834.3</v>
      </c>
      <c r="K18" s="337"/>
      <c r="L18" s="306"/>
      <c r="M18" s="306"/>
      <c r="P18" s="306"/>
      <c r="Q18" s="111"/>
      <c r="R18" s="111"/>
      <c r="S18" s="112"/>
    </row>
    <row r="19" spans="1:19" s="309" customFormat="1" ht="24.75" customHeight="1" x14ac:dyDescent="0.55000000000000004">
      <c r="A19" s="303"/>
      <c r="B19" s="304" t="s">
        <v>188</v>
      </c>
      <c r="C19" s="305"/>
      <c r="D19" s="80">
        <v>10.16</v>
      </c>
      <c r="E19" s="81" t="s">
        <v>44</v>
      </c>
      <c r="F19" s="80">
        <f>'[2]วัสดุมวลรวมเรียงลำดับตาม60 ใหม่'!$G$715</f>
        <v>55.35</v>
      </c>
      <c r="G19" s="80">
        <f t="shared" si="0"/>
        <v>562.35599999999999</v>
      </c>
      <c r="H19" s="80">
        <f>[2]ค่าแรงต่อหน่วย68!$D$467</f>
        <v>39</v>
      </c>
      <c r="I19" s="80">
        <f t="shared" si="1"/>
        <v>396.24</v>
      </c>
      <c r="J19" s="80">
        <f t="shared" si="2"/>
        <v>958.596</v>
      </c>
      <c r="K19" s="337"/>
      <c r="L19" s="308"/>
      <c r="M19" s="308"/>
      <c r="P19" s="308"/>
      <c r="Q19" s="113"/>
      <c r="R19" s="113"/>
      <c r="S19" s="114"/>
    </row>
    <row r="20" spans="1:19" s="307" customFormat="1" ht="24.75" customHeight="1" x14ac:dyDescent="0.55000000000000004">
      <c r="A20" s="310"/>
      <c r="B20" s="311" t="s">
        <v>195</v>
      </c>
      <c r="C20" s="312"/>
      <c r="D20" s="88">
        <v>10</v>
      </c>
      <c r="E20" s="202" t="s">
        <v>54</v>
      </c>
      <c r="F20" s="88">
        <f>488*93%</f>
        <v>453.84000000000003</v>
      </c>
      <c r="G20" s="80">
        <f t="shared" si="0"/>
        <v>4538.4000000000005</v>
      </c>
      <c r="H20" s="88">
        <v>0</v>
      </c>
      <c r="I20" s="80">
        <f t="shared" si="1"/>
        <v>0</v>
      </c>
      <c r="J20" s="80">
        <f t="shared" si="2"/>
        <v>4538.4000000000005</v>
      </c>
      <c r="K20" s="338"/>
      <c r="L20" s="306"/>
      <c r="M20" s="306"/>
      <c r="P20" s="306"/>
      <c r="Q20" s="111"/>
      <c r="R20" s="111"/>
      <c r="S20" s="112"/>
    </row>
    <row r="21" spans="1:19" s="307" customFormat="1" ht="24.75" customHeight="1" x14ac:dyDescent="0.55000000000000004">
      <c r="A21" s="310"/>
      <c r="B21" s="311"/>
      <c r="C21" s="312"/>
      <c r="D21" s="88"/>
      <c r="E21" s="202"/>
      <c r="F21" s="88"/>
      <c r="G21" s="80"/>
      <c r="H21" s="88"/>
      <c r="I21" s="80"/>
      <c r="J21" s="80"/>
      <c r="K21" s="338"/>
      <c r="L21" s="306"/>
      <c r="M21" s="306"/>
      <c r="P21" s="306"/>
      <c r="Q21" s="111"/>
      <c r="R21" s="111"/>
      <c r="S21" s="112"/>
    </row>
    <row r="22" spans="1:19" s="227" customFormat="1" ht="24.75" customHeight="1" x14ac:dyDescent="0.55000000000000004">
      <c r="A22" s="430" t="s">
        <v>196</v>
      </c>
      <c r="B22" s="431"/>
      <c r="C22" s="431"/>
      <c r="D22" s="431"/>
      <c r="E22" s="432"/>
      <c r="F22" s="212"/>
      <c r="G22" s="212">
        <f>SUM(G13:G21)</f>
        <v>17802.417294736842</v>
      </c>
      <c r="H22" s="212"/>
      <c r="I22" s="212">
        <f t="shared" ref="I22:J22" si="3">SUM(I13:I21)</f>
        <v>3995.13</v>
      </c>
      <c r="J22" s="212">
        <f t="shared" si="3"/>
        <v>21797.547294736843</v>
      </c>
      <c r="K22" s="233"/>
    </row>
    <row r="23" spans="1:19" ht="24.75" customHeight="1" x14ac:dyDescent="0.55000000000000004">
      <c r="M23" s="120"/>
      <c r="N23" s="120"/>
      <c r="O23" s="120"/>
      <c r="P23" s="120"/>
    </row>
    <row r="24" spans="1:19" ht="24.75" customHeight="1" x14ac:dyDescent="0.55000000000000004">
      <c r="M24" s="120"/>
      <c r="N24" s="120"/>
      <c r="O24" s="120"/>
      <c r="P24" s="120"/>
    </row>
    <row r="25" spans="1:19" ht="24.75" customHeight="1" x14ac:dyDescent="0.55000000000000004">
      <c r="M25" s="120"/>
      <c r="N25" s="120"/>
      <c r="O25" s="120"/>
      <c r="P25" s="120"/>
    </row>
    <row r="26" spans="1:19" ht="24.75" customHeight="1" x14ac:dyDescent="0.55000000000000004">
      <c r="M26" s="120"/>
      <c r="N26" s="120"/>
      <c r="O26" s="120"/>
      <c r="P26" s="120"/>
    </row>
    <row r="27" spans="1:19" ht="24.75" customHeight="1" x14ac:dyDescent="0.55000000000000004">
      <c r="M27" s="120"/>
      <c r="N27" s="120"/>
      <c r="O27" s="120"/>
      <c r="P27" s="120"/>
    </row>
    <row r="35" spans="10:11" ht="17.25" customHeight="1" x14ac:dyDescent="0.55000000000000004"/>
    <row r="36" spans="10:11" ht="24.75" customHeight="1" x14ac:dyDescent="0.55000000000000004">
      <c r="J36" s="116"/>
      <c r="K36" s="116"/>
    </row>
    <row r="39" spans="10:11" ht="24.75" customHeight="1" x14ac:dyDescent="0.55000000000000004">
      <c r="J39" s="116"/>
      <c r="K39" s="116"/>
    </row>
    <row r="49" spans="10:11" ht="24.75" customHeight="1" x14ac:dyDescent="0.55000000000000004">
      <c r="J49" s="116"/>
      <c r="K49" s="116"/>
    </row>
    <row r="54" spans="10:11" ht="24.75" customHeight="1" x14ac:dyDescent="0.55000000000000004">
      <c r="K54" s="144" t="s">
        <v>293</v>
      </c>
    </row>
  </sheetData>
  <mergeCells count="14">
    <mergeCell ref="A22:E22"/>
    <mergeCell ref="L10:L11"/>
    <mergeCell ref="B17:C17"/>
    <mergeCell ref="B18:C18"/>
    <mergeCell ref="A1:K1"/>
    <mergeCell ref="A2:K2"/>
    <mergeCell ref="A3:K3"/>
    <mergeCell ref="B10:C11"/>
    <mergeCell ref="D10:D11"/>
    <mergeCell ref="E10:E11"/>
    <mergeCell ref="F10:G10"/>
    <mergeCell ref="H10:I10"/>
    <mergeCell ref="J10:J11"/>
    <mergeCell ref="K10:K11"/>
  </mergeCells>
  <printOptions horizontalCentered="1"/>
  <pageMargins left="0" right="0" top="0.5" bottom="0.5" header="0.8" footer="0.8"/>
  <pageSetup paperSize="9" scale="6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F338-FE55-4811-AD0C-854118FF02D8}">
  <sheetPr>
    <tabColor rgb="FFFFFF00"/>
  </sheetPr>
  <dimension ref="A1:V56"/>
  <sheetViews>
    <sheetView view="pageBreakPreview" topLeftCell="A7" zoomScale="130" zoomScaleNormal="100" zoomScaleSheetLayoutView="130" workbookViewId="0">
      <selection activeCell="L18" sqref="L18"/>
    </sheetView>
  </sheetViews>
  <sheetFormatPr defaultRowHeight="24.75" customHeight="1" x14ac:dyDescent="0.55000000000000004"/>
  <cols>
    <col min="1" max="1" width="6" style="101" customWidth="1"/>
    <col min="2" max="2" width="13.28515625" style="101" customWidth="1"/>
    <col min="3" max="3" width="45.7109375" style="101" customWidth="1"/>
    <col min="4" max="4" width="11.42578125" style="120" customWidth="1"/>
    <col min="5" max="5" width="8.85546875" style="121" bestFit="1" customWidth="1"/>
    <col min="6" max="6" width="14" style="120" customWidth="1"/>
    <col min="7" max="7" width="15.5703125" style="120" customWidth="1"/>
    <col min="8" max="8" width="13.42578125" style="120" customWidth="1"/>
    <col min="9" max="9" width="15.28515625" style="120" customWidth="1"/>
    <col min="10" max="10" width="15.85546875" style="120" customWidth="1"/>
    <col min="11" max="11" width="12" style="120" customWidth="1"/>
    <col min="12" max="12" width="13.140625" style="101" bestFit="1" customWidth="1"/>
    <col min="13" max="13" width="18.5703125" style="101" bestFit="1" customWidth="1"/>
    <col min="14" max="14" width="11.28515625" style="101" bestFit="1" customWidth="1"/>
    <col min="15" max="15" width="12.42578125" style="101" bestFit="1" customWidth="1"/>
    <col min="16" max="16" width="14.140625" style="101" bestFit="1" customWidth="1"/>
    <col min="17" max="20" width="9.140625" style="101"/>
    <col min="21" max="21" width="19" style="101" customWidth="1"/>
    <col min="22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22" s="1" customFormat="1" ht="21.75" customHeight="1" x14ac:dyDescent="0.2">
      <c r="A1" s="408" t="s">
        <v>218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" customFormat="1" ht="21.75" customHeight="1" x14ac:dyDescent="0.2">
      <c r="A2" s="409" t="s">
        <v>219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145"/>
    </row>
    <row r="3" spans="1:22" s="1" customFormat="1" ht="21.75" customHeight="1" x14ac:dyDescent="0.2">
      <c r="A3" s="409" t="s">
        <v>220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145"/>
    </row>
    <row r="4" spans="1:22" s="1" customFormat="1" ht="21.75" customHeight="1" x14ac:dyDescent="0.2">
      <c r="A4" s="145" t="s">
        <v>221</v>
      </c>
      <c r="B4" s="145"/>
      <c r="C4" s="1" t="s">
        <v>205</v>
      </c>
      <c r="D4" s="203"/>
      <c r="E4" s="203"/>
      <c r="F4" s="203"/>
      <c r="G4" s="203"/>
      <c r="H4" s="203"/>
      <c r="I4" s="203"/>
      <c r="J4" s="203"/>
      <c r="K4" s="203"/>
      <c r="L4" s="203"/>
    </row>
    <row r="5" spans="1:22" s="1" customFormat="1" ht="21.75" customHeight="1" x14ac:dyDescent="0.2">
      <c r="A5" s="145" t="s">
        <v>222</v>
      </c>
      <c r="B5" s="145"/>
      <c r="C5" s="1" t="s">
        <v>254</v>
      </c>
      <c r="D5" s="203"/>
      <c r="E5" s="203"/>
      <c r="F5" s="203"/>
      <c r="G5" s="203"/>
      <c r="H5" s="203"/>
      <c r="I5" s="203"/>
      <c r="J5" s="203"/>
      <c r="K5" s="203"/>
      <c r="L5" s="203"/>
    </row>
    <row r="6" spans="1:22" s="1" customFormat="1" ht="21.75" customHeight="1" x14ac:dyDescent="0.2">
      <c r="A6" s="145" t="s">
        <v>223</v>
      </c>
      <c r="B6" s="145"/>
      <c r="C6" s="1" t="s">
        <v>138</v>
      </c>
      <c r="D6" s="203"/>
      <c r="E6" s="203"/>
      <c r="F6" s="203"/>
      <c r="G6" s="204" t="s">
        <v>21</v>
      </c>
      <c r="H6" s="204"/>
      <c r="I6" s="203"/>
      <c r="J6" s="203"/>
      <c r="K6" s="203"/>
      <c r="L6" s="203"/>
    </row>
    <row r="7" spans="1:22" s="1" customFormat="1" ht="21.75" customHeight="1" x14ac:dyDescent="0.2">
      <c r="A7" s="145" t="s">
        <v>224</v>
      </c>
      <c r="B7" s="145"/>
      <c r="C7" s="1" t="s">
        <v>225</v>
      </c>
      <c r="D7" s="203"/>
      <c r="E7" s="203"/>
      <c r="F7" s="203"/>
      <c r="G7" s="203"/>
      <c r="H7" s="203"/>
      <c r="I7" s="203"/>
      <c r="J7" s="203"/>
      <c r="K7" s="203"/>
      <c r="L7" s="203"/>
    </row>
    <row r="8" spans="1:22" s="1" customFormat="1" ht="21.75" customHeight="1" x14ac:dyDescent="0.2">
      <c r="A8" s="145" t="s">
        <v>226</v>
      </c>
      <c r="B8" s="145"/>
      <c r="C8" s="205" t="s">
        <v>296</v>
      </c>
      <c r="D8" s="206"/>
      <c r="E8" s="206"/>
      <c r="F8" s="206"/>
      <c r="G8" s="207"/>
      <c r="H8" s="207"/>
      <c r="I8" s="207"/>
      <c r="J8" s="207"/>
      <c r="K8" s="207"/>
      <c r="L8" s="98"/>
    </row>
    <row r="9" spans="1:22" s="1" customFormat="1" ht="21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211" t="s">
        <v>227</v>
      </c>
      <c r="L9" s="21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208" customFormat="1" ht="21" customHeight="1" x14ac:dyDescent="0.55000000000000004">
      <c r="A10" s="225" t="s">
        <v>4</v>
      </c>
      <c r="B10" s="403" t="s">
        <v>0</v>
      </c>
      <c r="C10" s="403"/>
      <c r="D10" s="401" t="s">
        <v>15</v>
      </c>
      <c r="E10" s="403" t="s">
        <v>28</v>
      </c>
      <c r="F10" s="401" t="s">
        <v>228</v>
      </c>
      <c r="G10" s="401"/>
      <c r="H10" s="401" t="s">
        <v>30</v>
      </c>
      <c r="I10" s="401"/>
      <c r="J10" s="401" t="s">
        <v>6</v>
      </c>
      <c r="K10" s="401" t="s">
        <v>1</v>
      </c>
      <c r="L10" s="407"/>
    </row>
    <row r="11" spans="1:22" s="208" customFormat="1" ht="21" customHeight="1" x14ac:dyDescent="0.55000000000000004">
      <c r="A11" s="226" t="s">
        <v>5</v>
      </c>
      <c r="B11" s="403"/>
      <c r="C11" s="403"/>
      <c r="D11" s="401"/>
      <c r="E11" s="404"/>
      <c r="F11" s="223" t="s">
        <v>229</v>
      </c>
      <c r="G11" s="223" t="s">
        <v>33</v>
      </c>
      <c r="H11" s="223" t="s">
        <v>229</v>
      </c>
      <c r="I11" s="223" t="s">
        <v>33</v>
      </c>
      <c r="J11" s="401"/>
      <c r="K11" s="401"/>
      <c r="L11" s="407"/>
    </row>
    <row r="12" spans="1:22" ht="24.75" customHeight="1" x14ac:dyDescent="0.55000000000000004">
      <c r="A12" s="194">
        <v>9</v>
      </c>
      <c r="B12" s="228" t="s">
        <v>251</v>
      </c>
      <c r="C12" s="230"/>
      <c r="D12" s="195"/>
      <c r="E12" s="231"/>
      <c r="F12" s="195"/>
      <c r="G12" s="195"/>
      <c r="H12" s="195"/>
      <c r="I12" s="195"/>
      <c r="J12" s="195"/>
      <c r="K12" s="195"/>
    </row>
    <row r="13" spans="1:22" s="307" customFormat="1" ht="24.75" customHeight="1" x14ac:dyDescent="0.55000000000000004">
      <c r="A13" s="339"/>
      <c r="B13" s="304" t="s">
        <v>209</v>
      </c>
      <c r="C13" s="305"/>
      <c r="D13" s="80">
        <f>0.8*11.8</f>
        <v>9.4400000000000013</v>
      </c>
      <c r="E13" s="81" t="s">
        <v>44</v>
      </c>
      <c r="F13" s="80">
        <v>0</v>
      </c>
      <c r="G13" s="80">
        <f t="shared" ref="G13:G27" si="0">F13*D13</f>
        <v>0</v>
      </c>
      <c r="H13" s="80">
        <v>15</v>
      </c>
      <c r="I13" s="80">
        <f t="shared" ref="I13:I27" si="1">H13*D13</f>
        <v>141.60000000000002</v>
      </c>
      <c r="J13" s="80">
        <f t="shared" ref="J13:J27" si="2">I13+G13</f>
        <v>141.60000000000002</v>
      </c>
      <c r="K13" s="80"/>
    </row>
    <row r="14" spans="1:22" s="307" customFormat="1" ht="24.75" customHeight="1" x14ac:dyDescent="0.55000000000000004">
      <c r="A14" s="303"/>
      <c r="B14" s="304" t="s">
        <v>215</v>
      </c>
      <c r="C14" s="305"/>
      <c r="D14" s="80">
        <f>SUM(D15:D16)</f>
        <v>430.88</v>
      </c>
      <c r="E14" s="81" t="s">
        <v>41</v>
      </c>
      <c r="F14" s="80">
        <v>0</v>
      </c>
      <c r="G14" s="80">
        <f t="shared" si="0"/>
        <v>0</v>
      </c>
      <c r="H14" s="80">
        <f>[2]ค่าแรงต่อหน่วย68!$D$138</f>
        <v>12</v>
      </c>
      <c r="I14" s="80">
        <f t="shared" si="1"/>
        <v>5170.5599999999995</v>
      </c>
      <c r="J14" s="80">
        <f t="shared" si="2"/>
        <v>5170.5599999999995</v>
      </c>
      <c r="K14" s="80"/>
      <c r="L14" s="306"/>
      <c r="M14" s="306"/>
    </row>
    <row r="15" spans="1:22" s="307" customFormat="1" ht="24.75" customHeight="1" x14ac:dyDescent="0.55000000000000004">
      <c r="A15" s="303"/>
      <c r="B15" s="304" t="s">
        <v>50</v>
      </c>
      <c r="C15" s="305"/>
      <c r="D15" s="80">
        <f>ROUNDDOWN(M16*3.34,2)</f>
        <v>162.99</v>
      </c>
      <c r="E15" s="81" t="s">
        <v>41</v>
      </c>
      <c r="F15" s="80">
        <f>(584*93%)/(3.34*6)</f>
        <v>27.101796407185631</v>
      </c>
      <c r="G15" s="80">
        <f t="shared" si="0"/>
        <v>4417.3217964071864</v>
      </c>
      <c r="H15" s="80">
        <v>0</v>
      </c>
      <c r="I15" s="80">
        <f t="shared" si="1"/>
        <v>0</v>
      </c>
      <c r="J15" s="80">
        <f t="shared" si="2"/>
        <v>4417.3217964071864</v>
      </c>
      <c r="K15" s="80"/>
      <c r="L15" s="306">
        <f>498.44/(3.34*6)</f>
        <v>24.872255489021956</v>
      </c>
      <c r="M15" s="306"/>
      <c r="N15" s="306"/>
      <c r="P15" s="306"/>
    </row>
    <row r="16" spans="1:22" s="307" customFormat="1" ht="24.75" customHeight="1" x14ac:dyDescent="0.55000000000000004">
      <c r="A16" s="303"/>
      <c r="B16" s="304" t="s">
        <v>51</v>
      </c>
      <c r="C16" s="305"/>
      <c r="D16" s="80">
        <f>ROUNDDOWN(M19*5.14,2)</f>
        <v>267.89</v>
      </c>
      <c r="E16" s="81" t="s">
        <v>41</v>
      </c>
      <c r="F16" s="80">
        <f>(842*93%)/(5.14*6)</f>
        <v>25.391050583657591</v>
      </c>
      <c r="G16" s="80">
        <f t="shared" si="0"/>
        <v>6802.0085408560317</v>
      </c>
      <c r="H16" s="80">
        <v>0</v>
      </c>
      <c r="I16" s="80">
        <f t="shared" si="1"/>
        <v>0</v>
      </c>
      <c r="J16" s="80">
        <f t="shared" si="2"/>
        <v>6802.0085408560317</v>
      </c>
      <c r="K16" s="80"/>
      <c r="L16" s="306">
        <f>0.05*4</f>
        <v>0.2</v>
      </c>
      <c r="M16" s="306">
        <f>(0.8*33)+(1.4*2*8)</f>
        <v>48.8</v>
      </c>
      <c r="N16" s="306">
        <f>M16*L16</f>
        <v>9.76</v>
      </c>
      <c r="P16" s="306"/>
    </row>
    <row r="17" spans="1:19" s="307" customFormat="1" ht="24.75" customHeight="1" x14ac:dyDescent="0.55000000000000004">
      <c r="A17" s="303"/>
      <c r="B17" s="304" t="s">
        <v>53</v>
      </c>
      <c r="C17" s="305"/>
      <c r="D17" s="80">
        <v>14</v>
      </c>
      <c r="E17" s="81" t="s">
        <v>54</v>
      </c>
      <c r="F17" s="80">
        <f>205*93%</f>
        <v>190.65</v>
      </c>
      <c r="G17" s="80">
        <f t="shared" si="0"/>
        <v>2669.1</v>
      </c>
      <c r="H17" s="80">
        <v>0</v>
      </c>
      <c r="I17" s="80">
        <f t="shared" si="1"/>
        <v>0</v>
      </c>
      <c r="J17" s="80">
        <f t="shared" si="2"/>
        <v>2669.1</v>
      </c>
      <c r="K17" s="80"/>
      <c r="L17" s="306"/>
      <c r="M17" s="306"/>
      <c r="N17" s="306"/>
      <c r="P17" s="306"/>
      <c r="Q17" s="111"/>
      <c r="R17" s="111"/>
      <c r="S17" s="112"/>
    </row>
    <row r="18" spans="1:19" s="307" customFormat="1" ht="24.75" customHeight="1" x14ac:dyDescent="0.55000000000000004">
      <c r="A18" s="303"/>
      <c r="B18" s="304" t="s">
        <v>56</v>
      </c>
      <c r="C18" s="305"/>
      <c r="D18" s="80">
        <f>4*2*7</f>
        <v>56</v>
      </c>
      <c r="E18" s="81" t="s">
        <v>54</v>
      </c>
      <c r="F18" s="80">
        <f>77.65</f>
        <v>77.650000000000006</v>
      </c>
      <c r="G18" s="80">
        <f t="shared" si="0"/>
        <v>4348.4000000000005</v>
      </c>
      <c r="H18" s="80">
        <f>F18*10%</f>
        <v>7.7650000000000006</v>
      </c>
      <c r="I18" s="80">
        <f t="shared" si="1"/>
        <v>434.84000000000003</v>
      </c>
      <c r="J18" s="80">
        <f t="shared" si="2"/>
        <v>4783.2400000000007</v>
      </c>
      <c r="K18" s="80"/>
      <c r="L18" s="306"/>
      <c r="M18" s="306"/>
      <c r="N18" s="306"/>
      <c r="P18" s="306"/>
      <c r="Q18" s="111"/>
      <c r="R18" s="111"/>
      <c r="S18" s="112"/>
    </row>
    <row r="19" spans="1:19" s="309" customFormat="1" ht="24.75" customHeight="1" x14ac:dyDescent="0.55000000000000004">
      <c r="A19" s="303"/>
      <c r="B19" s="304" t="s">
        <v>188</v>
      </c>
      <c r="C19" s="305"/>
      <c r="D19" s="80">
        <f>N16+N19</f>
        <v>25.396000000000001</v>
      </c>
      <c r="E19" s="81" t="s">
        <v>44</v>
      </c>
      <c r="F19" s="80">
        <f>'[2]วัสดุมวลรวมเรียงลำดับตาม60 ใหม่'!$G$715</f>
        <v>55.35</v>
      </c>
      <c r="G19" s="80">
        <f t="shared" si="0"/>
        <v>1405.6686</v>
      </c>
      <c r="H19" s="80">
        <f>[2]ค่าแรงต่อหน่วย68!$D$467</f>
        <v>39</v>
      </c>
      <c r="I19" s="80">
        <f t="shared" si="1"/>
        <v>990.44400000000007</v>
      </c>
      <c r="J19" s="80">
        <f t="shared" si="2"/>
        <v>2396.1125999999999</v>
      </c>
      <c r="K19" s="80"/>
      <c r="L19" s="308">
        <f>0.1+0.1+0.05+0.05</f>
        <v>0.3</v>
      </c>
      <c r="M19" s="308">
        <f>(0.3*18)+(1.4*4*8)+(0.08*3*8)</f>
        <v>52.12</v>
      </c>
      <c r="N19" s="308">
        <f>L19*M19</f>
        <v>15.635999999999999</v>
      </c>
      <c r="P19" s="308"/>
      <c r="Q19" s="113"/>
      <c r="R19" s="113"/>
      <c r="S19" s="114"/>
    </row>
    <row r="20" spans="1:19" s="307" customFormat="1" ht="24.75" customHeight="1" x14ac:dyDescent="0.55000000000000004">
      <c r="A20" s="303"/>
      <c r="B20" s="304" t="s">
        <v>207</v>
      </c>
      <c r="C20" s="305"/>
      <c r="D20" s="80">
        <f>1.3*11.8</f>
        <v>15.340000000000002</v>
      </c>
      <c r="E20" s="81" t="s">
        <v>44</v>
      </c>
      <c r="F20" s="80">
        <v>910</v>
      </c>
      <c r="G20" s="80">
        <f t="shared" si="0"/>
        <v>13959.400000000001</v>
      </c>
      <c r="H20" s="80">
        <v>137</v>
      </c>
      <c r="I20" s="80">
        <f t="shared" si="1"/>
        <v>2101.5800000000004</v>
      </c>
      <c r="J20" s="80">
        <f t="shared" si="2"/>
        <v>16060.980000000001</v>
      </c>
      <c r="K20" s="80"/>
      <c r="L20" s="306"/>
      <c r="M20" s="306"/>
      <c r="P20" s="306"/>
      <c r="Q20" s="111"/>
      <c r="R20" s="111"/>
      <c r="S20" s="112"/>
    </row>
    <row r="21" spans="1:19" s="307" customFormat="1" ht="24.75" customHeight="1" x14ac:dyDescent="0.55000000000000004">
      <c r="A21" s="303"/>
      <c r="B21" s="304" t="s">
        <v>208</v>
      </c>
      <c r="C21" s="305"/>
      <c r="D21" s="80">
        <v>0.25</v>
      </c>
      <c r="E21" s="81" t="s">
        <v>76</v>
      </c>
      <c r="F21" s="80">
        <v>0</v>
      </c>
      <c r="G21" s="80">
        <f t="shared" si="0"/>
        <v>0</v>
      </c>
      <c r="H21" s="80">
        <v>153</v>
      </c>
      <c r="I21" s="80">
        <f t="shared" si="1"/>
        <v>38.25</v>
      </c>
      <c r="J21" s="80">
        <f t="shared" si="2"/>
        <v>38.25</v>
      </c>
      <c r="K21" s="80"/>
      <c r="L21" s="306"/>
      <c r="M21" s="306"/>
      <c r="P21" s="306"/>
      <c r="Q21" s="111"/>
      <c r="R21" s="111"/>
      <c r="S21" s="112"/>
    </row>
    <row r="22" spans="1:19" s="307" customFormat="1" ht="24.75" customHeight="1" x14ac:dyDescent="0.55000000000000004">
      <c r="A22" s="303"/>
      <c r="B22" s="304" t="s">
        <v>206</v>
      </c>
      <c r="C22" s="305"/>
      <c r="D22" s="80">
        <v>3.5</v>
      </c>
      <c r="E22" s="81" t="s">
        <v>70</v>
      </c>
      <c r="F22" s="80">
        <f>307.63*93%</f>
        <v>286.09590000000003</v>
      </c>
      <c r="G22" s="80">
        <f t="shared" si="0"/>
        <v>1001.3356500000001</v>
      </c>
      <c r="H22" s="80">
        <f>F22*10%</f>
        <v>28.609590000000004</v>
      </c>
      <c r="I22" s="80">
        <f t="shared" si="1"/>
        <v>100.13356500000002</v>
      </c>
      <c r="J22" s="80">
        <f t="shared" si="2"/>
        <v>1101.4692150000001</v>
      </c>
      <c r="K22" s="80"/>
      <c r="L22" s="306"/>
      <c r="M22" s="306"/>
      <c r="P22" s="306"/>
      <c r="Q22" s="111"/>
      <c r="R22" s="111"/>
      <c r="S22" s="112"/>
    </row>
    <row r="23" spans="1:19" s="307" customFormat="1" ht="24.75" customHeight="1" x14ac:dyDescent="0.55000000000000004">
      <c r="A23" s="303"/>
      <c r="B23" s="304" t="s">
        <v>210</v>
      </c>
      <c r="C23" s="305"/>
      <c r="D23" s="80">
        <v>16.7</v>
      </c>
      <c r="E23" s="81" t="s">
        <v>44</v>
      </c>
      <c r="F23" s="80">
        <v>69.44</v>
      </c>
      <c r="G23" s="80">
        <f t="shared" si="0"/>
        <v>1159.6479999999999</v>
      </c>
      <c r="H23" s="80">
        <v>90</v>
      </c>
      <c r="I23" s="80">
        <f t="shared" si="1"/>
        <v>1503</v>
      </c>
      <c r="J23" s="80">
        <f t="shared" si="2"/>
        <v>2662.6480000000001</v>
      </c>
      <c r="K23" s="80"/>
      <c r="L23" s="306"/>
      <c r="M23" s="306"/>
      <c r="P23" s="306"/>
      <c r="Q23" s="111"/>
      <c r="R23" s="111"/>
      <c r="S23" s="112"/>
    </row>
    <row r="24" spans="1:19" s="307" customFormat="1" ht="24.75" customHeight="1" x14ac:dyDescent="0.55000000000000004">
      <c r="A24" s="303"/>
      <c r="B24" s="304" t="s">
        <v>214</v>
      </c>
      <c r="C24" s="305"/>
      <c r="D24" s="80">
        <f>94.55*125%</f>
        <v>118.1875</v>
      </c>
      <c r="E24" s="81" t="s">
        <v>44</v>
      </c>
      <c r="F24" s="80">
        <f>'[2]วัสดุมวลรวมเรียงลำดับตาม60 ใหม่'!$G$704</f>
        <v>63.4</v>
      </c>
      <c r="G24" s="80">
        <f t="shared" si="0"/>
        <v>7493.0874999999996</v>
      </c>
      <c r="H24" s="80">
        <f>[2]ค่าแรงต่อหน่วย68!$D$465</f>
        <v>35</v>
      </c>
      <c r="I24" s="80">
        <f t="shared" si="1"/>
        <v>4136.5625</v>
      </c>
      <c r="J24" s="80">
        <f t="shared" si="2"/>
        <v>11629.65</v>
      </c>
      <c r="K24" s="80"/>
      <c r="L24" s="306"/>
      <c r="M24" s="306"/>
    </row>
    <row r="25" spans="1:19" s="307" customFormat="1" ht="24.75" customHeight="1" x14ac:dyDescent="0.55000000000000004">
      <c r="A25" s="303"/>
      <c r="B25" s="304" t="s">
        <v>211</v>
      </c>
      <c r="C25" s="305"/>
      <c r="D25" s="80">
        <v>94.55</v>
      </c>
      <c r="E25" s="81" t="s">
        <v>44</v>
      </c>
      <c r="F25" s="80">
        <v>0</v>
      </c>
      <c r="G25" s="80">
        <f t="shared" si="0"/>
        <v>0</v>
      </c>
      <c r="H25" s="80">
        <v>15</v>
      </c>
      <c r="I25" s="80">
        <f t="shared" si="1"/>
        <v>1418.25</v>
      </c>
      <c r="J25" s="80">
        <f t="shared" si="2"/>
        <v>1418.25</v>
      </c>
      <c r="K25" s="80"/>
      <c r="L25" s="306"/>
      <c r="M25" s="306"/>
    </row>
    <row r="26" spans="1:19" s="307" customFormat="1" ht="24.75" customHeight="1" x14ac:dyDescent="0.55000000000000004">
      <c r="A26" s="303"/>
      <c r="B26" s="320" t="s">
        <v>212</v>
      </c>
      <c r="C26" s="305"/>
      <c r="D26" s="80">
        <v>94.55</v>
      </c>
      <c r="E26" s="81" t="s">
        <v>44</v>
      </c>
      <c r="F26" s="80">
        <v>158.33000000000001</v>
      </c>
      <c r="G26" s="80">
        <f t="shared" si="0"/>
        <v>14970.101500000001</v>
      </c>
      <c r="H26" s="80">
        <v>35</v>
      </c>
      <c r="I26" s="80">
        <f t="shared" si="1"/>
        <v>3309.25</v>
      </c>
      <c r="J26" s="80">
        <f t="shared" si="2"/>
        <v>18279.351500000001</v>
      </c>
      <c r="K26" s="80"/>
      <c r="L26" s="306"/>
      <c r="M26" s="306"/>
    </row>
    <row r="27" spans="1:19" s="307" customFormat="1" ht="24.75" customHeight="1" x14ac:dyDescent="0.55000000000000004">
      <c r="A27" s="310"/>
      <c r="B27" s="311" t="s">
        <v>213</v>
      </c>
      <c r="C27" s="312"/>
      <c r="D27" s="88">
        <v>94.55</v>
      </c>
      <c r="E27" s="202" t="s">
        <v>44</v>
      </c>
      <c r="F27" s="88">
        <v>834.78</v>
      </c>
      <c r="G27" s="88">
        <f t="shared" si="0"/>
        <v>78928.448999999993</v>
      </c>
      <c r="H27" s="88">
        <v>35</v>
      </c>
      <c r="I27" s="88">
        <f t="shared" si="1"/>
        <v>3309.25</v>
      </c>
      <c r="J27" s="88">
        <f t="shared" si="2"/>
        <v>82237.698999999993</v>
      </c>
      <c r="K27" s="88"/>
      <c r="L27" s="306"/>
      <c r="M27" s="306"/>
    </row>
    <row r="28" spans="1:19" s="307" customFormat="1" ht="24.75" customHeight="1" x14ac:dyDescent="0.55000000000000004">
      <c r="A28" s="310"/>
      <c r="B28" s="311"/>
      <c r="C28" s="312"/>
      <c r="D28" s="88"/>
      <c r="E28" s="202"/>
      <c r="F28" s="88"/>
      <c r="G28" s="88"/>
      <c r="H28" s="88"/>
      <c r="I28" s="88"/>
      <c r="J28" s="88"/>
      <c r="K28" s="88"/>
      <c r="L28" s="306"/>
      <c r="M28" s="306"/>
    </row>
    <row r="29" spans="1:19" s="227" customFormat="1" ht="24.75" customHeight="1" x14ac:dyDescent="0.55000000000000004">
      <c r="A29" s="430" t="s">
        <v>252</v>
      </c>
      <c r="B29" s="431"/>
      <c r="C29" s="431"/>
      <c r="D29" s="431"/>
      <c r="E29" s="432"/>
      <c r="F29" s="212"/>
      <c r="G29" s="212">
        <f>SUM(G13:G28)</f>
        <v>137154.52058726322</v>
      </c>
      <c r="H29" s="212"/>
      <c r="I29" s="212">
        <f t="shared" ref="I29:J29" si="3">SUM(I13:I27)</f>
        <v>22653.720065000001</v>
      </c>
      <c r="J29" s="212">
        <f t="shared" si="3"/>
        <v>159808.24065226322</v>
      </c>
      <c r="K29" s="212"/>
    </row>
    <row r="30" spans="1:19" ht="24.75" customHeight="1" x14ac:dyDescent="0.55000000000000004">
      <c r="M30" s="120"/>
      <c r="N30" s="120"/>
      <c r="O30" s="120"/>
      <c r="P30" s="120"/>
    </row>
    <row r="31" spans="1:19" ht="24.75" customHeight="1" x14ac:dyDescent="0.55000000000000004">
      <c r="M31" s="120"/>
      <c r="N31" s="120"/>
      <c r="O31" s="120"/>
      <c r="P31" s="120"/>
    </row>
    <row r="32" spans="1:19" ht="24.75" customHeight="1" x14ac:dyDescent="0.55000000000000004">
      <c r="M32" s="120"/>
      <c r="N32" s="120"/>
      <c r="O32" s="120"/>
      <c r="P32" s="120"/>
    </row>
    <row r="33" spans="10:16" ht="24.75" customHeight="1" x14ac:dyDescent="0.55000000000000004">
      <c r="M33" s="120"/>
      <c r="N33" s="120"/>
      <c r="O33" s="120"/>
      <c r="P33" s="120"/>
    </row>
    <row r="34" spans="10:16" ht="24.75" customHeight="1" x14ac:dyDescent="0.55000000000000004">
      <c r="M34" s="120"/>
      <c r="N34" s="120"/>
      <c r="O34" s="120"/>
      <c r="P34" s="120"/>
    </row>
    <row r="42" spans="10:16" ht="17.25" customHeight="1" x14ac:dyDescent="0.55000000000000004"/>
    <row r="43" spans="10:16" ht="24.75" customHeight="1" x14ac:dyDescent="0.55000000000000004">
      <c r="J43" s="116"/>
      <c r="K43" s="116"/>
    </row>
    <row r="46" spans="10:16" ht="24.75" customHeight="1" x14ac:dyDescent="0.55000000000000004">
      <c r="J46" s="116"/>
      <c r="K46" s="116"/>
    </row>
    <row r="55" spans="10:11" ht="24.75" customHeight="1" x14ac:dyDescent="0.55000000000000004">
      <c r="K55" s="144" t="s">
        <v>294</v>
      </c>
    </row>
    <row r="56" spans="10:11" ht="24.75" customHeight="1" x14ac:dyDescent="0.55000000000000004">
      <c r="J56" s="116"/>
      <c r="K56" s="116"/>
    </row>
  </sheetData>
  <mergeCells count="12">
    <mergeCell ref="A29:E29"/>
    <mergeCell ref="L10:L11"/>
    <mergeCell ref="A1:K1"/>
    <mergeCell ref="A2:K2"/>
    <mergeCell ref="A3:K3"/>
    <mergeCell ref="B10:C11"/>
    <mergeCell ref="D10:D11"/>
    <mergeCell ref="E10:E11"/>
    <mergeCell ref="F10:G10"/>
    <mergeCell ref="H10:I10"/>
    <mergeCell ref="J10:J11"/>
    <mergeCell ref="K10:K11"/>
  </mergeCells>
  <printOptions horizontalCentered="1"/>
  <pageMargins left="0" right="0" top="0.5" bottom="0.5" header="0.8" footer="0.8"/>
  <pageSetup paperSize="9" scale="60"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D200A-B289-4809-88D4-1AA60129BE9F}">
  <dimension ref="A1:N13"/>
  <sheetViews>
    <sheetView workbookViewId="0">
      <selection activeCell="V22" sqref="V22"/>
    </sheetView>
  </sheetViews>
  <sheetFormatPr defaultRowHeight="12.75" x14ac:dyDescent="0.2"/>
  <cols>
    <col min="7" max="8" width="11" bestFit="1" customWidth="1"/>
    <col min="9" max="9" width="9.42578125" bestFit="1" customWidth="1"/>
  </cols>
  <sheetData>
    <row r="1" spans="1:14" x14ac:dyDescent="0.2">
      <c r="A1">
        <v>4.5</v>
      </c>
      <c r="B1">
        <v>12</v>
      </c>
      <c r="C1">
        <f>A1*B1</f>
        <v>54</v>
      </c>
    </row>
    <row r="2" spans="1:14" x14ac:dyDescent="0.2">
      <c r="A2">
        <v>8.35</v>
      </c>
      <c r="B2">
        <v>7</v>
      </c>
      <c r="C2">
        <f>A2*B2</f>
        <v>58.449999999999996</v>
      </c>
      <c r="G2" t="s">
        <v>175</v>
      </c>
    </row>
    <row r="3" spans="1:14" ht="24" x14ac:dyDescent="0.55000000000000004">
      <c r="C3">
        <f>C1+C2</f>
        <v>112.44999999999999</v>
      </c>
      <c r="F3" t="s">
        <v>177</v>
      </c>
      <c r="G3" s="100">
        <f>0.038*4</f>
        <v>0.152</v>
      </c>
      <c r="H3">
        <f>1098.53+446.34</f>
        <v>1544.87</v>
      </c>
      <c r="I3" s="191">
        <f>G3*H3</f>
        <v>234.82023999999998</v>
      </c>
      <c r="N3" t="s">
        <v>176</v>
      </c>
    </row>
    <row r="4" spans="1:14" ht="24" x14ac:dyDescent="0.55000000000000004">
      <c r="F4" t="s">
        <v>91</v>
      </c>
      <c r="G4" s="167">
        <f>0.05*4</f>
        <v>0.2</v>
      </c>
      <c r="H4" s="167">
        <f>1404.81+717.6+444.6</f>
        <v>2567.0099999999998</v>
      </c>
      <c r="I4" s="191">
        <f t="shared" ref="I4:I7" si="0">G4*H4</f>
        <v>513.40199999999993</v>
      </c>
      <c r="N4">
        <f>15*21</f>
        <v>315</v>
      </c>
    </row>
    <row r="5" spans="1:14" ht="24" x14ac:dyDescent="0.55000000000000004">
      <c r="F5" t="s">
        <v>178</v>
      </c>
      <c r="G5" s="100">
        <f>0.1+0.1+0.05+0.05</f>
        <v>0.3</v>
      </c>
      <c r="H5" s="100">
        <f>419.81+155.4</f>
        <v>575.21</v>
      </c>
      <c r="I5" s="191">
        <f>G5*H5</f>
        <v>172.56300000000002</v>
      </c>
      <c r="N5">
        <f>1.2*108</f>
        <v>129.6</v>
      </c>
    </row>
    <row r="6" spans="1:14" ht="24" x14ac:dyDescent="0.55000000000000004">
      <c r="F6" t="s">
        <v>179</v>
      </c>
      <c r="G6" s="100">
        <f>0.125+0.125+0.075+0.075</f>
        <v>0.4</v>
      </c>
      <c r="H6" s="100">
        <v>995.57</v>
      </c>
      <c r="I6" s="191">
        <f t="shared" si="0"/>
        <v>398.22800000000007</v>
      </c>
      <c r="N6">
        <f>SUM(N4:N5)</f>
        <v>444.6</v>
      </c>
    </row>
    <row r="7" spans="1:14" ht="24" x14ac:dyDescent="0.55000000000000004">
      <c r="A7" t="s">
        <v>174</v>
      </c>
      <c r="F7" t="s">
        <v>180</v>
      </c>
      <c r="G7" s="100">
        <f>0.15+0.1+0.15+0.1</f>
        <v>0.5</v>
      </c>
      <c r="H7" s="100">
        <f>582.04+446.34</f>
        <v>1028.3799999999999</v>
      </c>
      <c r="I7" s="191">
        <f t="shared" si="0"/>
        <v>514.18999999999994</v>
      </c>
    </row>
    <row r="8" spans="1:14" x14ac:dyDescent="0.2">
      <c r="A8">
        <v>1.65</v>
      </c>
      <c r="B8">
        <v>27</v>
      </c>
      <c r="C8">
        <f>A8*B8</f>
        <v>44.55</v>
      </c>
      <c r="H8" s="191"/>
      <c r="I8" s="191">
        <f>SUM(I3:I7)</f>
        <v>1833.2032399999998</v>
      </c>
    </row>
    <row r="9" spans="1:14" x14ac:dyDescent="0.2">
      <c r="A9">
        <v>1.65</v>
      </c>
      <c r="B9">
        <v>72</v>
      </c>
      <c r="C9">
        <f t="shared" ref="C9:C11" si="1">A9*B9</f>
        <v>118.8</v>
      </c>
    </row>
    <row r="10" spans="1:14" x14ac:dyDescent="0.2">
      <c r="A10">
        <v>1.65</v>
      </c>
      <c r="B10">
        <v>27</v>
      </c>
      <c r="C10">
        <f t="shared" si="1"/>
        <v>44.55</v>
      </c>
    </row>
    <row r="11" spans="1:14" x14ac:dyDescent="0.2">
      <c r="A11">
        <f>0.45+0.45+0.3+0.32</f>
        <v>1.52</v>
      </c>
      <c r="B11">
        <v>22</v>
      </c>
      <c r="C11">
        <f t="shared" si="1"/>
        <v>33.44</v>
      </c>
    </row>
    <row r="12" spans="1:14" x14ac:dyDescent="0.2">
      <c r="A12">
        <v>1.65</v>
      </c>
      <c r="B12">
        <v>8.5500000000000007</v>
      </c>
      <c r="C12">
        <f>A12*B12</f>
        <v>14.1075</v>
      </c>
    </row>
    <row r="13" spans="1:14" x14ac:dyDescent="0.2">
      <c r="C13">
        <f>SUM(C8:C12)</f>
        <v>255.44749999999996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9324-E156-4512-94DD-FB40073E8616}">
  <sheetPr>
    <tabColor theme="9" tint="0.59999389629810485"/>
  </sheetPr>
  <dimension ref="A1:C14"/>
  <sheetViews>
    <sheetView workbookViewId="0">
      <selection activeCell="J19" sqref="J19"/>
    </sheetView>
  </sheetViews>
  <sheetFormatPr defaultRowHeight="12.75" x14ac:dyDescent="0.2"/>
  <sheetData>
    <row r="1" spans="1:3" x14ac:dyDescent="0.2">
      <c r="A1">
        <v>1.5</v>
      </c>
      <c r="B1">
        <v>82</v>
      </c>
      <c r="C1">
        <f>A1*B1</f>
        <v>123</v>
      </c>
    </row>
    <row r="2" spans="1:3" x14ac:dyDescent="0.2">
      <c r="A2">
        <v>5</v>
      </c>
      <c r="B2">
        <v>12</v>
      </c>
      <c r="C2">
        <f t="shared" ref="C2:C13" si="0">A2*B2</f>
        <v>60</v>
      </c>
    </row>
    <row r="3" spans="1:3" x14ac:dyDescent="0.2">
      <c r="A3">
        <v>5</v>
      </c>
      <c r="B3">
        <v>5</v>
      </c>
      <c r="C3">
        <f t="shared" si="0"/>
        <v>25</v>
      </c>
    </row>
    <row r="4" spans="1:3" x14ac:dyDescent="0.2">
      <c r="A4">
        <v>1.85</v>
      </c>
      <c r="B4">
        <v>44</v>
      </c>
      <c r="C4">
        <f t="shared" si="0"/>
        <v>81.400000000000006</v>
      </c>
    </row>
    <row r="5" spans="1:3" x14ac:dyDescent="0.2">
      <c r="A5">
        <v>2.4900000000000002</v>
      </c>
      <c r="B5">
        <v>29</v>
      </c>
      <c r="C5">
        <f t="shared" si="0"/>
        <v>72.210000000000008</v>
      </c>
    </row>
    <row r="6" spans="1:3" x14ac:dyDescent="0.2">
      <c r="A6">
        <v>2.5099999999999998</v>
      </c>
      <c r="B6">
        <v>10</v>
      </c>
      <c r="C6">
        <f t="shared" si="0"/>
        <v>25.099999999999998</v>
      </c>
    </row>
    <row r="7" spans="1:3" x14ac:dyDescent="0.2">
      <c r="A7">
        <v>2.54</v>
      </c>
      <c r="B7">
        <v>4</v>
      </c>
      <c r="C7">
        <f t="shared" si="0"/>
        <v>10.16</v>
      </c>
    </row>
    <row r="8" spans="1:3" x14ac:dyDescent="0.2">
      <c r="A8">
        <v>2.85</v>
      </c>
      <c r="B8">
        <v>2</v>
      </c>
      <c r="C8">
        <f t="shared" si="0"/>
        <v>5.7</v>
      </c>
    </row>
    <row r="9" spans="1:3" x14ac:dyDescent="0.2">
      <c r="A9">
        <v>3.17</v>
      </c>
      <c r="B9">
        <v>5</v>
      </c>
      <c r="C9">
        <f t="shared" si="0"/>
        <v>15.85</v>
      </c>
    </row>
    <row r="10" spans="1:3" x14ac:dyDescent="0.2">
      <c r="A10">
        <v>3.18</v>
      </c>
      <c r="B10">
        <v>7</v>
      </c>
      <c r="C10">
        <f t="shared" si="0"/>
        <v>22.26</v>
      </c>
    </row>
    <row r="11" spans="1:3" x14ac:dyDescent="0.2">
      <c r="A11">
        <v>0.22</v>
      </c>
      <c r="B11">
        <v>4</v>
      </c>
      <c r="C11">
        <f t="shared" si="0"/>
        <v>0.88</v>
      </c>
    </row>
    <row r="12" spans="1:3" x14ac:dyDescent="0.2">
      <c r="A12">
        <v>0.53</v>
      </c>
      <c r="B12">
        <v>4</v>
      </c>
      <c r="C12">
        <f t="shared" si="0"/>
        <v>2.12</v>
      </c>
    </row>
    <row r="13" spans="1:3" x14ac:dyDescent="0.2">
      <c r="A13">
        <v>1.33</v>
      </c>
      <c r="B13">
        <v>2</v>
      </c>
      <c r="C13">
        <f t="shared" si="0"/>
        <v>2.66</v>
      </c>
    </row>
    <row r="14" spans="1:3" x14ac:dyDescent="0.2">
      <c r="C14">
        <f>SUM(C1:C13)</f>
        <v>446.34000000000009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Props1.xml><?xml version="1.0" encoding="utf-8"?>
<ds:datastoreItem xmlns:ds="http://schemas.openxmlformats.org/officeDocument/2006/customXml" ds:itemID="{8A456063-1203-4D6D-ABA3-BE802E086F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68D7EC-76D4-4E2E-8D92-E1553553D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E7E04A-2400-459F-AE95-5FB4C7C95676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fdc986c5-fc3b-4846-9a97-98559a28de8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26</vt:i4>
      </vt:variant>
    </vt:vector>
  </HeadingPairs>
  <TitlesOfParts>
    <vt:vector size="46" baseType="lpstr">
      <vt:lpstr>ปร.4</vt:lpstr>
      <vt:lpstr>ปร.3</vt:lpstr>
      <vt:lpstr>แบบแสดงเหตุผล</vt:lpstr>
      <vt:lpstr>ปร.1(ก)</vt:lpstr>
      <vt:lpstr>1.โครงสร้างกันสาดชั้นล่าง</vt:lpstr>
      <vt:lpstr>งวดงาน01</vt:lpstr>
      <vt:lpstr>Sheet2</vt:lpstr>
      <vt:lpstr>Sheet1</vt:lpstr>
      <vt:lpstr>Sheet3</vt:lpstr>
      <vt:lpstr>งวดงานล่าสุด</vt:lpstr>
      <vt:lpstr>2.งานรื้อถอนบริเวณชั้นดาดฟ้า</vt:lpstr>
      <vt:lpstr>3.งานปรับปรุงหลังคาชั้นดาดฟ้า</vt:lpstr>
      <vt:lpstr>4.งานซ่อมแซมต่างๆภายในอาคาร</vt:lpstr>
      <vt:lpstr>5.งานระบบไฟฟ้า</vt:lpstr>
      <vt:lpstr>6.งานเปลี่ยนหน้าต่างเดิม</vt:lpstr>
      <vt:lpstr>7.งานสกิมผิว</vt:lpstr>
      <vt:lpstr>8.งานกันสาดโครงเหล็ก</vt:lpstr>
      <vt:lpstr>9.งานรางน้ำหน้าตึกศึกษาทั่วไป</vt:lpstr>
      <vt:lpstr>Sheet5</vt:lpstr>
      <vt:lpstr>Sheet4</vt:lpstr>
      <vt:lpstr>'1.โครงสร้างกันสาดชั้นล่าง'!Print_Area</vt:lpstr>
      <vt:lpstr>'2.งานรื้อถอนบริเวณชั้นดาดฟ้า'!Print_Area</vt:lpstr>
      <vt:lpstr>'3.งานปรับปรุงหลังคาชั้นดาดฟ้า'!Print_Area</vt:lpstr>
      <vt:lpstr>'4.งานซ่อมแซมต่างๆภายในอาคาร'!Print_Area</vt:lpstr>
      <vt:lpstr>'5.งานระบบไฟฟ้า'!Print_Area</vt:lpstr>
      <vt:lpstr>'6.งานเปลี่ยนหน้าต่างเดิม'!Print_Area</vt:lpstr>
      <vt:lpstr>'7.งานสกิมผิว'!Print_Area</vt:lpstr>
      <vt:lpstr>'8.งานกันสาดโครงเหล็ก'!Print_Area</vt:lpstr>
      <vt:lpstr>'9.งานรางน้ำหน้าตึกศึกษาทั่วไป'!Print_Area</vt:lpstr>
      <vt:lpstr>แบบแสดงเหตุผล!Print_Area</vt:lpstr>
      <vt:lpstr>งวดงาน01!Print_Area</vt:lpstr>
      <vt:lpstr>งวดงานล่าสุด!Print_Area</vt:lpstr>
      <vt:lpstr>'ปร.1(ก)'!Print_Area</vt:lpstr>
      <vt:lpstr>ปร.3!Print_Area</vt:lpstr>
      <vt:lpstr>ปร.4!Print_Area</vt:lpstr>
      <vt:lpstr>'1.โครงสร้างกันสาดชั้นล่าง'!Print_Titles</vt:lpstr>
      <vt:lpstr>'2.งานรื้อถอนบริเวณชั้นดาดฟ้า'!Print_Titles</vt:lpstr>
      <vt:lpstr>'3.งานปรับปรุงหลังคาชั้นดาดฟ้า'!Print_Titles</vt:lpstr>
      <vt:lpstr>'4.งานซ่อมแซมต่างๆภายในอาคาร'!Print_Titles</vt:lpstr>
      <vt:lpstr>'5.งานระบบไฟฟ้า'!Print_Titles</vt:lpstr>
      <vt:lpstr>'6.งานเปลี่ยนหน้าต่างเดิม'!Print_Titles</vt:lpstr>
      <vt:lpstr>'7.งานสกิมผิว'!Print_Titles</vt:lpstr>
      <vt:lpstr>'8.งานกันสาดโครงเหล็ก'!Print_Titles</vt:lpstr>
      <vt:lpstr>'9.งานรางน้ำหน้าตึกศึกษาทั่วไป'!Print_Titles</vt:lpstr>
      <vt:lpstr>งวดงาน01!Print_Titles</vt:lpstr>
      <vt:lpstr>งวดงานล่าสุด!Print_Titles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WincoolV4</dc:creator>
  <cp:keywords/>
  <dc:description/>
  <cp:lastModifiedBy>เจนจิรา เย็นใจ</cp:lastModifiedBy>
  <cp:revision/>
  <cp:lastPrinted>2026-07-02T02:16:10Z</cp:lastPrinted>
  <dcterms:created xsi:type="dcterms:W3CDTF">2009-01-06T16:24:10Z</dcterms:created>
  <dcterms:modified xsi:type="dcterms:W3CDTF">2026-07-06T09:57:45Z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