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่อสร้างปีงบประมาณ 2569\ปรับปรุงสำนักงานคณะวิศวกรรมศาสตร์ ต.ช้างเผือก อ.เมืองเชียงใหม่ จ.เชียงใหม่ 1 รายการ\"/>
    </mc:Choice>
  </mc:AlternateContent>
  <xr:revisionPtr revIDLastSave="0" documentId="13_ncr:1_{654A68B6-FA8E-4FFC-B8CF-5F1699BA58F0}" xr6:coauthVersionLast="47" xr6:coauthVersionMax="47" xr10:uidLastSave="{00000000-0000-0000-0000-000000000000}"/>
  <bookViews>
    <workbookView xWindow="-120" yWindow="-120" windowWidth="38640" windowHeight="21120" activeTab="10" xr2:uid="{00000000-000D-0000-FFFF-FFFF00000000}"/>
  </bookViews>
  <sheets>
    <sheet name="Factor F" sheetId="15" r:id="rId1"/>
    <sheet name="ปร 6" sheetId="9" r:id="rId2"/>
    <sheet name="แบบ ปร.5 ก" sheetId="2" r:id="rId3"/>
    <sheet name="แบบ ปร.5 ข" sheetId="21" r:id="rId4"/>
    <sheet name="ปร.4 ก" sheetId="14" r:id="rId5"/>
    <sheet name="ปร.4 ข" sheetId="20" r:id="rId6"/>
    <sheet name="โครงสร้าง" sheetId="1" r:id="rId7"/>
    <sheet name="สถาปัตยกรรม" sheetId="11" r:id="rId8"/>
    <sheet name="ไฟฟ้า" sheetId="12" r:id="rId9"/>
    <sheet name="สุขาภิบาล" sheetId="18" r:id="rId10"/>
    <sheet name="ครุภัณฑ์" sheetId="19" r:id="rId11"/>
    <sheet name="แหล่งราคา" sheetId="13" r:id="rId12"/>
    <sheet name="หามวลรวม" sheetId="17" r:id="rId13"/>
  </sheets>
  <externalReferences>
    <externalReference r:id="rId14"/>
  </externalReferences>
  <definedNames>
    <definedName name="_xlnm.Print_Area" localSheetId="2">'แบบ ปร.5 ก'!$A$1:$G$40</definedName>
    <definedName name="_xlnm.Print_Area" localSheetId="3">'แบบ ปร.5 ข'!$A$1:$G$40</definedName>
    <definedName name="_xlnm.Print_Area" localSheetId="6">โครงสร้าง!$A$1:$J$116</definedName>
    <definedName name="_xlnm.Print_Area" localSheetId="8">ไฟฟ้า!$A$1:$J$61</definedName>
    <definedName name="_xlnm.Print_Area" localSheetId="10">ครุภัณฑ์!$A$1:$J$59</definedName>
    <definedName name="_xlnm.Print_Area" localSheetId="1">'ปร 6'!$A$1:$G$35</definedName>
    <definedName name="_xlnm.Print_Area" localSheetId="4">'ปร.4 ก'!$A$1:$G$41</definedName>
    <definedName name="_xlnm.Print_Area" localSheetId="5">'ปร.4 ข'!$A$1:$G$41</definedName>
    <definedName name="_xlnm.Print_Area" localSheetId="7">สถาปัตยกรรม!$A$1:$J$108</definedName>
    <definedName name="_xlnm.Print_Area" localSheetId="9">สุขาภิบาล!$A$1:$J$113</definedName>
    <definedName name="_xlnm.Print_Titles" localSheetId="6">โครงสร้าง!$1:$8</definedName>
    <definedName name="_xlnm.Print_Titles" localSheetId="7">สถาปัตยกรรม!$1:$8</definedName>
    <definedName name="_xlnm.Print_Titles" localSheetId="9">สุขาภิบาล!$1:$8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20" l="1"/>
  <c r="F11" i="20"/>
  <c r="D15" i="2"/>
  <c r="B12" i="14"/>
  <c r="B11" i="14"/>
  <c r="B14" i="14"/>
  <c r="B13" i="14"/>
  <c r="F14" i="14"/>
  <c r="E14" i="14"/>
  <c r="D14" i="14"/>
  <c r="F13" i="14"/>
  <c r="E13" i="14"/>
  <c r="D13" i="14"/>
  <c r="I12" i="14"/>
  <c r="I13" i="14"/>
  <c r="I14" i="14"/>
  <c r="F12" i="14"/>
  <c r="E12" i="14"/>
  <c r="D12" i="14"/>
  <c r="I11" i="14"/>
  <c r="F11" i="14"/>
  <c r="E11" i="14"/>
  <c r="D11" i="14"/>
  <c r="H90" i="1"/>
  <c r="I90" i="1"/>
  <c r="I64" i="1"/>
  <c r="I65" i="1"/>
  <c r="I66" i="1"/>
  <c r="I67" i="1"/>
  <c r="I70" i="1"/>
  <c r="I71" i="1"/>
  <c r="I72" i="1"/>
  <c r="I73" i="1"/>
  <c r="I74" i="1"/>
  <c r="I75" i="1"/>
  <c r="I76" i="1"/>
  <c r="I77" i="1"/>
  <c r="I80" i="1"/>
  <c r="I81" i="1"/>
  <c r="I82" i="1"/>
  <c r="I83" i="1"/>
  <c r="I84" i="1"/>
  <c r="I85" i="1"/>
  <c r="I88" i="1"/>
  <c r="I89" i="1"/>
  <c r="H64" i="1"/>
  <c r="H65" i="1"/>
  <c r="H66" i="1"/>
  <c r="H67" i="1"/>
  <c r="H70" i="1"/>
  <c r="H71" i="1"/>
  <c r="H72" i="1"/>
  <c r="H73" i="1"/>
  <c r="H74" i="1"/>
  <c r="H75" i="1"/>
  <c r="H76" i="1"/>
  <c r="H77" i="1"/>
  <c r="H80" i="1"/>
  <c r="H81" i="1"/>
  <c r="H82" i="1"/>
  <c r="H83" i="1"/>
  <c r="H84" i="1"/>
  <c r="H85" i="1"/>
  <c r="H88" i="1"/>
  <c r="H89" i="1"/>
  <c r="F64" i="1"/>
  <c r="F65" i="1"/>
  <c r="F66" i="1"/>
  <c r="F67" i="1"/>
  <c r="F70" i="1"/>
  <c r="F71" i="1"/>
  <c r="F72" i="1"/>
  <c r="F73" i="1"/>
  <c r="F74" i="1"/>
  <c r="F75" i="1"/>
  <c r="F76" i="1"/>
  <c r="F77" i="1"/>
  <c r="F80" i="1"/>
  <c r="F81" i="1"/>
  <c r="F82" i="1"/>
  <c r="F83" i="1"/>
  <c r="F84" i="1"/>
  <c r="F85" i="1"/>
  <c r="F88" i="1"/>
  <c r="F89" i="1"/>
  <c r="I13" i="1"/>
  <c r="I14" i="1"/>
  <c r="I15" i="1"/>
  <c r="I16" i="1"/>
  <c r="I17" i="1"/>
  <c r="I18" i="1"/>
  <c r="I19" i="1"/>
  <c r="I20" i="1"/>
  <c r="I21" i="1"/>
  <c r="I22" i="1"/>
  <c r="I23" i="1"/>
  <c r="I24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2" i="1"/>
  <c r="I43" i="1"/>
  <c r="I44" i="1"/>
  <c r="I45" i="1"/>
  <c r="I46" i="1"/>
  <c r="I47" i="1"/>
  <c r="I48" i="1"/>
  <c r="I49" i="1"/>
  <c r="I50" i="1"/>
  <c r="I51" i="1"/>
  <c r="I52" i="1"/>
  <c r="I53" i="1"/>
  <c r="H13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2" i="1"/>
  <c r="H43" i="1"/>
  <c r="H44" i="1"/>
  <c r="H45" i="1"/>
  <c r="H46" i="1"/>
  <c r="H47" i="1"/>
  <c r="H48" i="1"/>
  <c r="H49" i="1"/>
  <c r="H50" i="1"/>
  <c r="H51" i="1"/>
  <c r="H52" i="1"/>
  <c r="H53" i="1"/>
  <c r="F13" i="1"/>
  <c r="F14" i="1"/>
  <c r="F15" i="1"/>
  <c r="F16" i="1"/>
  <c r="F17" i="1"/>
  <c r="F18" i="1"/>
  <c r="F19" i="1"/>
  <c r="F20" i="1"/>
  <c r="F21" i="1"/>
  <c r="F22" i="1"/>
  <c r="F23" i="1"/>
  <c r="F24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2" i="1"/>
  <c r="F43" i="1"/>
  <c r="F44" i="1"/>
  <c r="F45" i="1"/>
  <c r="F46" i="1"/>
  <c r="F47" i="1"/>
  <c r="F48" i="1"/>
  <c r="F49" i="1"/>
  <c r="F50" i="1"/>
  <c r="F51" i="1"/>
  <c r="F52" i="1"/>
  <c r="F53" i="1"/>
  <c r="H96" i="11"/>
  <c r="I96" i="11"/>
  <c r="I78" i="11"/>
  <c r="I79" i="11"/>
  <c r="I80" i="11"/>
  <c r="I81" i="11"/>
  <c r="I82" i="11"/>
  <c r="I83" i="11"/>
  <c r="I84" i="11"/>
  <c r="I85" i="11"/>
  <c r="I86" i="11"/>
  <c r="I89" i="11"/>
  <c r="I92" i="11"/>
  <c r="I93" i="11"/>
  <c r="I94" i="11"/>
  <c r="H78" i="11"/>
  <c r="H79" i="11"/>
  <c r="H80" i="11"/>
  <c r="H81" i="11"/>
  <c r="H82" i="11"/>
  <c r="H83" i="11"/>
  <c r="H84" i="11"/>
  <c r="H85" i="11"/>
  <c r="H86" i="11"/>
  <c r="H89" i="11"/>
  <c r="H92" i="11"/>
  <c r="H93" i="11"/>
  <c r="H94" i="11"/>
  <c r="F78" i="11"/>
  <c r="F79" i="11"/>
  <c r="F80" i="11"/>
  <c r="F81" i="11"/>
  <c r="F82" i="11"/>
  <c r="F83" i="11"/>
  <c r="F84" i="11"/>
  <c r="F85" i="11"/>
  <c r="F86" i="11"/>
  <c r="F89" i="11"/>
  <c r="F92" i="11"/>
  <c r="F93" i="11"/>
  <c r="F94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I12" i="11"/>
  <c r="I13" i="11"/>
  <c r="I14" i="11"/>
  <c r="I15" i="11"/>
  <c r="I18" i="11"/>
  <c r="I19" i="11"/>
  <c r="I20" i="11"/>
  <c r="I21" i="11"/>
  <c r="I22" i="11"/>
  <c r="I23" i="11"/>
  <c r="I24" i="11"/>
  <c r="I25" i="11"/>
  <c r="I26" i="11"/>
  <c r="I27" i="11"/>
  <c r="I29" i="11"/>
  <c r="I30" i="11"/>
  <c r="I34" i="11"/>
  <c r="I35" i="11"/>
  <c r="I36" i="11"/>
  <c r="I38" i="11"/>
  <c r="I41" i="11"/>
  <c r="I42" i="11"/>
  <c r="I43" i="11"/>
  <c r="I44" i="11"/>
  <c r="H12" i="11"/>
  <c r="H13" i="11"/>
  <c r="H14" i="11"/>
  <c r="H15" i="11"/>
  <c r="H18" i="11"/>
  <c r="H19" i="11"/>
  <c r="H20" i="11"/>
  <c r="H21" i="11"/>
  <c r="H22" i="11"/>
  <c r="H23" i="11"/>
  <c r="H24" i="11"/>
  <c r="H25" i="11"/>
  <c r="H26" i="11"/>
  <c r="H27" i="11"/>
  <c r="H29" i="11"/>
  <c r="H30" i="11"/>
  <c r="H34" i="11"/>
  <c r="H35" i="11"/>
  <c r="H36" i="11"/>
  <c r="H38" i="11"/>
  <c r="H41" i="11"/>
  <c r="H42" i="11"/>
  <c r="H43" i="11"/>
  <c r="H44" i="11"/>
  <c r="F12" i="11"/>
  <c r="F13" i="11"/>
  <c r="F14" i="11"/>
  <c r="F15" i="11"/>
  <c r="F18" i="11"/>
  <c r="F19" i="11"/>
  <c r="F20" i="11"/>
  <c r="F21" i="11"/>
  <c r="F22" i="11"/>
  <c r="F23" i="11"/>
  <c r="F24" i="11"/>
  <c r="F25" i="11"/>
  <c r="F26" i="11"/>
  <c r="F27" i="11"/>
  <c r="F29" i="11"/>
  <c r="F30" i="11"/>
  <c r="F34" i="11"/>
  <c r="F35" i="11"/>
  <c r="F36" i="11"/>
  <c r="F38" i="11"/>
  <c r="F41" i="11"/>
  <c r="F42" i="11"/>
  <c r="F43" i="11"/>
  <c r="F44" i="11"/>
  <c r="H34" i="12"/>
  <c r="I34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H101" i="18"/>
  <c r="I101" i="18"/>
  <c r="J101" i="18"/>
  <c r="F68" i="18"/>
  <c r="H68" i="18"/>
  <c r="I68" i="18"/>
  <c r="I63" i="18"/>
  <c r="I64" i="18"/>
  <c r="I65" i="18"/>
  <c r="I66" i="18"/>
  <c r="I69" i="18"/>
  <c r="I70" i="18"/>
  <c r="I71" i="18"/>
  <c r="I72" i="18"/>
  <c r="I73" i="18"/>
  <c r="I76" i="18"/>
  <c r="I77" i="18"/>
  <c r="I78" i="18"/>
  <c r="I79" i="18"/>
  <c r="I81" i="18"/>
  <c r="I82" i="18"/>
  <c r="I83" i="18"/>
  <c r="I84" i="18"/>
  <c r="I85" i="18"/>
  <c r="I88" i="18"/>
  <c r="I89" i="18"/>
  <c r="I90" i="18"/>
  <c r="I91" i="18"/>
  <c r="I92" i="18"/>
  <c r="I94" i="18"/>
  <c r="I95" i="18"/>
  <c r="I97" i="18"/>
  <c r="I99" i="18"/>
  <c r="H63" i="18"/>
  <c r="H64" i="18"/>
  <c r="H65" i="18"/>
  <c r="H66" i="18"/>
  <c r="H69" i="18"/>
  <c r="H70" i="18"/>
  <c r="H71" i="18"/>
  <c r="H72" i="18"/>
  <c r="H73" i="18"/>
  <c r="H76" i="18"/>
  <c r="H77" i="18"/>
  <c r="H78" i="18"/>
  <c r="H79" i="18"/>
  <c r="H81" i="18"/>
  <c r="H82" i="18"/>
  <c r="H83" i="18"/>
  <c r="H84" i="18"/>
  <c r="H85" i="18"/>
  <c r="H88" i="18"/>
  <c r="H89" i="18"/>
  <c r="H90" i="18"/>
  <c r="H91" i="18"/>
  <c r="H92" i="18"/>
  <c r="H94" i="18"/>
  <c r="H95" i="18"/>
  <c r="H97" i="18"/>
  <c r="H99" i="18"/>
  <c r="F63" i="18"/>
  <c r="F64" i="18"/>
  <c r="F65" i="18"/>
  <c r="F66" i="18"/>
  <c r="F69" i="18"/>
  <c r="F70" i="18"/>
  <c r="F71" i="18"/>
  <c r="F72" i="18"/>
  <c r="F73" i="18"/>
  <c r="F76" i="18"/>
  <c r="F77" i="18"/>
  <c r="F78" i="18"/>
  <c r="F79" i="18"/>
  <c r="F80" i="18"/>
  <c r="F81" i="18"/>
  <c r="F82" i="18"/>
  <c r="F83" i="18"/>
  <c r="F84" i="18"/>
  <c r="F85" i="18"/>
  <c r="F88" i="18"/>
  <c r="F89" i="18"/>
  <c r="F90" i="18"/>
  <c r="F91" i="18"/>
  <c r="F92" i="18"/>
  <c r="F93" i="18"/>
  <c r="F94" i="18"/>
  <c r="F95" i="18"/>
  <c r="F97" i="18"/>
  <c r="F99" i="18"/>
  <c r="I13" i="18"/>
  <c r="I14" i="18"/>
  <c r="I15" i="18"/>
  <c r="I16" i="18"/>
  <c r="I17" i="18"/>
  <c r="I18" i="18"/>
  <c r="I19" i="18"/>
  <c r="I20" i="18"/>
  <c r="I22" i="18"/>
  <c r="I23" i="18"/>
  <c r="I24" i="18"/>
  <c r="I25" i="18"/>
  <c r="I26" i="18"/>
  <c r="I30" i="18"/>
  <c r="I31" i="18"/>
  <c r="I32" i="18"/>
  <c r="I33" i="18"/>
  <c r="I34" i="18"/>
  <c r="I35" i="18"/>
  <c r="I37" i="18"/>
  <c r="I38" i="18"/>
  <c r="I39" i="18"/>
  <c r="I43" i="18"/>
  <c r="I44" i="18"/>
  <c r="I45" i="18"/>
  <c r="I46" i="18"/>
  <c r="H13" i="18"/>
  <c r="H14" i="18"/>
  <c r="H15" i="18"/>
  <c r="H16" i="18"/>
  <c r="H17" i="18"/>
  <c r="H18" i="18"/>
  <c r="H19" i="18"/>
  <c r="H20" i="18"/>
  <c r="H22" i="18"/>
  <c r="H23" i="18"/>
  <c r="H24" i="18"/>
  <c r="H25" i="18"/>
  <c r="H26" i="18"/>
  <c r="H30" i="18"/>
  <c r="H31" i="18"/>
  <c r="H32" i="18"/>
  <c r="H33" i="18"/>
  <c r="H34" i="18"/>
  <c r="H35" i="18"/>
  <c r="H37" i="18"/>
  <c r="H38" i="18"/>
  <c r="H39" i="18"/>
  <c r="H43" i="18"/>
  <c r="H44" i="18"/>
  <c r="H45" i="18"/>
  <c r="H46" i="18"/>
  <c r="F23" i="18"/>
  <c r="F24" i="18"/>
  <c r="F25" i="18"/>
  <c r="F26" i="18"/>
  <c r="F30" i="18"/>
  <c r="F31" i="18"/>
  <c r="F32" i="18"/>
  <c r="F36" i="18"/>
  <c r="F37" i="18"/>
  <c r="F38" i="18"/>
  <c r="F39" i="18"/>
  <c r="F43" i="18"/>
  <c r="F13" i="18"/>
  <c r="F14" i="18"/>
  <c r="F15" i="18"/>
  <c r="F16" i="18"/>
  <c r="F17" i="18"/>
  <c r="F22" i="18"/>
  <c r="H22" i="19"/>
  <c r="H21" i="19"/>
  <c r="H15" i="19"/>
  <c r="I15" i="19"/>
  <c r="J15" i="19"/>
  <c r="E83" i="18" l="1"/>
  <c r="E78" i="18"/>
  <c r="E90" i="18" s="1"/>
  <c r="E32" i="1"/>
  <c r="E48" i="1" s="1"/>
  <c r="G43" i="18" l="1"/>
  <c r="G32" i="18"/>
  <c r="G31" i="18"/>
  <c r="G30" i="18"/>
  <c r="G12" i="18"/>
  <c r="G17" i="18"/>
  <c r="G16" i="18"/>
  <c r="G15" i="18"/>
  <c r="G14" i="18"/>
  <c r="G13" i="18"/>
  <c r="E27" i="1"/>
  <c r="P387" i="13" l="1"/>
  <c r="S70" i="1"/>
  <c r="L66" i="1"/>
  <c r="M66" i="1" s="1"/>
  <c r="L67" i="1"/>
  <c r="M67" i="1" s="1"/>
  <c r="G90" i="18"/>
  <c r="G82" i="18"/>
  <c r="G92" i="18" s="1"/>
  <c r="C63" i="18"/>
  <c r="G89" i="11"/>
  <c r="E38" i="11"/>
  <c r="G30" i="11"/>
  <c r="G36" i="11" s="1"/>
  <c r="G26" i="11"/>
  <c r="G88" i="1"/>
  <c r="G38" i="1"/>
  <c r="G33" i="1"/>
  <c r="G49" i="1" s="1"/>
  <c r="G30" i="1"/>
  <c r="G31" i="1"/>
  <c r="G47" i="1" s="1"/>
  <c r="G29" i="1"/>
  <c r="G45" i="1" s="1"/>
  <c r="G46" i="1" s="1"/>
  <c r="G27" i="1"/>
  <c r="G43" i="1" s="1"/>
  <c r="G66" i="1" s="1"/>
  <c r="G24" i="1"/>
  <c r="G39" i="1" s="1"/>
  <c r="L12" i="19" l="1"/>
  <c r="L11" i="19"/>
  <c r="E94" i="18"/>
  <c r="E80" i="18"/>
  <c r="E93" i="18" s="1"/>
  <c r="E43" i="1"/>
  <c r="E37" i="1"/>
  <c r="E53" i="1" s="1"/>
  <c r="E30" i="1"/>
  <c r="E47" i="1" s="1"/>
  <c r="E31" i="1"/>
  <c r="E29" i="1"/>
  <c r="E46" i="1" s="1"/>
  <c r="G73" i="18" l="1"/>
  <c r="E69" i="18"/>
  <c r="F14" i="19"/>
  <c r="I14" i="19" s="1"/>
  <c r="F13" i="19"/>
  <c r="I13" i="19" s="1"/>
  <c r="F12" i="19"/>
  <c r="I12" i="19" s="1"/>
  <c r="F11" i="19"/>
  <c r="I11" i="19" s="1"/>
  <c r="K10" i="19"/>
  <c r="G81" i="18"/>
  <c r="G80" i="18"/>
  <c r="H80" i="18" s="1"/>
  <c r="I80" i="18" s="1"/>
  <c r="G79" i="18"/>
  <c r="E79" i="18"/>
  <c r="G77" i="18"/>
  <c r="G76" i="18"/>
  <c r="H62" i="18"/>
  <c r="F62" i="18"/>
  <c r="E45" i="18"/>
  <c r="F45" i="18" s="1"/>
  <c r="H12" i="18"/>
  <c r="F12" i="18"/>
  <c r="E91" i="18" l="1"/>
  <c r="G89" i="18"/>
  <c r="G88" i="18"/>
  <c r="G91" i="18"/>
  <c r="G93" i="18"/>
  <c r="H93" i="18" s="1"/>
  <c r="I93" i="18" s="1"/>
  <c r="E81" i="18"/>
  <c r="F15" i="19"/>
  <c r="I62" i="18"/>
  <c r="I12" i="18"/>
  <c r="E18" i="18"/>
  <c r="F18" i="18" s="1"/>
  <c r="E35" i="18"/>
  <c r="F35" i="18" s="1"/>
  <c r="G45" i="18"/>
  <c r="E19" i="18"/>
  <c r="F19" i="18" s="1"/>
  <c r="E20" i="18"/>
  <c r="F20" i="18" s="1"/>
  <c r="E33" i="18"/>
  <c r="F33" i="18" s="1"/>
  <c r="E46" i="18"/>
  <c r="F46" i="18" s="1"/>
  <c r="E34" i="18"/>
  <c r="F34" i="18" s="1"/>
  <c r="E44" i="18"/>
  <c r="F44" i="18" s="1"/>
  <c r="F101" i="18" l="1"/>
  <c r="G18" i="18"/>
  <c r="G35" i="18"/>
  <c r="G20" i="18"/>
  <c r="G44" i="18"/>
  <c r="G19" i="18"/>
  <c r="G46" i="18"/>
  <c r="G34" i="18"/>
  <c r="G33" i="18"/>
  <c r="L22" i="1" l="1"/>
  <c r="N38" i="1"/>
  <c r="O38" i="1" s="1"/>
  <c r="L38" i="1"/>
  <c r="L23" i="1"/>
  <c r="M23" i="1" s="1"/>
  <c r="L18" i="11" l="1"/>
  <c r="C44" i="11" l="1"/>
  <c r="L24" i="11" l="1"/>
  <c r="M24" i="11"/>
  <c r="C35" i="11"/>
  <c r="R94" i="11"/>
  <c r="O93" i="11"/>
  <c r="M93" i="11"/>
  <c r="N93" i="11"/>
  <c r="L93" i="11"/>
  <c r="O92" i="11"/>
  <c r="N92" i="11"/>
  <c r="M92" i="11"/>
  <c r="L92" i="11"/>
  <c r="S75" i="1"/>
  <c r="Q75" i="1"/>
  <c r="L75" i="1"/>
  <c r="M71" i="1"/>
  <c r="L71" i="1"/>
  <c r="N70" i="1"/>
  <c r="O70" i="1" s="1"/>
  <c r="P70" i="1" s="1"/>
  <c r="F18" i="19"/>
  <c r="F19" i="19"/>
  <c r="F20" i="19"/>
  <c r="H18" i="19"/>
  <c r="H19" i="19"/>
  <c r="H20" i="19"/>
  <c r="K17" i="19"/>
  <c r="M38" i="1"/>
  <c r="C19" i="11"/>
  <c r="E11" i="20"/>
  <c r="E14" i="20" s="1"/>
  <c r="N74" i="1"/>
  <c r="M74" i="1"/>
  <c r="L74" i="1"/>
  <c r="L73" i="1"/>
  <c r="M73" i="1" s="1"/>
  <c r="O73" i="1" s="1"/>
  <c r="P73" i="1" s="1"/>
  <c r="O72" i="1"/>
  <c r="P72" i="1" s="1"/>
  <c r="G27" i="11"/>
  <c r="G15" i="11"/>
  <c r="C34" i="11"/>
  <c r="C43" i="11"/>
  <c r="C41" i="11"/>
  <c r="N28" i="11"/>
  <c r="M27" i="11"/>
  <c r="N27" i="11" s="1"/>
  <c r="C27" i="11" s="1"/>
  <c r="M26" i="11"/>
  <c r="L26" i="11"/>
  <c r="M25" i="11"/>
  <c r="L25" i="11"/>
  <c r="C23" i="11"/>
  <c r="M18" i="11"/>
  <c r="M21" i="11" s="1"/>
  <c r="H76" i="11"/>
  <c r="F76" i="11"/>
  <c r="C63" i="11"/>
  <c r="C62" i="11"/>
  <c r="C61" i="11"/>
  <c r="C60" i="11"/>
  <c r="M29" i="11"/>
  <c r="L29" i="11"/>
  <c r="L15" i="11"/>
  <c r="N15" i="11" s="1"/>
  <c r="C15" i="11" s="1"/>
  <c r="L14" i="11"/>
  <c r="M14" i="11"/>
  <c r="N14" i="11" s="1"/>
  <c r="C14" i="11" s="1"/>
  <c r="M13" i="11"/>
  <c r="N13" i="11" s="1"/>
  <c r="C13" i="11" s="1"/>
  <c r="L12" i="11"/>
  <c r="N12" i="11" s="1"/>
  <c r="C12" i="11" s="1"/>
  <c r="M11" i="11"/>
  <c r="L11" i="11"/>
  <c r="L73" i="11"/>
  <c r="M73" i="11" s="1"/>
  <c r="E73" i="11" s="1"/>
  <c r="L72" i="11"/>
  <c r="M72" i="11" s="1"/>
  <c r="E72" i="11" s="1"/>
  <c r="L71" i="11"/>
  <c r="M71" i="11" s="1"/>
  <c r="E71" i="11" s="1"/>
  <c r="L70" i="11"/>
  <c r="M70" i="11" s="1"/>
  <c r="E70" i="11" s="1"/>
  <c r="L69" i="11"/>
  <c r="M69" i="11" s="1"/>
  <c r="E69" i="11" s="1"/>
  <c r="L68" i="11"/>
  <c r="M68" i="11" s="1"/>
  <c r="E68" i="11" s="1"/>
  <c r="L67" i="11"/>
  <c r="M67" i="11" s="1"/>
  <c r="E67" i="11" s="1"/>
  <c r="L66" i="11"/>
  <c r="M66" i="11" s="1"/>
  <c r="E66" i="11" s="1"/>
  <c r="L65" i="11"/>
  <c r="M65" i="11" s="1"/>
  <c r="E65" i="11" s="1"/>
  <c r="L64" i="11"/>
  <c r="M64" i="11" s="1"/>
  <c r="E64" i="11" s="1"/>
  <c r="L63" i="11"/>
  <c r="M63" i="11" s="1"/>
  <c r="E63" i="11" s="1"/>
  <c r="L62" i="11"/>
  <c r="M62" i="11" s="1"/>
  <c r="E62" i="11" s="1"/>
  <c r="L61" i="11"/>
  <c r="M61" i="11" s="1"/>
  <c r="E61" i="11" s="1"/>
  <c r="L60" i="11"/>
  <c r="M60" i="11" s="1"/>
  <c r="E60" i="11" s="1"/>
  <c r="O82" i="1"/>
  <c r="R82" i="1" s="1"/>
  <c r="S82" i="1" s="1"/>
  <c r="N81" i="1"/>
  <c r="R81" i="1" s="1"/>
  <c r="S81" i="1" s="1"/>
  <c r="L80" i="1"/>
  <c r="O376" i="13"/>
  <c r="P362" i="13"/>
  <c r="P363" i="13"/>
  <c r="L339" i="13"/>
  <c r="G321" i="13"/>
  <c r="I319" i="13"/>
  <c r="F915" i="17"/>
  <c r="G915" i="17" s="1"/>
  <c r="G232" i="17"/>
  <c r="I305" i="13"/>
  <c r="G127" i="17"/>
  <c r="G1570" i="17"/>
  <c r="G1567" i="17"/>
  <c r="D1566" i="17"/>
  <c r="G1566" i="17"/>
  <c r="D1565" i="17"/>
  <c r="G1565" i="17"/>
  <c r="G1564" i="17"/>
  <c r="G1561" i="17"/>
  <c r="D1560" i="17"/>
  <c r="G1560" i="17"/>
  <c r="D1559" i="17"/>
  <c r="G1559" i="17"/>
  <c r="G1558" i="17"/>
  <c r="G1555" i="17"/>
  <c r="D1554" i="17"/>
  <c r="G1554" i="17" s="1"/>
  <c r="D1553" i="17"/>
  <c r="G1553" i="17" s="1"/>
  <c r="G1552" i="17"/>
  <c r="G1549" i="17"/>
  <c r="D1548" i="17"/>
  <c r="G1548" i="17" s="1"/>
  <c r="D1547" i="17"/>
  <c r="G1547" i="17"/>
  <c r="G1546" i="17"/>
  <c r="G1543" i="17"/>
  <c r="G1542" i="17"/>
  <c r="D1541" i="17"/>
  <c r="G1541" i="17" s="1"/>
  <c r="G1540" i="17"/>
  <c r="G1533" i="17"/>
  <c r="G1531" i="17"/>
  <c r="G1530" i="17"/>
  <c r="G1529" i="17"/>
  <c r="G1528" i="17"/>
  <c r="G1527" i="17"/>
  <c r="G1532" i="17" s="1"/>
  <c r="G1523" i="17"/>
  <c r="G1522" i="17"/>
  <c r="G1521" i="17"/>
  <c r="G1520" i="17"/>
  <c r="G1519" i="17"/>
  <c r="G1515" i="17"/>
  <c r="G1514" i="17"/>
  <c r="G1513" i="17"/>
  <c r="G1512" i="17"/>
  <c r="G1511" i="17"/>
  <c r="G1507" i="17"/>
  <c r="G1506" i="17"/>
  <c r="G1505" i="17"/>
  <c r="G1504" i="17"/>
  <c r="G1503" i="17"/>
  <c r="G1496" i="17"/>
  <c r="G1494" i="17"/>
  <c r="G1493" i="17"/>
  <c r="G1492" i="17"/>
  <c r="G1491" i="17"/>
  <c r="G1490" i="17"/>
  <c r="G1486" i="17"/>
  <c r="G1485" i="17"/>
  <c r="G1484" i="17"/>
  <c r="G1483" i="17"/>
  <c r="G1482" i="17"/>
  <c r="G1478" i="17"/>
  <c r="G1477" i="17"/>
  <c r="G1476" i="17"/>
  <c r="G1475" i="17"/>
  <c r="G1474" i="17"/>
  <c r="G1470" i="17"/>
  <c r="G1469" i="17"/>
  <c r="G1468" i="17"/>
  <c r="G1467" i="17"/>
  <c r="G1466" i="17"/>
  <c r="G1471" i="17" s="1"/>
  <c r="G1459" i="17"/>
  <c r="G1453" i="17"/>
  <c r="G1452" i="17"/>
  <c r="G1451" i="17"/>
  <c r="G1450" i="17"/>
  <c r="G1454" i="17" s="1"/>
  <c r="G1446" i="17"/>
  <c r="G1445" i="17"/>
  <c r="G1444" i="17"/>
  <c r="G1443" i="17"/>
  <c r="G1439" i="17"/>
  <c r="G1438" i="17"/>
  <c r="G1437" i="17"/>
  <c r="G1436" i="17"/>
  <c r="G1432" i="17"/>
  <c r="G1431" i="17"/>
  <c r="G1430" i="17"/>
  <c r="G1429" i="17"/>
  <c r="G1422" i="17"/>
  <c r="G1420" i="17"/>
  <c r="G1419" i="17"/>
  <c r="G1418" i="17"/>
  <c r="G1417" i="17"/>
  <c r="G1413" i="17"/>
  <c r="G1412" i="17"/>
  <c r="G1411" i="17"/>
  <c r="G1410" i="17"/>
  <c r="G1406" i="17"/>
  <c r="G1407" i="17" s="1"/>
  <c r="G1405" i="17"/>
  <c r="G1404" i="17"/>
  <c r="G1403" i="17"/>
  <c r="G1399" i="17"/>
  <c r="G1398" i="17"/>
  <c r="G1397" i="17"/>
  <c r="G1396" i="17"/>
  <c r="G1392" i="17"/>
  <c r="G1391" i="17"/>
  <c r="G1390" i="17"/>
  <c r="G1389" i="17"/>
  <c r="G1382" i="17"/>
  <c r="G1380" i="17"/>
  <c r="G1379" i="17"/>
  <c r="G1378" i="17"/>
  <c r="G1377" i="17"/>
  <c r="G1373" i="17"/>
  <c r="G1372" i="17"/>
  <c r="G1371" i="17"/>
  <c r="G1370" i="17"/>
  <c r="G1366" i="17"/>
  <c r="G1365" i="17"/>
  <c r="G1364" i="17"/>
  <c r="G1363" i="17"/>
  <c r="G1359" i="17"/>
  <c r="G1358" i="17"/>
  <c r="G1357" i="17"/>
  <c r="G1353" i="17"/>
  <c r="G1352" i="17"/>
  <c r="G1351" i="17"/>
  <c r="G1354" i="17" s="1"/>
  <c r="G1344" i="17"/>
  <c r="G1340" i="17"/>
  <c r="G1339" i="17"/>
  <c r="G1338" i="17"/>
  <c r="G1334" i="17"/>
  <c r="G1333" i="17"/>
  <c r="G1332" i="17"/>
  <c r="G1335" i="17" s="1"/>
  <c r="G1328" i="17"/>
  <c r="G1327" i="17"/>
  <c r="G1326" i="17"/>
  <c r="G1322" i="17"/>
  <c r="G1321" i="17"/>
  <c r="G1320" i="17"/>
  <c r="G1316" i="17"/>
  <c r="G1315" i="17"/>
  <c r="G1314" i="17"/>
  <c r="G1307" i="17"/>
  <c r="G1303" i="17"/>
  <c r="G1302" i="17"/>
  <c r="G1301" i="17"/>
  <c r="G1304" i="17" s="1"/>
  <c r="G1297" i="17"/>
  <c r="G1296" i="17"/>
  <c r="G1295" i="17"/>
  <c r="G1291" i="17"/>
  <c r="G1290" i="17"/>
  <c r="G1289" i="17"/>
  <c r="G1285" i="17"/>
  <c r="G1284" i="17"/>
  <c r="G1283" i="17"/>
  <c r="G1286" i="17" s="1"/>
  <c r="G1279" i="17"/>
  <c r="G1278" i="17"/>
  <c r="G1277" i="17"/>
  <c r="G1270" i="17"/>
  <c r="G1266" i="17"/>
  <c r="G1265" i="17"/>
  <c r="G1264" i="17"/>
  <c r="G1260" i="17"/>
  <c r="G1259" i="17"/>
  <c r="G1258" i="17"/>
  <c r="G1254" i="17"/>
  <c r="G1253" i="17"/>
  <c r="G1252" i="17"/>
  <c r="G1255" i="17" s="1"/>
  <c r="G1248" i="17"/>
  <c r="G1247" i="17"/>
  <c r="G1246" i="17"/>
  <c r="G1242" i="17"/>
  <c r="G1241" i="17"/>
  <c r="G1240" i="17"/>
  <c r="G1233" i="17"/>
  <c r="G1230" i="17"/>
  <c r="G1229" i="17"/>
  <c r="G1228" i="17"/>
  <c r="G1224" i="17"/>
  <c r="G1223" i="17"/>
  <c r="G1222" i="17"/>
  <c r="G1218" i="17"/>
  <c r="G1217" i="17"/>
  <c r="G1219" i="17" s="1"/>
  <c r="G1216" i="17"/>
  <c r="G1212" i="17"/>
  <c r="G1211" i="17"/>
  <c r="G1210" i="17"/>
  <c r="G1206" i="17"/>
  <c r="G1205" i="17"/>
  <c r="G1204" i="17"/>
  <c r="G1196" i="17"/>
  <c r="G1174" i="17"/>
  <c r="G1173" i="17"/>
  <c r="G1172" i="17"/>
  <c r="G1168" i="17"/>
  <c r="G1167" i="17"/>
  <c r="G1166" i="17"/>
  <c r="G1159" i="17"/>
  <c r="G1155" i="17"/>
  <c r="G1154" i="17"/>
  <c r="G1153" i="17"/>
  <c r="G1149" i="17"/>
  <c r="G1148" i="17"/>
  <c r="G1150" i="17" s="1"/>
  <c r="G1147" i="17"/>
  <c r="G1143" i="17"/>
  <c r="G1142" i="17"/>
  <c r="G1141" i="17"/>
  <c r="G1137" i="17"/>
  <c r="G1136" i="17"/>
  <c r="G1135" i="17"/>
  <c r="G1131" i="17"/>
  <c r="G1130" i="17"/>
  <c r="G1129" i="17"/>
  <c r="G1122" i="17"/>
  <c r="G1118" i="17"/>
  <c r="G1117" i="17"/>
  <c r="G1119" i="17" s="1"/>
  <c r="G1116" i="17"/>
  <c r="G1112" i="17"/>
  <c r="G1111" i="17"/>
  <c r="G1110" i="17"/>
  <c r="G1106" i="17"/>
  <c r="G1105" i="17"/>
  <c r="G1104" i="17"/>
  <c r="G1107" i="17" s="1"/>
  <c r="G1100" i="17"/>
  <c r="G1099" i="17"/>
  <c r="G1098" i="17"/>
  <c r="G1101" i="17" s="1"/>
  <c r="G1094" i="17"/>
  <c r="G1093" i="17"/>
  <c r="G1092" i="17"/>
  <c r="G1095" i="17" s="1"/>
  <c r="G1085" i="17"/>
  <c r="G1079" i="17"/>
  <c r="G1078" i="17"/>
  <c r="G1077" i="17"/>
  <c r="G1076" i="17"/>
  <c r="G1075" i="17"/>
  <c r="G1072" i="17"/>
  <c r="G1071" i="17"/>
  <c r="G1070" i="17"/>
  <c r="G1069" i="17"/>
  <c r="G1068" i="17"/>
  <c r="G1065" i="17"/>
  <c r="G1064" i="17"/>
  <c r="G1063" i="17"/>
  <c r="G1062" i="17"/>
  <c r="G1061" i="17"/>
  <c r="G1058" i="17"/>
  <c r="G1057" i="17"/>
  <c r="G1056" i="17"/>
  <c r="G1055" i="17"/>
  <c r="G1054" i="17"/>
  <c r="G1059" i="17" s="1"/>
  <c r="G1048" i="17"/>
  <c r="G1042" i="17"/>
  <c r="G1041" i="17"/>
  <c r="G1040" i="17"/>
  <c r="G1039" i="17"/>
  <c r="G1038" i="17"/>
  <c r="G1035" i="17"/>
  <c r="G1034" i="17"/>
  <c r="G1033" i="17"/>
  <c r="G1032" i="17"/>
  <c r="G1031" i="17"/>
  <c r="G1028" i="17"/>
  <c r="G1027" i="17"/>
  <c r="G1026" i="17"/>
  <c r="G1025" i="17"/>
  <c r="G1024" i="17"/>
  <c r="G1021" i="17"/>
  <c r="G1020" i="17"/>
  <c r="G1019" i="17"/>
  <c r="G1018" i="17"/>
  <c r="G1017" i="17"/>
  <c r="G1011" i="17"/>
  <c r="G1008" i="17"/>
  <c r="G1007" i="17"/>
  <c r="G1006" i="17"/>
  <c r="G1005" i="17"/>
  <c r="G1004" i="17"/>
  <c r="G1003" i="17"/>
  <c r="G1000" i="17"/>
  <c r="G999" i="17"/>
  <c r="G998" i="17"/>
  <c r="G997" i="17"/>
  <c r="G996" i="17"/>
  <c r="G995" i="17"/>
  <c r="G992" i="17"/>
  <c r="G991" i="17"/>
  <c r="G990" i="17"/>
  <c r="G989" i="17"/>
  <c r="G988" i="17"/>
  <c r="G987" i="17"/>
  <c r="G993" i="17" s="1"/>
  <c r="G984" i="17"/>
  <c r="G983" i="17"/>
  <c r="G982" i="17"/>
  <c r="G981" i="17"/>
  <c r="G980" i="17"/>
  <c r="G979" i="17"/>
  <c r="G973" i="17"/>
  <c r="G971" i="17"/>
  <c r="G970" i="17"/>
  <c r="G969" i="17"/>
  <c r="G968" i="17"/>
  <c r="G967" i="17"/>
  <c r="G966" i="17"/>
  <c r="G963" i="17"/>
  <c r="G962" i="17"/>
  <c r="G961" i="17"/>
  <c r="G960" i="17"/>
  <c r="G959" i="17"/>
  <c r="G958" i="17"/>
  <c r="G955" i="17"/>
  <c r="G954" i="17"/>
  <c r="G953" i="17"/>
  <c r="G952" i="17"/>
  <c r="G951" i="17"/>
  <c r="G950" i="17"/>
  <c r="G947" i="17"/>
  <c r="G946" i="17"/>
  <c r="G945" i="17"/>
  <c r="G944" i="17"/>
  <c r="G943" i="17"/>
  <c r="G936" i="17"/>
  <c r="G934" i="17"/>
  <c r="G933" i="17"/>
  <c r="G932" i="17"/>
  <c r="G931" i="17"/>
  <c r="G930" i="17"/>
  <c r="G929" i="17"/>
  <c r="G926" i="17"/>
  <c r="G925" i="17"/>
  <c r="G924" i="17"/>
  <c r="G923" i="17"/>
  <c r="G922" i="17"/>
  <c r="G921" i="17"/>
  <c r="G918" i="17"/>
  <c r="G917" i="17"/>
  <c r="G916" i="17"/>
  <c r="G914" i="17"/>
  <c r="G911" i="17"/>
  <c r="G910" i="17"/>
  <c r="G909" i="17"/>
  <c r="G908" i="17"/>
  <c r="G907" i="17"/>
  <c r="G906" i="17"/>
  <c r="G900" i="17"/>
  <c r="G898" i="17"/>
  <c r="G897" i="17"/>
  <c r="G896" i="17"/>
  <c r="G895" i="17"/>
  <c r="G894" i="17"/>
  <c r="G893" i="17"/>
  <c r="G890" i="17"/>
  <c r="G889" i="17"/>
  <c r="G888" i="17"/>
  <c r="G887" i="17"/>
  <c r="G886" i="17"/>
  <c r="G885" i="17"/>
  <c r="G882" i="17"/>
  <c r="G881" i="17"/>
  <c r="G880" i="17"/>
  <c r="G879" i="17"/>
  <c r="G878" i="17"/>
  <c r="G877" i="17"/>
  <c r="G874" i="17"/>
  <c r="G873" i="17"/>
  <c r="G872" i="17"/>
  <c r="G871" i="17"/>
  <c r="G870" i="17"/>
  <c r="G869" i="17"/>
  <c r="G863" i="17"/>
  <c r="G861" i="17"/>
  <c r="G860" i="17"/>
  <c r="G859" i="17"/>
  <c r="G858" i="17"/>
  <c r="G857" i="17"/>
  <c r="G856" i="17"/>
  <c r="G862" i="17" s="1"/>
  <c r="G853" i="17"/>
  <c r="G852" i="17"/>
  <c r="G851" i="17"/>
  <c r="G850" i="17"/>
  <c r="G849" i="17"/>
  <c r="G848" i="17"/>
  <c r="G845" i="17"/>
  <c r="G844" i="17"/>
  <c r="G843" i="17"/>
  <c r="G842" i="17"/>
  <c r="G841" i="17"/>
  <c r="G840" i="17"/>
  <c r="G839" i="17"/>
  <c r="G838" i="17"/>
  <c r="G835" i="17"/>
  <c r="G834" i="17"/>
  <c r="G833" i="17"/>
  <c r="G832" i="17"/>
  <c r="G831" i="17"/>
  <c r="G830" i="17"/>
  <c r="G829" i="17"/>
  <c r="G823" i="17"/>
  <c r="G821" i="17"/>
  <c r="G820" i="17"/>
  <c r="G819" i="17"/>
  <c r="G818" i="17"/>
  <c r="G817" i="17"/>
  <c r="G816" i="17"/>
  <c r="G813" i="17"/>
  <c r="G812" i="17"/>
  <c r="G811" i="17"/>
  <c r="G810" i="17"/>
  <c r="G809" i="17"/>
  <c r="G808" i="17"/>
  <c r="G805" i="17"/>
  <c r="G804" i="17"/>
  <c r="G803" i="17"/>
  <c r="G802" i="17"/>
  <c r="G799" i="17"/>
  <c r="G798" i="17"/>
  <c r="G797" i="17"/>
  <c r="G794" i="17"/>
  <c r="G793" i="17"/>
  <c r="G795" i="17" s="1"/>
  <c r="G792" i="17"/>
  <c r="G785" i="17"/>
  <c r="G781" i="17"/>
  <c r="G780" i="17"/>
  <c r="G779" i="17"/>
  <c r="G778" i="17"/>
  <c r="G777" i="17"/>
  <c r="G773" i="17"/>
  <c r="G772" i="17"/>
  <c r="G771" i="17"/>
  <c r="G770" i="17"/>
  <c r="G769" i="17"/>
  <c r="G765" i="17"/>
  <c r="G764" i="17"/>
  <c r="G763" i="17"/>
  <c r="G762" i="17"/>
  <c r="G766" i="17" s="1"/>
  <c r="G758" i="17"/>
  <c r="G757" i="17"/>
  <c r="G756" i="17"/>
  <c r="G755" i="17"/>
  <c r="G748" i="17"/>
  <c r="G746" i="17"/>
  <c r="G745" i="17"/>
  <c r="G744" i="17"/>
  <c r="G743" i="17"/>
  <c r="G747" i="17" s="1"/>
  <c r="G739" i="17"/>
  <c r="G738" i="17"/>
  <c r="G737" i="17"/>
  <c r="G736" i="17"/>
  <c r="G732" i="17"/>
  <c r="G731" i="17"/>
  <c r="G730" i="17"/>
  <c r="G729" i="17"/>
  <c r="G725" i="17"/>
  <c r="G724" i="17"/>
  <c r="G723" i="17"/>
  <c r="G722" i="17"/>
  <c r="G718" i="17"/>
  <c r="G717" i="17"/>
  <c r="G716" i="17"/>
  <c r="G715" i="17"/>
  <c r="G708" i="17"/>
  <c r="G705" i="17"/>
  <c r="G704" i="17"/>
  <c r="G703" i="17"/>
  <c r="G702" i="17"/>
  <c r="G698" i="17"/>
  <c r="G697" i="17"/>
  <c r="G696" i="17"/>
  <c r="G692" i="17"/>
  <c r="G691" i="17"/>
  <c r="G690" i="17"/>
  <c r="G686" i="17"/>
  <c r="G685" i="17"/>
  <c r="G684" i="17"/>
  <c r="G687" i="17" s="1"/>
  <c r="G680" i="17"/>
  <c r="G679" i="17"/>
  <c r="G678" i="17"/>
  <c r="G671" i="17"/>
  <c r="G667" i="17"/>
  <c r="G666" i="17"/>
  <c r="G665" i="17"/>
  <c r="G668" i="17" s="1"/>
  <c r="G661" i="17"/>
  <c r="G660" i="17"/>
  <c r="G659" i="17"/>
  <c r="G655" i="17"/>
  <c r="G654" i="17"/>
  <c r="G653" i="17"/>
  <c r="G649" i="17"/>
  <c r="G648" i="17"/>
  <c r="G647" i="17"/>
  <c r="G643" i="17"/>
  <c r="G642" i="17"/>
  <c r="G641" i="17"/>
  <c r="G644" i="17" s="1"/>
  <c r="G634" i="17"/>
  <c r="G630" i="17"/>
  <c r="G629" i="17"/>
  <c r="G628" i="17"/>
  <c r="G624" i="17"/>
  <c r="G623" i="17"/>
  <c r="G622" i="17"/>
  <c r="G618" i="17"/>
  <c r="G617" i="17"/>
  <c r="G616" i="17"/>
  <c r="G612" i="17"/>
  <c r="G611" i="17"/>
  <c r="G610" i="17"/>
  <c r="G606" i="17"/>
  <c r="G605" i="17"/>
  <c r="G604" i="17"/>
  <c r="G607" i="17" s="1"/>
  <c r="G597" i="17"/>
  <c r="G593" i="17"/>
  <c r="G592" i="17"/>
  <c r="G591" i="17"/>
  <c r="G594" i="17" s="1"/>
  <c r="G587" i="17"/>
  <c r="G586" i="17"/>
  <c r="G585" i="17"/>
  <c r="G581" i="17"/>
  <c r="G580" i="17"/>
  <c r="G579" i="17"/>
  <c r="G575" i="17"/>
  <c r="G574" i="17"/>
  <c r="G573" i="17"/>
  <c r="G569" i="17"/>
  <c r="G568" i="17"/>
  <c r="G567" i="17"/>
  <c r="G560" i="17"/>
  <c r="G556" i="17"/>
  <c r="G555" i="17"/>
  <c r="G554" i="17"/>
  <c r="G557" i="17" s="1"/>
  <c r="G550" i="17"/>
  <c r="G549" i="17"/>
  <c r="G548" i="17"/>
  <c r="G551" i="17" s="1"/>
  <c r="G544" i="17"/>
  <c r="G543" i="17"/>
  <c r="G542" i="17"/>
  <c r="G545" i="17" s="1"/>
  <c r="G538" i="17"/>
  <c r="G537" i="17"/>
  <c r="G536" i="17"/>
  <c r="G532" i="17"/>
  <c r="G531" i="17"/>
  <c r="G530" i="17"/>
  <c r="G533" i="17" s="1"/>
  <c r="G523" i="17"/>
  <c r="G519" i="17"/>
  <c r="G518" i="17"/>
  <c r="G517" i="17"/>
  <c r="G513" i="17"/>
  <c r="G512" i="17"/>
  <c r="G511" i="17"/>
  <c r="G514" i="17" s="1"/>
  <c r="G507" i="17"/>
  <c r="G506" i="17"/>
  <c r="G505" i="17"/>
  <c r="G501" i="17"/>
  <c r="G500" i="17"/>
  <c r="G499" i="17"/>
  <c r="G495" i="17"/>
  <c r="G494" i="17"/>
  <c r="G493" i="17"/>
  <c r="G486" i="17"/>
  <c r="G482" i="17"/>
  <c r="G481" i="17"/>
  <c r="G480" i="17"/>
  <c r="G476" i="17"/>
  <c r="G475" i="17"/>
  <c r="G474" i="17"/>
  <c r="G470" i="17"/>
  <c r="G469" i="17"/>
  <c r="G468" i="17"/>
  <c r="G464" i="17"/>
  <c r="G463" i="17"/>
  <c r="G462" i="17"/>
  <c r="G458" i="17"/>
  <c r="G457" i="17"/>
  <c r="G456" i="17"/>
  <c r="G449" i="17"/>
  <c r="G446" i="17"/>
  <c r="G445" i="17"/>
  <c r="G444" i="17"/>
  <c r="G440" i="17"/>
  <c r="G439" i="17"/>
  <c r="G438" i="17"/>
  <c r="G441" i="17" s="1"/>
  <c r="G434" i="17"/>
  <c r="G433" i="17"/>
  <c r="G432" i="17"/>
  <c r="G428" i="17"/>
  <c r="G427" i="17"/>
  <c r="G426" i="17"/>
  <c r="G422" i="17"/>
  <c r="G421" i="17"/>
  <c r="G420" i="17"/>
  <c r="G412" i="17"/>
  <c r="G409" i="17"/>
  <c r="G408" i="17"/>
  <c r="G407" i="17"/>
  <c r="G406" i="17"/>
  <c r="G405" i="17"/>
  <c r="G402" i="17"/>
  <c r="G401" i="17"/>
  <c r="G400" i="17"/>
  <c r="G399" i="17"/>
  <c r="G398" i="17"/>
  <c r="G397" i="17"/>
  <c r="G394" i="17"/>
  <c r="G393" i="17"/>
  <c r="G392" i="17"/>
  <c r="G391" i="17"/>
  <c r="G390" i="17"/>
  <c r="G389" i="17"/>
  <c r="G388" i="17"/>
  <c r="G385" i="17"/>
  <c r="G384" i="17"/>
  <c r="G383" i="17"/>
  <c r="G382" i="17"/>
  <c r="G381" i="17"/>
  <c r="G380" i="17"/>
  <c r="G379" i="17"/>
  <c r="G373" i="17"/>
  <c r="G370" i="17"/>
  <c r="G369" i="17"/>
  <c r="G368" i="17"/>
  <c r="G367" i="17"/>
  <c r="G366" i="17"/>
  <c r="G371" i="17" s="1"/>
  <c r="G363" i="17"/>
  <c r="G362" i="17"/>
  <c r="G361" i="17"/>
  <c r="G360" i="17"/>
  <c r="G359" i="17"/>
  <c r="G358" i="17"/>
  <c r="G355" i="17"/>
  <c r="G354" i="17"/>
  <c r="G353" i="17"/>
  <c r="G352" i="17"/>
  <c r="G351" i="17"/>
  <c r="G350" i="17"/>
  <c r="G347" i="17"/>
  <c r="G346" i="17"/>
  <c r="G345" i="17"/>
  <c r="G344" i="17"/>
  <c r="G343" i="17"/>
  <c r="G342" i="17"/>
  <c r="G336" i="17"/>
  <c r="G334" i="17"/>
  <c r="G333" i="17"/>
  <c r="G332" i="17"/>
  <c r="G331" i="17"/>
  <c r="G330" i="17"/>
  <c r="G329" i="17"/>
  <c r="G326" i="17"/>
  <c r="G325" i="17"/>
  <c r="G324" i="17"/>
  <c r="G323" i="17"/>
  <c r="G322" i="17"/>
  <c r="G321" i="17"/>
  <c r="G318" i="17"/>
  <c r="G317" i="17"/>
  <c r="G316" i="17"/>
  <c r="G315" i="17"/>
  <c r="G314" i="17"/>
  <c r="G313" i="17"/>
  <c r="G310" i="17"/>
  <c r="G309" i="17"/>
  <c r="G308" i="17"/>
  <c r="G307" i="17"/>
  <c r="G306" i="17"/>
  <c r="G305" i="17"/>
  <c r="G299" i="17"/>
  <c r="G297" i="17"/>
  <c r="G296" i="17"/>
  <c r="G295" i="17"/>
  <c r="G294" i="17"/>
  <c r="G293" i="17"/>
  <c r="G292" i="17"/>
  <c r="G298" i="17" s="1"/>
  <c r="G289" i="17"/>
  <c r="G288" i="17"/>
  <c r="G287" i="17"/>
  <c r="G286" i="17"/>
  <c r="G285" i="17"/>
  <c r="G284" i="17"/>
  <c r="G281" i="17"/>
  <c r="G280" i="17"/>
  <c r="G279" i="17"/>
  <c r="G278" i="17"/>
  <c r="G277" i="17"/>
  <c r="G276" i="17"/>
  <c r="G282" i="17" s="1"/>
  <c r="G273" i="17"/>
  <c r="G272" i="17"/>
  <c r="G271" i="17"/>
  <c r="G270" i="17"/>
  <c r="G269" i="17"/>
  <c r="G268" i="17"/>
  <c r="G274" i="17" s="1"/>
  <c r="G262" i="17"/>
  <c r="G259" i="17"/>
  <c r="G258" i="17"/>
  <c r="G257" i="17"/>
  <c r="G256" i="17"/>
  <c r="G253" i="17"/>
  <c r="G252" i="17"/>
  <c r="G251" i="17"/>
  <c r="G250" i="17"/>
  <c r="G249" i="17"/>
  <c r="G246" i="17"/>
  <c r="G245" i="17"/>
  <c r="G244" i="17"/>
  <c r="G243" i="17"/>
  <c r="G240" i="17"/>
  <c r="G239" i="17"/>
  <c r="G238" i="17"/>
  <c r="G237" i="17"/>
  <c r="G234" i="17"/>
  <c r="G233" i="17"/>
  <c r="G231" i="17"/>
  <c r="G224" i="17"/>
  <c r="G218" i="17"/>
  <c r="G217" i="17"/>
  <c r="G216" i="17"/>
  <c r="G215" i="17"/>
  <c r="G214" i="17"/>
  <c r="G211" i="17"/>
  <c r="G210" i="17"/>
  <c r="G209" i="17"/>
  <c r="G208" i="17"/>
  <c r="G207" i="17"/>
  <c r="G204" i="17"/>
  <c r="G203" i="17"/>
  <c r="G202" i="17"/>
  <c r="G201" i="17"/>
  <c r="G200" i="17"/>
  <c r="G197" i="17"/>
  <c r="G196" i="17"/>
  <c r="G195" i="17"/>
  <c r="G194" i="17"/>
  <c r="G193" i="17"/>
  <c r="G187" i="17"/>
  <c r="G182" i="17"/>
  <c r="G181" i="17"/>
  <c r="G180" i="17"/>
  <c r="G179" i="17"/>
  <c r="G178" i="17"/>
  <c r="G175" i="17"/>
  <c r="G174" i="17"/>
  <c r="G173" i="17"/>
  <c r="G172" i="17"/>
  <c r="G171" i="17"/>
  <c r="G168" i="17"/>
  <c r="G167" i="17"/>
  <c r="G166" i="17"/>
  <c r="G165" i="17"/>
  <c r="G164" i="17"/>
  <c r="G161" i="17"/>
  <c r="G160" i="17"/>
  <c r="G159" i="17"/>
  <c r="G158" i="17"/>
  <c r="G157" i="17"/>
  <c r="G150" i="17"/>
  <c r="D145" i="17"/>
  <c r="G145" i="17" s="1"/>
  <c r="D140" i="17"/>
  <c r="G140" i="17" s="1"/>
  <c r="D142" i="17"/>
  <c r="G142" i="17" s="1"/>
  <c r="D135" i="17"/>
  <c r="D137" i="17" s="1"/>
  <c r="G137" i="17" s="1"/>
  <c r="G131" i="17"/>
  <c r="G132" i="17" s="1"/>
  <c r="G126" i="17"/>
  <c r="G125" i="17"/>
  <c r="G124" i="17"/>
  <c r="G123" i="17"/>
  <c r="G122" i="17"/>
  <c r="G121" i="17"/>
  <c r="G120" i="17"/>
  <c r="G119" i="17"/>
  <c r="G112" i="17"/>
  <c r="G109" i="17"/>
  <c r="G108" i="17"/>
  <c r="G107" i="17"/>
  <c r="G106" i="17"/>
  <c r="G105" i="17"/>
  <c r="G101" i="17"/>
  <c r="G100" i="17"/>
  <c r="G99" i="17"/>
  <c r="G98" i="17"/>
  <c r="G97" i="17"/>
  <c r="G93" i="17"/>
  <c r="G92" i="17"/>
  <c r="G91" i="17"/>
  <c r="G74" i="17"/>
  <c r="G70" i="17"/>
  <c r="G69" i="17"/>
  <c r="G68" i="17"/>
  <c r="G64" i="17"/>
  <c r="G63" i="17"/>
  <c r="G62" i="17"/>
  <c r="G58" i="17"/>
  <c r="G57" i="17"/>
  <c r="G56" i="17"/>
  <c r="G52" i="17"/>
  <c r="G51" i="17"/>
  <c r="G50" i="17"/>
  <c r="G46" i="17"/>
  <c r="G45" i="17"/>
  <c r="G44" i="17"/>
  <c r="G33" i="17"/>
  <c r="G32" i="17"/>
  <c r="G31" i="17"/>
  <c r="G27" i="17"/>
  <c r="G26" i="17"/>
  <c r="G25" i="17"/>
  <c r="G21" i="17"/>
  <c r="G20" i="17"/>
  <c r="G19" i="17"/>
  <c r="G15" i="17"/>
  <c r="G14" i="17"/>
  <c r="G13" i="17"/>
  <c r="F10" i="17"/>
  <c r="F65" i="17" s="1"/>
  <c r="G65" i="17" s="1"/>
  <c r="G66" i="17" s="1"/>
  <c r="G9" i="17"/>
  <c r="G8" i="17"/>
  <c r="G7" i="17"/>
  <c r="G1292" i="17"/>
  <c r="F102" i="17"/>
  <c r="G102" i="17" s="1"/>
  <c r="G1495" i="17"/>
  <c r="G964" i="17"/>
  <c r="G1267" i="17"/>
  <c r="G1508" i="17"/>
  <c r="F16" i="17"/>
  <c r="G16" i="17" s="1"/>
  <c r="F28" i="17"/>
  <c r="G28" i="17" s="1"/>
  <c r="F22" i="17"/>
  <c r="G22" i="17" s="1"/>
  <c r="G23" i="17" s="1"/>
  <c r="F34" i="17"/>
  <c r="G34" i="17" s="1"/>
  <c r="G35" i="17" s="1"/>
  <c r="F53" i="17"/>
  <c r="G53" i="17" s="1"/>
  <c r="L33" i="11"/>
  <c r="L46" i="1"/>
  <c r="J287" i="13"/>
  <c r="J289" i="13" s="1"/>
  <c r="K280" i="13"/>
  <c r="K273" i="13"/>
  <c r="H24" i="15"/>
  <c r="F23" i="15"/>
  <c r="D23" i="15"/>
  <c r="D26" i="15" s="1"/>
  <c r="A2" i="15"/>
  <c r="I255" i="13"/>
  <c r="S83" i="1"/>
  <c r="H151" i="13"/>
  <c r="G151" i="13"/>
  <c r="H60" i="13"/>
  <c r="H59" i="13"/>
  <c r="H51" i="13"/>
  <c r="H52" i="13"/>
  <c r="H53" i="13"/>
  <c r="I177" i="13"/>
  <c r="F143" i="13"/>
  <c r="F204" i="13"/>
  <c r="B32" i="1"/>
  <c r="B48" i="1" s="1"/>
  <c r="F49" i="13"/>
  <c r="F50" i="13"/>
  <c r="F51" i="13"/>
  <c r="F48" i="13"/>
  <c r="Q83" i="1"/>
  <c r="L83" i="1"/>
  <c r="R80" i="1"/>
  <c r="S80" i="1" s="1"/>
  <c r="H10" i="12"/>
  <c r="F10" i="12"/>
  <c r="L31" i="1"/>
  <c r="L33" i="1"/>
  <c r="L27" i="1"/>
  <c r="L47" i="1"/>
  <c r="L43" i="1"/>
  <c r="L49" i="1"/>
  <c r="F14" i="2"/>
  <c r="G183" i="17" l="1"/>
  <c r="G348" i="17"/>
  <c r="G681" i="17"/>
  <c r="G205" i="17"/>
  <c r="G471" i="17"/>
  <c r="G1029" i="17"/>
  <c r="G1433" i="17"/>
  <c r="G520" i="17"/>
  <c r="G570" i="17"/>
  <c r="G1261" i="17"/>
  <c r="D141" i="17"/>
  <c r="G141" i="17" s="1"/>
  <c r="G143" i="17" s="1"/>
  <c r="G477" i="17"/>
  <c r="G1298" i="17"/>
  <c r="G588" i="17"/>
  <c r="G800" i="17"/>
  <c r="G899" i="17"/>
  <c r="E32" i="12"/>
  <c r="F94" i="17"/>
  <c r="G94" i="17" s="1"/>
  <c r="G95" i="17" s="1"/>
  <c r="G10" i="17"/>
  <c r="G29" i="17"/>
  <c r="J60" i="13"/>
  <c r="G631" i="17"/>
  <c r="G1447" i="17"/>
  <c r="I18" i="19"/>
  <c r="G17" i="17"/>
  <c r="G1556" i="17"/>
  <c r="G364" i="17"/>
  <c r="G135" i="17"/>
  <c r="G247" i="17"/>
  <c r="G719" i="17"/>
  <c r="G1156" i="17"/>
  <c r="G1225" i="17"/>
  <c r="G1317" i="17"/>
  <c r="G1440" i="17"/>
  <c r="G1516" i="17"/>
  <c r="D147" i="17"/>
  <c r="G147" i="17" s="1"/>
  <c r="D146" i="17"/>
  <c r="G146" i="17" s="1"/>
  <c r="G148" i="17" s="1"/>
  <c r="D136" i="17"/>
  <c r="G136" i="17" s="1"/>
  <c r="G1544" i="17"/>
  <c r="F71" i="17"/>
  <c r="G71" i="17" s="1"/>
  <c r="G72" i="17" s="1"/>
  <c r="F59" i="17"/>
  <c r="G59" i="17" s="1"/>
  <c r="G60" i="17" s="1"/>
  <c r="G254" i="17"/>
  <c r="G1113" i="17"/>
  <c r="F47" i="17"/>
  <c r="G47" i="17" s="1"/>
  <c r="G1009" i="17"/>
  <c r="G726" i="17"/>
  <c r="G836" i="17"/>
  <c r="G891" i="17"/>
  <c r="G1169" i="17"/>
  <c r="G1487" i="17"/>
  <c r="G386" i="17"/>
  <c r="G410" i="17"/>
  <c r="F110" i="17"/>
  <c r="G110" i="17" s="1"/>
  <c r="G111" i="17" s="1"/>
  <c r="G733" i="17"/>
  <c r="G927" i="17"/>
  <c r="G1132" i="17"/>
  <c r="I10" i="12"/>
  <c r="G235" i="17"/>
  <c r="G650" i="17"/>
  <c r="G740" i="17"/>
  <c r="G875" i="17"/>
  <c r="G1341" i="17"/>
  <c r="I52" i="13"/>
  <c r="G11" i="17"/>
  <c r="G54" i="17"/>
  <c r="G128" i="17"/>
  <c r="G162" i="17"/>
  <c r="G169" i="17"/>
  <c r="G176" i="17"/>
  <c r="G198" i="17"/>
  <c r="G212" i="17"/>
  <c r="G219" i="17"/>
  <c r="G241" i="17"/>
  <c r="G260" i="17"/>
  <c r="G290" i="17"/>
  <c r="G311" i="17"/>
  <c r="G319" i="17"/>
  <c r="G327" i="17"/>
  <c r="G335" i="17"/>
  <c r="G356" i="17"/>
  <c r="G395" i="17"/>
  <c r="G403" i="17"/>
  <c r="G429" i="17"/>
  <c r="G447" i="17"/>
  <c r="G459" i="17"/>
  <c r="G465" i="17"/>
  <c r="G483" i="17"/>
  <c r="G496" i="17"/>
  <c r="G502" i="17"/>
  <c r="G508" i="17"/>
  <c r="G539" i="17"/>
  <c r="G576" i="17"/>
  <c r="G582" i="17"/>
  <c r="G613" i="17"/>
  <c r="G625" i="17"/>
  <c r="G656" i="17"/>
  <c r="G662" i="17"/>
  <c r="G693" i="17"/>
  <c r="G699" i="17"/>
  <c r="G706" i="17"/>
  <c r="G759" i="17"/>
  <c r="G774" i="17"/>
  <c r="G782" i="17"/>
  <c r="G806" i="17"/>
  <c r="G814" i="17"/>
  <c r="G822" i="17"/>
  <c r="G846" i="17"/>
  <c r="G854" i="17"/>
  <c r="G883" i="17"/>
  <c r="G912" i="17"/>
  <c r="G919" i="17"/>
  <c r="G935" i="17"/>
  <c r="G948" i="17"/>
  <c r="G956" i="17"/>
  <c r="G972" i="17"/>
  <c r="G985" i="17"/>
  <c r="G1022" i="17"/>
  <c r="G1036" i="17"/>
  <c r="G1043" i="17"/>
  <c r="G1066" i="17"/>
  <c r="G1073" i="17"/>
  <c r="G1080" i="17"/>
  <c r="G1138" i="17"/>
  <c r="G1144" i="17"/>
  <c r="G1175" i="17"/>
  <c r="G1207" i="17"/>
  <c r="G1213" i="17"/>
  <c r="G1231" i="17"/>
  <c r="G1243" i="17"/>
  <c r="G1249" i="17"/>
  <c r="G1280" i="17"/>
  <c r="G1323" i="17"/>
  <c r="G1329" i="17"/>
  <c r="G1360" i="17"/>
  <c r="G1367" i="17"/>
  <c r="G1374" i="17"/>
  <c r="G1381" i="17"/>
  <c r="G1393" i="17"/>
  <c r="G1400" i="17"/>
  <c r="G1414" i="17"/>
  <c r="G1421" i="17"/>
  <c r="G1479" i="17"/>
  <c r="G1524" i="17"/>
  <c r="G1550" i="17"/>
  <c r="G1562" i="17"/>
  <c r="G1568" i="17"/>
  <c r="N24" i="11"/>
  <c r="C24" i="11" s="1"/>
  <c r="C38" i="11"/>
  <c r="N29" i="11"/>
  <c r="C29" i="11" s="1"/>
  <c r="I76" i="11"/>
  <c r="N25" i="11"/>
  <c r="C25" i="11" s="1"/>
  <c r="P92" i="11"/>
  <c r="P93" i="11"/>
  <c r="Q93" i="11" s="1"/>
  <c r="C93" i="11" s="1"/>
  <c r="N11" i="11"/>
  <c r="C11" i="11" s="1"/>
  <c r="H11" i="11" s="1"/>
  <c r="R83" i="1"/>
  <c r="R75" i="1"/>
  <c r="H63" i="1"/>
  <c r="F63" i="1"/>
  <c r="L29" i="1"/>
  <c r="L14" i="1"/>
  <c r="L18" i="1"/>
  <c r="L45" i="1"/>
  <c r="L30" i="1"/>
  <c r="F21" i="19"/>
  <c r="D12" i="20" s="1"/>
  <c r="I19" i="19"/>
  <c r="O71" i="1"/>
  <c r="P71" i="1" s="1"/>
  <c r="O77" i="1"/>
  <c r="L16" i="1"/>
  <c r="L21" i="1"/>
  <c r="F11" i="11"/>
  <c r="G423" i="17"/>
  <c r="I20" i="19"/>
  <c r="L21" i="11"/>
  <c r="N21" i="11" s="1"/>
  <c r="N18" i="11"/>
  <c r="C18" i="11" s="1"/>
  <c r="R85" i="1"/>
  <c r="G48" i="17"/>
  <c r="G103" i="17"/>
  <c r="G435" i="17"/>
  <c r="G619" i="17"/>
  <c r="G1001" i="17"/>
  <c r="N26" i="11"/>
  <c r="C26" i="11" s="1"/>
  <c r="O74" i="1"/>
  <c r="G62" i="11"/>
  <c r="G69" i="11"/>
  <c r="G70" i="11"/>
  <c r="G73" i="11"/>
  <c r="Q92" i="11"/>
  <c r="C92" i="11" s="1"/>
  <c r="G72" i="11"/>
  <c r="G71" i="11"/>
  <c r="G66" i="11"/>
  <c r="G61" i="11"/>
  <c r="G68" i="11"/>
  <c r="G67" i="11"/>
  <c r="G65" i="11"/>
  <c r="G64" i="11"/>
  <c r="G63" i="11"/>
  <c r="F60" i="11"/>
  <c r="G60" i="11"/>
  <c r="H60" i="11" s="1"/>
  <c r="I21" i="19" l="1"/>
  <c r="F12" i="20"/>
  <c r="I22" i="19"/>
  <c r="F32" i="12"/>
  <c r="G138" i="17"/>
  <c r="C20" i="11"/>
  <c r="C22" i="11" s="1"/>
  <c r="P94" i="11"/>
  <c r="F22" i="19"/>
  <c r="F34" i="12"/>
  <c r="I11" i="11"/>
  <c r="C94" i="11"/>
  <c r="I63" i="1"/>
  <c r="L85" i="1"/>
  <c r="M85" i="1" s="1"/>
  <c r="L11" i="1"/>
  <c r="L42" i="1"/>
  <c r="I60" i="11"/>
  <c r="F14" i="21" l="1"/>
  <c r="F11" i="1"/>
  <c r="H11" i="1"/>
  <c r="L13" i="1"/>
  <c r="L15" i="1"/>
  <c r="D14" i="20"/>
  <c r="I11" i="1" l="1"/>
  <c r="F14" i="20"/>
  <c r="D14" i="21" s="1"/>
  <c r="F96" i="11"/>
  <c r="F90" i="1" l="1"/>
  <c r="E16" i="14"/>
  <c r="F18" i="21"/>
  <c r="F20" i="21" s="1"/>
  <c r="H11" i="20"/>
  <c r="H12" i="20"/>
  <c r="D16" i="14" l="1"/>
  <c r="D21" i="21"/>
  <c r="F11" i="9"/>
  <c r="F16" i="14" l="1"/>
  <c r="N9" i="15" l="1"/>
  <c r="N12" i="15" s="1"/>
  <c r="N17" i="15" s="1"/>
  <c r="E26" i="15" s="1"/>
  <c r="V26" i="15" s="1"/>
  <c r="N26" i="15" s="1"/>
  <c r="Q27" i="15" s="1"/>
  <c r="F15" i="2" s="1"/>
  <c r="F18" i="2" s="1"/>
  <c r="F20" i="2" s="1"/>
  <c r="F10" i="9" s="1"/>
  <c r="F13" i="9" s="1"/>
  <c r="B14" i="9" s="1"/>
  <c r="K23" i="15" l="1"/>
  <c r="H13" i="9"/>
  <c r="H14" i="9" s="1"/>
  <c r="H15" i="9" s="1"/>
  <c r="D21" i="2"/>
  <c r="I1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3" authorId="0" shapeId="0" xr:uid="{3AA66DB5-6BB3-4BEB-BAB4-9D6189F9398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3" authorId="0" shapeId="0" xr:uid="{44715062-F012-473F-895F-23995E3CA22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<sst xmlns="http://schemas.openxmlformats.org/spreadsheetml/2006/main" count="6241" uniqueCount="1420">
  <si>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</si>
  <si>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</si>
  <si>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</si>
  <si>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</si>
  <si>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</si>
  <si>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</si>
  <si>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</si>
  <si>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</si>
  <si>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r>
      <t>D</t>
    </r>
    <r>
      <rPr>
        <sz val="16"/>
        <rFont val="TH SarabunPSK"/>
        <family val="2"/>
      </rPr>
      <t>-</t>
    </r>
  </si>
  <si>
    <t>(</t>
  </si>
  <si>
    <t>D</t>
  </si>
  <si>
    <t>-</t>
  </si>
  <si>
    <t>E</t>
  </si>
  <si>
    <t>)</t>
  </si>
  <si>
    <t>B</t>
  </si>
  <si>
    <t>C</t>
  </si>
  <si>
    <t>ค่างานต้นทุน</t>
  </si>
  <si>
    <t>ค่าวัสดุและค่าแรงงาน</t>
  </si>
  <si>
    <t>รวมเป็นเงินประมาณ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</si>
  <si>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</si>
  <si>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</si>
  <si>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</si>
  <si>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</si>
  <si>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</si>
  <si>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</si>
  <si>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</si>
  <si>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</si>
  <si>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</si>
  <si>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</si>
  <si>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</si>
  <si>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</si>
  <si>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</si>
  <si>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</si>
  <si>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</si>
  <si>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r>
      <t>ชื่อโครงการก่อสร้าง</t>
    </r>
    <r>
      <rPr>
        <sz val="16"/>
        <rFont val="TH SarabunPSK"/>
        <family val="2"/>
      </rPr>
      <t xml:space="preserve">  </t>
    </r>
  </si>
  <si>
    <t>ปรับปรุงสำนักงานคณะวิศวกรรมศาสตร์ จำนวน 1 รายการ</t>
  </si>
  <si>
    <t>สถานที่ก่อสร้าง</t>
  </si>
  <si>
    <t>หน่วยงานเจ้าของงาน</t>
  </si>
  <si>
    <t>คณะวิศวกรรมศาสตร์ มหาวิทยาลัยเทคโนโลยีราชมงคลล้านนา</t>
  </si>
  <si>
    <t>ชุด</t>
  </si>
  <si>
    <t xml:space="preserve">ประมาณการโดย  </t>
  </si>
  <si>
    <t xml:space="preserve">ประมาณการเมื่อ </t>
  </si>
  <si>
    <t>หน่วย : บาท</t>
  </si>
  <si>
    <t>ลำดับที่</t>
  </si>
  <si>
    <t>รายการ</t>
  </si>
  <si>
    <t>หมายเหตุ</t>
  </si>
  <si>
    <t>(บาท)</t>
  </si>
  <si>
    <t>งานครุภัณฑ์</t>
  </si>
  <si>
    <t>หกล้านแปดแสนเจ็ดหมื่นสี่พันเก้าร้อยเก้าสิบห้าบาทห้าสิบสี่สตางค์</t>
  </si>
  <si>
    <t>รวมค่าก่อสร้างทั้งโครงการ</t>
  </si>
  <si>
    <t>คณะกรรมการกำหนดราคากลาง</t>
  </si>
  <si>
    <t>ลงชื่อ ..................................... ประธานกรรมการ</t>
  </si>
  <si>
    <t xml:space="preserve">           (นายสุทิน ใจกล้า)</t>
  </si>
  <si>
    <t>ลงชื่อ ..................................... กรรมการ</t>
  </si>
  <si>
    <t xml:space="preserve">            (นายเข้ม อนันต์)</t>
  </si>
  <si>
    <t xml:space="preserve">     (ว่าที่ร้อยตรีปณิธาน สมศรี)</t>
  </si>
  <si>
    <t xml:space="preserve">        (นางสาวเจนจิรา เย็นใจ)</t>
  </si>
  <si>
    <t>ลงชื่อ ..................................... กรรมการและเลขานุการ</t>
  </si>
  <si>
    <t xml:space="preserve">             (นายอิทธิ อุทธวัง)</t>
  </si>
  <si>
    <t>ปร.5 (ก)</t>
  </si>
  <si>
    <t xml:space="preserve">ชื่อโครงการก่อสร้าง  </t>
  </si>
  <si>
    <r>
      <rPr>
        <b/>
        <sz val="16"/>
        <rFont val="TH SarabunPSK"/>
        <family val="2"/>
      </rPr>
      <t>สถานที่ก่อสร้าง</t>
    </r>
    <r>
      <rPr>
        <sz val="16"/>
        <rFont val="TH SarabunPSK"/>
        <family val="2"/>
      </rPr>
      <t xml:space="preserve"> </t>
    </r>
  </si>
  <si>
    <t>รวม</t>
  </si>
  <si>
    <t>Factor  F</t>
  </si>
  <si>
    <t>ค่าก่อสร้าง</t>
  </si>
  <si>
    <t>( บาท )</t>
  </si>
  <si>
    <t>เงื่อนไขการใช้ตาราง Factor  F</t>
  </si>
  <si>
    <t>ประเภทงานทาง</t>
  </si>
  <si>
    <t>ดอกเบี้ยเงินกู้                7%</t>
  </si>
  <si>
    <t>ประเภทงานอาคาร</t>
  </si>
  <si>
    <t xml:space="preserve"> ภาษีมูลค่าเพิ่ม               7%</t>
  </si>
  <si>
    <t>ประเภทงานสะพาน</t>
  </si>
  <si>
    <t xml:space="preserve"> เงินลวงหน้าจ่าย             0%</t>
  </si>
  <si>
    <t>ป้ายโครงการ</t>
  </si>
  <si>
    <t xml:space="preserve"> เงินประกันผลงานหัก       0%</t>
  </si>
  <si>
    <t>รวมราคาค่าก่อสร้างเป็นเงิน</t>
  </si>
  <si>
    <t>ระยะเวลาดำเนินการ   -    วัน</t>
  </si>
  <si>
    <t xml:space="preserve">       สรุป</t>
  </si>
  <si>
    <t>คิดเป็นเงินประมาณ</t>
  </si>
  <si>
    <t xml:space="preserve">( ตัวอักษร )                        </t>
  </si>
  <si>
    <t xml:space="preserve">               (นายสุทิน ใจกล้า)</t>
  </si>
  <si>
    <t xml:space="preserve">           (นายอิทธิ อุทธวัง)</t>
  </si>
  <si>
    <t>ปร.5 (ข)</t>
  </si>
  <si>
    <t>ภาษี</t>
  </si>
  <si>
    <r>
      <t>สถานที่ก่อสร้าง</t>
    </r>
    <r>
      <rPr>
        <sz val="16"/>
        <rFont val="TH SarabunPSK"/>
        <family val="2"/>
      </rPr>
      <t xml:space="preserve">   </t>
    </r>
  </si>
  <si>
    <t>ลำดับ</t>
  </si>
  <si>
    <t>ค่าวัสดุ</t>
  </si>
  <si>
    <t>ค่าแรง</t>
  </si>
  <si>
    <t>รวมราคาวัสดุ</t>
  </si>
  <si>
    <t>ที่</t>
  </si>
  <si>
    <t>จำนวนเงิน</t>
  </si>
  <si>
    <t>และค่าแรงงาน</t>
  </si>
  <si>
    <t>หมวดงาน</t>
  </si>
  <si>
    <t>งานโครงสร้าง</t>
  </si>
  <si>
    <t>งานสถาปัตยกรรม</t>
  </si>
  <si>
    <t>รวมเป็นเงินทั้งสิ้น</t>
  </si>
  <si>
    <t>ครุภัณฑ์สุขาภิบาล</t>
  </si>
  <si>
    <t>ครุภัณฑ์เครื่องปรับอากาศ</t>
  </si>
  <si>
    <t>แบบแสดงรายการ ปริมาณงาน และราคา</t>
  </si>
  <si>
    <t>ปริมาณ</t>
  </si>
  <si>
    <t>จำนวน</t>
  </si>
  <si>
    <t>หน่วย</t>
  </si>
  <si>
    <t>ราคาหน่วยละ</t>
  </si>
  <si>
    <t>งานคาน</t>
  </si>
  <si>
    <t>คอนกรีต 240 ksc. (cylinder)</t>
  </si>
  <si>
    <t>ลบ.ม.</t>
  </si>
  <si>
    <t>เหล็กเสริมคอนกรีต</t>
  </si>
  <si>
    <t xml:space="preserve">    RB 9 mm. (SR 24)</t>
  </si>
  <si>
    <t>กก.</t>
  </si>
  <si>
    <t>เผื่อ 7%</t>
  </si>
  <si>
    <t xml:space="preserve">    DB 12 mm. (SD 40)</t>
  </si>
  <si>
    <t>เผื่อ 9%</t>
  </si>
  <si>
    <t xml:space="preserve">    DB 16 mm. (SD 40)</t>
  </si>
  <si>
    <t>เผื่อ 11%</t>
  </si>
  <si>
    <t xml:space="preserve">    DB 20 mm. (SD 40)</t>
  </si>
  <si>
    <t>เผื่อ 13%</t>
  </si>
  <si>
    <t xml:space="preserve">    ลวดผูกเหล็ก เบอร์18</t>
  </si>
  <si>
    <t>แบบหล่อคอนกรีต</t>
  </si>
  <si>
    <t>ตร.ม.</t>
  </si>
  <si>
    <t xml:space="preserve">  ไม้แบบ (ลด 30% ใช้ 70%)</t>
  </si>
  <si>
    <t>ลบ.ฟ.</t>
  </si>
  <si>
    <t xml:space="preserve">  ไม้เคร่า</t>
  </si>
  <si>
    <t xml:space="preserve">  ไม้ค้ำยัน</t>
  </si>
  <si>
    <t>ต้น</t>
  </si>
  <si>
    <t xml:space="preserve">  ตะปูตอกไม้ ขนาด 3 นิ้ว</t>
  </si>
  <si>
    <t xml:space="preserve"> เหล็ก H 175x175 (40.2 กก./ม.)</t>
  </si>
  <si>
    <t>งานสีกันสนิมและสีน้ำมัน</t>
  </si>
  <si>
    <t>งานตอม่อและเสา</t>
  </si>
  <si>
    <t>เผื่อ 5%</t>
  </si>
  <si>
    <t>งานพื้น</t>
  </si>
  <si>
    <t>ทรายถมอัดแน่น</t>
  </si>
  <si>
    <t>เผื่อ25%</t>
  </si>
  <si>
    <t xml:space="preserve">    RB 6 mm. (SR 24)</t>
  </si>
  <si>
    <t>Mastic joint filler (แอสฟัลท์ผสมทราย)</t>
  </si>
  <si>
    <t>ลิตร</t>
  </si>
  <si>
    <t>งานตัดเซาะร่อง กว้าง 1 ซม. ลึก 2.5 ซม.</t>
  </si>
  <si>
    <t>เมตร</t>
  </si>
  <si>
    <t>พื้นสำเร็จ รับน้ำหนักบรรทุกจร ไม่น้อยกว่า 200 ksm</t>
  </si>
  <si>
    <t>คอนกรีต 210 ksc. (cylinder)</t>
  </si>
  <si>
    <t>Wire mesh 4mm.@ 0.20 m.#</t>
  </si>
  <si>
    <t>งานบันได</t>
  </si>
  <si>
    <t>คึ่งล่าง</t>
  </si>
  <si>
    <t>ครึ่งบน</t>
  </si>
  <si>
    <t>ชานพัก</t>
  </si>
  <si>
    <t xml:space="preserve"> - เหล็ก C 100x50x20x3.2 mm. (5.50 kg./m)</t>
  </si>
  <si>
    <t xml:space="preserve"> - เหล็ก  100x50x3.2 mm. (7.01  kg./m)</t>
  </si>
  <si>
    <t xml:space="preserve"> - เหล็ก H 250x175 (44.1 kg./m)</t>
  </si>
  <si>
    <t xml:space="preserve"> - เหล็ก 50x50x2.3 (3.34 kg./m)</t>
  </si>
  <si>
    <t xml:space="preserve"> - เหล็กแผ่นลาย หนา 3.2 มม. (25.1 kg./m^2)</t>
  </si>
  <si>
    <t xml:space="preserve"> - แผ่นเหล็กหนา 9 mm. (70.58 kg./m^2)</t>
  </si>
  <si>
    <t xml:space="preserve"> -  bolt 12 mm.</t>
  </si>
  <si>
    <t>โครงสร้างหลังคาเหล็ก</t>
  </si>
  <si>
    <t>แป</t>
  </si>
  <si>
    <t>ดั้ง</t>
  </si>
  <si>
    <t>จันทัน</t>
  </si>
  <si>
    <t>อะเส</t>
  </si>
  <si>
    <t>อกไก่</t>
  </si>
  <si>
    <t>sum m.</t>
  </si>
  <si>
    <t>ท่อน</t>
  </si>
  <si>
    <t xml:space="preserve"> - เหล็กกล่อง 75x45x2.3 mm. (4.05  kg./m)</t>
  </si>
  <si>
    <t>เผื่อ3%</t>
  </si>
  <si>
    <t xml:space="preserve"> - เหล็กกล่อง 100x50x3.2 mm. (7.01 kg./m)</t>
  </si>
  <si>
    <t xml:space="preserve"> - เหล็ก C 100x50x20x2.3 mm. (4.06  kg./m)</t>
  </si>
  <si>
    <t>สี</t>
  </si>
  <si>
    <t>ตรม</t>
  </si>
  <si>
    <t>งานซ่อมแซม</t>
  </si>
  <si>
    <t>งานซ่อมแซมพื้นคอนกรีต</t>
  </si>
  <si>
    <t>งานซ่อมแซมฝ้าเพดานคอนกรีต</t>
  </si>
  <si>
    <t>รวมหมวดงานโครงสร้าง</t>
  </si>
  <si>
    <t>จำนวนวัสดุ</t>
  </si>
  <si>
    <t>ชั้น1</t>
  </si>
  <si>
    <t>ชั้น2</t>
  </si>
  <si>
    <t xml:space="preserve"> F1 พื้นปูกระเบื้อง ขนาด 24"x 24" ผิวกันลื่น</t>
  </si>
  <si>
    <t xml:space="preserve"> F2 พื้น คสล. ทำกรวดล้าง</t>
  </si>
  <si>
    <t xml:space="preserve"> F3 ผิวปูกระเบื้องยาง</t>
  </si>
  <si>
    <t xml:space="preserve"> F4  กระเบื้องเซรามิคขนาด 12"x12" ผิวกันลื่น</t>
  </si>
  <si>
    <t xml:space="preserve"> F5 พื้นคอนกรีตพิมพ์ลาย</t>
  </si>
  <si>
    <t>งานผนัง</t>
  </si>
  <si>
    <t xml:space="preserve"> ก่อผนังอิฐมอญแดงครึ่งแผ่น</t>
  </si>
  <si>
    <t xml:space="preserve"> งานฉาบโครงสร้าง</t>
  </si>
  <si>
    <t xml:space="preserve"> งานฉาบผนังก่ออิฐ</t>
  </si>
  <si>
    <t xml:space="preserve"> เสาเอ็น ทับหลัง คสล. ขนาด 0.10x0.10 ม.</t>
  </si>
  <si>
    <t>ม.</t>
  </si>
  <si>
    <t xml:space="preserve"> งานทาสีผนังใหม่  รวมโป๊ว รวมรองพื้นปูนใหม่</t>
  </si>
  <si>
    <t xml:space="preserve"> งานทาสีผนังเก่า  รวมโป๊ว รวมรองพื้นปูนเก่า</t>
  </si>
  <si>
    <t xml:space="preserve"> งานผิวผนังขัดมัน เคลือบ A100</t>
  </si>
  <si>
    <t xml:space="preserve"> ผ4 กระเบื้องเซรามิค 12"x12" พร้อมคิ้ว PVC</t>
  </si>
  <si>
    <t xml:space="preserve"> บัวกันเปื้อน PVC 4 นิ้ว</t>
  </si>
  <si>
    <t xml:space="preserve"> แผงบังอะลูมิเนียม รูปตัว C แบบ 45 องศา</t>
  </si>
  <si>
    <t xml:space="preserve"> พร้อมโครงเคร่า ติดตั้งตามผู้ผลิต</t>
  </si>
  <si>
    <t xml:space="preserve"> แผงก่ออิฐตกแต่ง</t>
  </si>
  <si>
    <t xml:space="preserve"> แผงแผ่น Aluminium composite รอบอาคาร </t>
  </si>
  <si>
    <t xml:space="preserve"> พร้อมโครงคร่าวเหล็ก</t>
  </si>
  <si>
    <t>งานฝ้าเพดาน</t>
  </si>
  <si>
    <t xml:space="preserve"> C1  ตกแต่งผิว สกิม </t>
  </si>
  <si>
    <t xml:space="preserve"> C2 ฝ้าเพดานฉาบเรียบ กันชื้น 9 มม. </t>
  </si>
  <si>
    <t xml:space="preserve"> C3 ฝ้าเพดานอะลูมิเนียมคอมโพสิท </t>
  </si>
  <si>
    <t xml:space="preserve"> พร้อมโครงคร่าว ตามมาตรฐานผู้ผลิต</t>
  </si>
  <si>
    <t xml:space="preserve"> งานสีฝ้า</t>
  </si>
  <si>
    <t>วัสดุมุง</t>
  </si>
  <si>
    <t xml:space="preserve"> หลังคาเหล็กรีดลอน หนาไม่น้อยกว่า 0.35 มม. </t>
  </si>
  <si>
    <t xml:space="preserve"> ฉนวน PU หนา 50 มม.</t>
  </si>
  <si>
    <t xml:space="preserve"> ครอบข้าง Metal Sheet</t>
  </si>
  <si>
    <t xml:space="preserve"> แผ่นหลังคาโปร่งแสงสีขาวขุ่น</t>
  </si>
  <si>
    <t>งานประตู - หน้าต่าง</t>
  </si>
  <si>
    <t>area</t>
  </si>
  <si>
    <t xml:space="preserve"> D1 (Alu) ขนาด 3.80x2.90 ม.</t>
  </si>
  <si>
    <t xml:space="preserve"> D2 (Alu) ขนาด 3.80x2.90 ม.</t>
  </si>
  <si>
    <t xml:space="preserve"> D3 (Alu) ขนาด 5.65x2.90 ม.</t>
  </si>
  <si>
    <t xml:space="preserve"> D4 (บานไม้อัด) ขนาด 0.90x2.60 ม.</t>
  </si>
  <si>
    <t xml:space="preserve"> D5 (Alu) ขนาด ขนาด 0.90x2.60 ม.</t>
  </si>
  <si>
    <t xml:space="preserve"> D6 (Alu) ขนาด 7.80x2.90 ม.</t>
  </si>
  <si>
    <t xml:space="preserve"> D7 (Alu) ขนาด 1.65x2.90 ม.</t>
  </si>
  <si>
    <t xml:space="preserve"> D8 (Alu) ขนาด 3.80x2.90 ม.</t>
  </si>
  <si>
    <t xml:space="preserve"> W1 (Alu) ขนาด 3.80x2.90 ม.</t>
  </si>
  <si>
    <t xml:space="preserve"> W2 (Alu) ขนาด 3.80x2.90 ม.</t>
  </si>
  <si>
    <t xml:space="preserve"> W3 (Alu) ขนาด 7.80x2.90 ม.</t>
  </si>
  <si>
    <t xml:space="preserve"> W4 (Alu) ขนาด 3.80x2.90 ม.</t>
  </si>
  <si>
    <t xml:space="preserve"> W5 (Alu) ขนาด 2.45x0.60  ม.</t>
  </si>
  <si>
    <t xml:space="preserve"> W6 (Alu) ขนาด 1.65x2.90  ม.</t>
  </si>
  <si>
    <t>งานสุขภัณฑ์ให้ใช้ของ - MOGEN, COTTO, AMERICAN STANDARD, TOTO หรือเทียบเท่า โดยผลิตภัณฑ์จะต้องได้รับ มอก.รับรอง</t>
  </si>
  <si>
    <t>อ่างล้างหน้าชนิดแขวนผนัง +ขาตั้งแบบยาว</t>
  </si>
  <si>
    <t>พร้อมอุปกรณ์, สายน้ำดี, สะดืออ่างล้างหน้า</t>
  </si>
  <si>
    <t xml:space="preserve">ก๊อกน้ำเย็นอ่างล้างหน้า </t>
  </si>
  <si>
    <t>กระจกเงาสำเร็จรูป ขนาดไม่น้อยกว่า 60x80ซม.</t>
  </si>
  <si>
    <t>อัน</t>
  </si>
  <si>
    <t>โถชักโครก แบบฟลัชแทงค์</t>
  </si>
  <si>
    <t>สายชำระ</t>
  </si>
  <si>
    <t>โถปัสสาวะชาย พร้อมอุปกรณ์</t>
  </si>
  <si>
    <t>แผงกั้นปัสสาวะ</t>
  </si>
  <si>
    <t>ที่ใส่กระดาษชำระ สำเร็จรูป มาพร้อมกับ</t>
  </si>
  <si>
    <t>อุปกรณ์ผนังห้องน้ำสำเร็จรูป</t>
  </si>
  <si>
    <t xml:space="preserve">ชุดผนังห้องน้ำสำเร็จรูป ชนิดกันน้ำ </t>
  </si>
  <si>
    <t>งานป้าย</t>
  </si>
  <si>
    <t>งานป้ายสำนักงานคณะ เหล็กพับ ทำสี</t>
  </si>
  <si>
    <t>งานราวบันได และราวกันตกเหล็ก</t>
  </si>
  <si>
    <t>ชาน</t>
  </si>
  <si>
    <t>ล่าง</t>
  </si>
  <si>
    <t>บน</t>
  </si>
  <si>
    <t>กันตก</t>
  </si>
  <si>
    <t>เหล็กกลม 65x2.0 มม.( 3.66 kg./m)</t>
  </si>
  <si>
    <t>เหล็กกลม 50x1.7 มม.( 2.47 kg./m)</t>
  </si>
  <si>
    <t>รวมหมวดงานสถาปัตยกรรม</t>
  </si>
  <si>
    <t>งานระบบไฟฟ้า</t>
  </si>
  <si>
    <t xml:space="preserve">โคมไฟ แบบกรองแสง LED 2 x18 W. LED 2800 Lumen </t>
  </si>
  <si>
    <t>โคมไฟ  LED  18 W.2800 Lumen</t>
  </si>
  <si>
    <t>โคมไฟ  DOWN LIGHT E27 12 W.</t>
  </si>
  <si>
    <t xml:space="preserve">สวิทซ์ทางเดียว </t>
  </si>
  <si>
    <t>สวิทซ์สองทาง</t>
  </si>
  <si>
    <t>เต้ารับคู่มีกราวด์</t>
  </si>
  <si>
    <t>เพาเวอร์ปลั๊ก 3P+N+E 32A พร้อมปลั๊กตัวผู้</t>
  </si>
  <si>
    <t>ตู้ MDB 200A 2 ประตู พร้อมอุปกรณ์ภายในตู้</t>
  </si>
  <si>
    <t>ตู้โหลดเซนเตอร์ 3P.4W. เมน 100A พร้อมลูกย่อย 36 ช่อง</t>
  </si>
  <si>
    <t>ตู้โหลดเซนเตอร์ 3P.4W. เมน 75A พร้อมลูกย่อย 36 ช่อง</t>
  </si>
  <si>
    <t>อุปกรณ์ประกอบ ที่เกี่ยวข้อง</t>
  </si>
  <si>
    <t>งาน</t>
  </si>
  <si>
    <t>ท่อ upvc 1 1/4 นิ้ว</t>
  </si>
  <si>
    <t>ท่อ upvc 1 นิ้ว</t>
  </si>
  <si>
    <t>ท่อ upvc 1/2 นิ้ว</t>
  </si>
  <si>
    <t>สายไฟฟ้า 60227 IEC-01 95 Sq.mm.</t>
  </si>
  <si>
    <t>สายไฟฟ้า 60227 IEC-01 50 Sq.mm.</t>
  </si>
  <si>
    <t>สายไฟฟ้า 60227 IEC-01 35 Sq.mm.</t>
  </si>
  <si>
    <t>สายไฟฟ้า 60227 IEC-01 25 Sq.mm.</t>
  </si>
  <si>
    <t>สายไฟฟ้า 60227 IEC-01 16 Sq.mm.</t>
  </si>
  <si>
    <t>สายไฟฟ้า 60227 IEC-01 10 Sq.mm.</t>
  </si>
  <si>
    <t>สายไฟฟ้า 60227 IEC-01  6 Sq.mm.</t>
  </si>
  <si>
    <t>สายไฟฟ้า 60227 IEC-01 4 Sq.mm.</t>
  </si>
  <si>
    <t>สายไฟฟ้า 60227 IEC-01 2.5 Sq.mm.</t>
  </si>
  <si>
    <t>รวมหมวดงานระบบไฟฟ้า</t>
  </si>
  <si>
    <t>งานเดินท่อโสโครก(S), ท่อน้ำเสีย(W), และท่ออากาศ(V)</t>
  </si>
  <si>
    <t>ท่อ PVC Class 8.5</t>
  </si>
  <si>
    <t xml:space="preserve"> - ขนาด 6 นิ้ว</t>
  </si>
  <si>
    <t xml:space="preserve"> - ขนาด 4 นิ้ว</t>
  </si>
  <si>
    <t xml:space="preserve"> - ขนาด 3 นิ้ว</t>
  </si>
  <si>
    <t xml:space="preserve"> - ขนาด 2 1/2 นิ้ว</t>
  </si>
  <si>
    <t xml:space="preserve"> - ขนาด 2 นิ้ว</t>
  </si>
  <si>
    <t xml:space="preserve"> - ขนาด 1 1/2 นิ้ว</t>
  </si>
  <si>
    <t>ข้อต่อ อุปกรณ์ท่อ</t>
  </si>
  <si>
    <t>เหล็กยึดท่อ</t>
  </si>
  <si>
    <t>ค่าทดสอบท่อ ทำความสะอาด ทาสีสัญลักษณ์ท่อ</t>
  </si>
  <si>
    <t xml:space="preserve">Floor Cleanout แบบฝาปิดทรงสี่เหลี่ยม (ทองเหลืองชุปโครเมียม) ฐานเหล็กหล่อมีปีกกันซึมและจานกันซึม มีปลั๊กอุดกันกลิ่น (ทองเหลือง) </t>
  </si>
  <si>
    <t>Floor Drain แบบทรงเหลี่ยม(ทองเหลืองชุมโครเมียม) ขนาด 2 นิ้ว</t>
  </si>
  <si>
    <t>Airvent Cap ฝาเหล็กหล่อ แบบเรียบฝั่งผนัง ขนาด 2 1/2 นิ้ว</t>
  </si>
  <si>
    <t>งานเดินท่อน้าใช้ (CW)</t>
  </si>
  <si>
    <t>ท่อ PVC Class 13.5</t>
  </si>
  <si>
    <t xml:space="preserve"> - ขนาด 1 นิ้ว</t>
  </si>
  <si>
    <t xml:space="preserve"> - ขนาด 3/4 นิ้ว</t>
  </si>
  <si>
    <t xml:space="preserve"> - ขนาด 1/2 นิ้ว</t>
  </si>
  <si>
    <t>ประตูน้ำทองเหลืองลิ้นเกต แรงดัน 125 ปอนด์</t>
  </si>
  <si>
    <t>ก๊อกน้ำทองเหลือง ขนาด 1/2 นิ้ว</t>
  </si>
  <si>
    <t>งานท่อน้ำฝน(RL)</t>
  </si>
  <si>
    <t>งานถังบำบัดน้ำเสียสำเร็จรูปชนิดเติมอากาศ ขนาด 10,000ลิตร/วัน</t>
  </si>
  <si>
    <t>งานขุดดิน</t>
  </si>
  <si>
    <t>ลบม.</t>
  </si>
  <si>
    <t>ทรายหยาบถมบดอัดแน่น</t>
  </si>
  <si>
    <t>คอนกรีตหยาบ</t>
  </si>
  <si>
    <t>คอนกรีตผสมเสร็จ 240 ksc (ทรงลูกบาศก์)</t>
  </si>
  <si>
    <t xml:space="preserve">ไม้แบบหล่อคอนกรีต </t>
  </si>
  <si>
    <t>ตรม.</t>
  </si>
  <si>
    <t>เหล็กเสริม</t>
  </si>
  <si>
    <t xml:space="preserve">  - RB 9 mm.(0.499 kg/m) SR24</t>
  </si>
  <si>
    <t xml:space="preserve">  - DB 16 mm.(1.578 kg/m) SD40</t>
  </si>
  <si>
    <t>MANHOLE COVER SERIES NO.800 (ติดยาง)</t>
  </si>
  <si>
    <t xml:space="preserve">ถังบำบัดน้ำเสียสำเร็จรูป ขนาด 10,000 ลิตร แบบไม่เติมอากาศ
</t>
  </si>
  <si>
    <t>งานเชื่อมต่อท่อน้ำทิ้งจากถังบำบัดสู่ระบบน้ำมหาวิทยาลัย</t>
  </si>
  <si>
    <t xml:space="preserve">งานถังบำบัดน้ำเสียสำเร็จรูป ขนาด 600 ลิตร </t>
  </si>
  <si>
    <t>งานขุดดิน-ถมกลับ</t>
  </si>
  <si>
    <t>งานทรายหยาบรองพื้น</t>
  </si>
  <si>
    <t>งานคอนกรีตหยาบ</t>
  </si>
  <si>
    <t>งานคอนกรีต 240 ksc. (cube)</t>
  </si>
  <si>
    <t xml:space="preserve">   RB9  SR 24</t>
  </si>
  <si>
    <t xml:space="preserve">   DB 16  SD 40</t>
  </si>
  <si>
    <t>งานลวดผูกเหล็ก ศก. 1.25 มม. (เบอร์ 18)</t>
  </si>
  <si>
    <t xml:space="preserve">ถังบำบัดน้ำเสียสำเร็จรูป ขนาด 600 ลิตร แบบไม่เติมอากาศ
</t>
  </si>
  <si>
    <t>ถังดักไขมันสำเร็จรูป ชนิดใต้ดิน ขนาด 40 ลิตร</t>
  </si>
  <si>
    <t>งานบ่อดักกลิ่น พร้อมฐาน</t>
  </si>
  <si>
    <t>งานทรายหยาบ</t>
  </si>
  <si>
    <t>งานไม้แบบ</t>
  </si>
  <si>
    <t>RB9  SR 24</t>
  </si>
  <si>
    <t>MANHOLE COVER SERIES NO.600 (ติดยาง)</t>
  </si>
  <si>
    <t>ถังดับเพลิงผงเคมีแห้ง ขนาด 10 ปอนด์</t>
  </si>
  <si>
    <t>รางน้ำสแตนเลส หนา 1 มม. กว้าง 6 นิ้ว</t>
  </si>
  <si>
    <t>งานระบบสุขาภิบาล</t>
  </si>
  <si>
    <t>ถังบำบัดน้ำเสียสำเร็จรูปชนิดเติมอากาศ ขนาด 10,000ลิตร/วัน</t>
  </si>
  <si>
    <t>ถัง</t>
  </si>
  <si>
    <t>รวมหมวดงานระบบสุขาภิบาล</t>
  </si>
  <si>
    <t>งานเครื่องปรับอากาศ</t>
  </si>
  <si>
    <t>รวมหมวดงานครุภัณฑ์</t>
  </si>
  <si>
    <t>ลำดับ..</t>
  </si>
  <si>
    <t>กุมภาพันธ์</t>
  </si>
  <si>
    <t> คอนกรีตผสมเสร็จรูปลูกบาศก์ 180 กก./ตร.ซม. และ รูปทรงกระบอก 140กก./ตร.ซม. ตราซีแพค</t>
  </si>
  <si>
    <t>1,747.66 </t>
  </si>
  <si>
    <t> คอนกรีตผสมเสร็จรูปลูกบาศก์ 210 กก./ตร.ซม. และ รูปทรงกระบอก 180 กก./ตร.ซม. ตราซีแพค</t>
  </si>
  <si>
    <t>1,859.82 </t>
  </si>
  <si>
    <t> คอนกรีตผสมเสร็จรูปลูกบาศก์ 240 กก./ตร.ซม. และรูปทรงกระบอก 210 กก./ตร.ซม. ตราซีแพค</t>
  </si>
  <si>
    <t>1,892.53 </t>
  </si>
  <si>
    <t> คอนกรีตผสมเสร็จรูปลูกบาศก์ 280 กก./ตร.ซม. และ รูปทรงกระบอก 240 กก./ตร.ซม. ตราซีเแพค</t>
  </si>
  <si>
    <t>1,962.62 </t>
  </si>
  <si>
    <t> คอนกรีตผสมเสร็จรูปลูกบาศก์ 320 กก./ตร.ซม. และ รูปทรงกระบอก 280 กก./ตร.ซม. ตราซีแพค</t>
  </si>
  <si>
    <t>2,074.77 </t>
  </si>
  <si>
    <t> คอนกรีตผสมเสร็จรูปลูกบาศก์ 350 กก./ตร.ซม. และ รูปทรงกระบอก 300 กก./ตร.ซม. ตราซีแพค</t>
  </si>
  <si>
    <t>2,144.86 </t>
  </si>
  <si>
    <t> คอนกรีตผสมเสร็จรูปลูกบาศก์ 380 กก./ตร.ซม. และ รูปทรงกระบอก 320 กก./ตร.ซม. ตราซีแพค</t>
  </si>
  <si>
    <t>2,182.24 </t>
  </si>
  <si>
    <t> คอนกรีตผสมเสร็จรูปลูกบาศก์ 400 กก./ตร.ซม. และ รูปทรงกระบอก 350 กก./ตร.ซม. ตราซีแพค</t>
  </si>
  <si>
    <t>2,229.91 </t>
  </si>
  <si>
    <t> คอนกรีตบล็อกก่อผนัง ชนิดธรรมดา ขนาด 19 x 39 x 7 ซม.</t>
  </si>
  <si>
    <t>ก้อน</t>
  </si>
  <si>
    <t>5.81 </t>
  </si>
  <si>
    <t> คอนกรีตบล็อกก่อผนัง ชนิดธรรมดา ขนาด 19 x 39 x 9 ซม.</t>
  </si>
  <si>
    <t>7.48 </t>
  </si>
  <si>
    <t> คอนกรีตบล็อกก่อผนัง ชนิดกันฝน ขนาด 19 x 39 x 9 ซม.</t>
  </si>
  <si>
    <t>14.02 </t>
  </si>
  <si>
    <t> อิฐมอญ ขนาด 7x 16 x 3.5 ซม.</t>
  </si>
  <si>
    <t>1.89 </t>
  </si>
  <si>
    <t> อิฐโปร่ง ชนิดมีรู 2 รู ขนาด 7x 16 x 3 ซม.</t>
  </si>
  <si>
    <t>1.03 </t>
  </si>
  <si>
    <t> เสาเข็มคอนกรีตอัดแรง รูปสี่เหลี่ยมตัน ขนาด 0.22 x 0.22 ม. ยาว 15.00 ม.</t>
  </si>
  <si>
    <t>4,800.00 </t>
  </si>
  <si>
    <t> เสาเข็มคอนกรีตอัดแรง รูปสี่เหลี่ยมตัน ขนาด 0.35 x 0.35 ม. ยาว 21.00 ม.</t>
  </si>
  <si>
    <t>18,098.00 </t>
  </si>
  <si>
    <t> เสาเข็มคอนกรีตอัดแรง รูปสี่เหลี่ยมตัน ขนาด 0.40 x 0.40 ม. ยาว 21.00 ม.</t>
  </si>
  <si>
    <t>22,430.00 </t>
  </si>
  <si>
    <t> พื้นคอนกรีตสำเร็จรูปอัดแรง แบบกลวง ขนาดหน้าตัด 0.80x0.60 ม. ลวด 4 เส้น ศก.4 มม. ยาว 3 ม.</t>
  </si>
  <si>
    <t>336.00 </t>
  </si>
  <si>
    <t> พื้นคอนกรีตสำเร็จรูปอัดแรง แบบกลวง ขนาดหน้าตัด 0.80x0.60 ม. ลวด 6 เส้น ศก.4 มม. ยาว 3 ม.</t>
  </si>
  <si>
    <t>352.00 </t>
  </si>
  <si>
    <t> พื้นคอนกรีตสำเร็จรูปอัดแรง แบบกลวง ขนาดหน้าตัด 0.80x0.60 ม. ลวด 8 เส้น ศก.4 มม. ยาว 3 ม.</t>
  </si>
  <si>
    <t>380.00 </t>
  </si>
  <si>
    <t> พื้นคอนกรีตสำเร็จรูปอัดแรง แบบกลวง ขนาดหน้าตัด 0.80x0.60 ม. ลวด 6 เส้น ศก.5 มม. ยาว 3 ม.</t>
  </si>
  <si>
    <t>396.00 </t>
  </si>
  <si>
    <t> พื้นคอนกรีตสำเร็จรูปอัดแรง แบบกลวง ขนาดหน้าตัด 0.80x0.60 ม. ลวด 8 เส้น ศก.5 มม. ยาว 3 ม.</t>
  </si>
  <si>
    <t>451.00 </t>
  </si>
  <si>
    <t> พื้นคอนกรีตสำเร็จรูปอัดแรง แบบกลวง ขนาดหน้าตัด 0.80x0.60 ม. ลวด 4 เส้น ศก.4 มม. ยาว 4 ม.</t>
  </si>
  <si>
    <t> พื้นคอนกรีตสำเร็จรูปอัดแรง แบบกลวง ขนาดหน้าตัด 0.80x0.60 ม. ลวด 6 เส้น ศก.4 มม. ยาว 4 ม.</t>
  </si>
  <si>
    <t> พื้นคอนกรีตสำเร็จรูปอัดแรง แบบกลวง ขนาดหน้าตัด 0.80x0.60 ม. ลวด 8 เส้น ศก.4 มม. ยาว 4 ม.</t>
  </si>
  <si>
    <t> พื้นคอนกรีตสำเร็จรูปอัดแรง แบบกลวง ขนาดหน้าตัด 0.80x0.60 ม. ลวด 6 เส้น ศก.5 มม. ยาว 4 ม.</t>
  </si>
  <si>
    <t> พื้นคอนกรีตสำเร็จรูปอัดแรง แบบกลวง ขนาดหน้าตัด 0.80x0.60 ม. ลวด 8 เส้น ศก.5 มม. ยาว 4 ม.</t>
  </si>
  <si>
    <t> พื้นคอนกรีตสำเร็จรูปอัดแรง แบบตัน ขนาดหน้าตัด 0.35x0.05 ม. ลวด 4 เส้น ศก. 4 มม. ยาว 3 ม.</t>
  </si>
  <si>
    <t>230.00 </t>
  </si>
  <si>
    <t> พื้นคอนกรีตสำเร็จรูปอัดแรง แบบตัน ขนาดหน้าตัด 0.35x0.05 ม. ลวด 5 เส้น ศก. 4 มม. ยาว 3 ม.</t>
  </si>
  <si>
    <t>245.00 </t>
  </si>
  <si>
    <t> พื้นคอนกรีตสำเร็จรูปอัดแรง แบบตัน ขนาดหน้าตัด 0.35x0.05 ม. ลวด 6 เส้น ศก. 4 มม. ยาว 3 ม.</t>
  </si>
  <si>
    <t>260.00 </t>
  </si>
  <si>
    <t> พื้นคอนกรีตสำเร็จรูปอัดแรง แบบตัน ขนาดหน้าตัด 0.35x0.05 ม. ลวด 7 เส้น ศก. 4 มม. ยาว 3 ม.</t>
  </si>
  <si>
    <t>275.00 </t>
  </si>
  <si>
    <t> บ่อพักคอนกรีตเสริมเหล็ก ขนาด 30 ซม 74 x75 x 75 ซม. หนา 5 ซม</t>
  </si>
  <si>
    <t>946.00 </t>
  </si>
  <si>
    <t> บ่อพักคอนกรีตเสริมเหล็ก ขนาด 40 ซม 87 x75 x 75 ซม. หนา 5 ซม</t>
  </si>
  <si>
    <t>1,007.00 </t>
  </si>
  <si>
    <t> บ่อพักคอนกรีตเสริมเหล็ก ขนาด 60 ซม 110 x100 x 100 ซม. หนา 10 ซม</t>
  </si>
  <si>
    <t>2,389.00 </t>
  </si>
  <si>
    <t> บ่อพักคอนกรีตเสริมเหล็ก ขนาด 80 ซม 139 x125 x 120 ซม. หนา 10 ซม</t>
  </si>
  <si>
    <t>3,778.00 </t>
  </si>
  <si>
    <t> บ่อพักคอนกรีตเสริมเหล็ก ขนาด 100 ซม 169 x149 x 124 ซม. หนา 12 ซม</t>
  </si>
  <si>
    <t>5,928.00 </t>
  </si>
  <si>
    <t> บ่อพักคอนกรีตเสริมเหล็ก ขนาด 120 ซม 192 x174 x 124 ซม. หนา 12 ซม</t>
  </si>
  <si>
    <t>6,498.00 </t>
  </si>
  <si>
    <t> เหล็กเส้นกลมผิวเรียบ SR.24 ยาว 10 เมตร ศก. 6 มม.</t>
  </si>
  <si>
    <t>ตัน</t>
  </si>
  <si>
    <t>15,584.12 </t>
  </si>
  <si>
    <t> เหล็กเส้นกลมผิวเรียบ SR.24 ยาว 10 เมตร ศก. 9 มม.</t>
  </si>
  <si>
    <t>16,294.40 </t>
  </si>
  <si>
    <t> เหล็กเส้นกลมผิวเรียบ SR.24 ยาว 10 เมตร ศก. 12 มม.</t>
  </si>
  <si>
    <t>17,462.62 </t>
  </si>
  <si>
    <t> เหล็กเส้นกลมผิวเรียบ SR.24 ยาว 10 เมตร ศก. 15 มม.</t>
  </si>
  <si>
    <t>17,481.31 </t>
  </si>
  <si>
    <t> เหล็กเส้นกลมผิวเรียบ SR.24 ยาว 10 เมตร ศก. 19 มม.</t>
  </si>
  <si>
    <t>17,523.36 </t>
  </si>
  <si>
    <t> เหล็กเส้นกลมผิวข้ออ้อย SD.40 ศก.12 มม. ยาว 10 เมตร (Tempcore)</t>
  </si>
  <si>
    <t>15,560.75 </t>
  </si>
  <si>
    <t> เหล็กเส้นกลมผิวข้ออ้อย SD.40 ศก.16 มม. ยาว 10 เมตร (Tempcore)</t>
  </si>
  <si>
    <t>15,336.45 </t>
  </si>
  <si>
    <t> เหล็กเส้นกลมผิวข้ออ้อย SD.40 ศก.20 มม. ยาว 10 เมตร (Tempcore)</t>
  </si>
  <si>
    <t>16,028.98 </t>
  </si>
  <si>
    <t> เหล็กเส้นกลมผิวข้ออ้อย SD.40 ศก.25 มม. ยาว 10 เมตร (Tempcore)</t>
  </si>
  <si>
    <t>15,813.08 </t>
  </si>
  <si>
    <t> ลวดผูกเหล็ก ศก. 1.25 มม. (เบอร์ 18)</t>
  </si>
  <si>
    <t>32.24 </t>
  </si>
  <si>
    <t> เหล็กฉาก หนา 4 มม. ยาว 6 เมตร ขนาด 50 x 50 มม. น้ำหนัก 18.4 กก.</t>
  </si>
  <si>
    <t> เหล็กฉาก หนา 6 มม. ยาว 6 เมตร ขนาด 50 x 50 มม. น้ำหนัก 26.8 กก.</t>
  </si>
  <si>
    <t>579.44 </t>
  </si>
  <si>
    <t> เหล็กตัวซี (Light Lip Channel Steel) หนา 2.3 มม. ยาว 6 เมตร ขนาด 75 x 45 x 15 มม. น้ำหนัก 21 กก./ท่อน</t>
  </si>
  <si>
    <t>490.66 </t>
  </si>
  <si>
    <t> เหล็กตัวซี (Light Lip Channel Steel) หนา 2.3 มม. ยาว 6 เมตร ขนาด 100 x 50 x 20 มม. น้ำหนัก 23.5 กก.</t>
  </si>
  <si>
    <t> เหล็กตัวซี (Light Lip Channel Steel) หนา 2.3 มม. ยาว 6 เมตร ขนาด 125 x 50 x 20 มม. น้ำหนัก 25.5 กก.</t>
  </si>
  <si>
    <t>654.21 </t>
  </si>
  <si>
    <t> เหล็กตัวซี (Light Lip Channel Steel) หนา 2.3 มม. ยาว 6 เมตร ขนาด 150 x 50 x 20 มม. น้ำหนัก 29.5 กก.</t>
  </si>
  <si>
    <t>733.64 </t>
  </si>
  <si>
    <t> ตะแกรงเหล็กเส้นกลมผิวข้ออ้อย สี่เหลี่ยมจัตุรัส ศก.4.0 มม. ขนาดตาราง 0.25 x 0.25 ม.</t>
  </si>
  <si>
    <t>24.07 </t>
  </si>
  <si>
    <t> ตะแกรงเหล็กเส้นกลมผิวข้ออ้อย สี่เหลี่ยมจัตุรัส ศก.4.0 มม. ขนาดตาราง 0.20 x 0.20 ม.</t>
  </si>
  <si>
    <t>24.61 </t>
  </si>
  <si>
    <t> ท่อเหล็กกลวงสี่เหลี่ยมจัตุรัส หนา 1.2 มม. ขนาด 3/4" x 3/4" ยาว 6 เมตร</t>
  </si>
  <si>
    <t>135.52 </t>
  </si>
  <si>
    <t> ท่อเหล็กกลวงสี่เหลี่ยมจัตุรัส หนา 1.2 มม. ขนาด 1" x 1" ยาว 6 เมตร</t>
  </si>
  <si>
    <t>104.68 </t>
  </si>
  <si>
    <t> ท่อเหล็กกลวงสี่เหลี่ยมจัตุรัส หนา 2.0 มม. ขนาด 1 1/2" x 1 1/2" ยาว 6 เมตร</t>
  </si>
  <si>
    <t>232.24 </t>
  </si>
  <si>
    <t>232..24</t>
  </si>
  <si>
    <t> ท่อเหล็กกลวงสี่เหลี่ยมจัตุรัส หนา 2.0 มม. ขนาด 2" x 2" ยาว 6 เมตร</t>
  </si>
  <si>
    <t>358.88 </t>
  </si>
  <si>
    <t> ท่อเหล็กกลวงสี่เหลี่ยมจัตุรัส หนา 2.0 มม. ขนาด 3" x 3" ยาว 6 เมตร</t>
  </si>
  <si>
    <t>584.11 </t>
  </si>
  <si>
    <t>บ/กก</t>
  </si>
  <si>
    <t> ท่อเหล็กเคลือบสังกะสี รวมข้อต่อตรง 1 อัน ประเภท BS-M ยาว 6 เมตร ศก. 1/2 นิ้ว</t>
  </si>
  <si>
    <t>266.36 </t>
  </si>
  <si>
    <t> ท่อเหล็กเคลือบสังกะสี รวมข้อต่อตรง 1 อัน ประเภท BS-M ยาว 6 เมตร ศก. 3/4 นิ้ว</t>
  </si>
  <si>
    <t>338.79 </t>
  </si>
  <si>
    <t> ท่อเหล็กเคลือบสังกะสี รวมข้อต่อตรง 1 อัน ประเภท BS-M ยาว 6 เมตร ศก. 1นิ้ว</t>
  </si>
  <si>
    <t>455.61 </t>
  </si>
  <si>
    <t> ท่อเหล็กเคลือบสังกะสี ประเภท BS-M (ไม่รวมข้อต่อ) ขนาด ศก. 1 1/4 นิ้ว ยาว 6 เมตร</t>
  </si>
  <si>
    <t>598.13 </t>
  </si>
  <si>
    <t> ท่อเหล็กเคลือบสังกะสี ประเภท BS-M (ไม่รวมข้อต่อ) ขนาด ศก. 1 1/2 นิ้ว ยาว 6 เมตร</t>
  </si>
  <si>
    <t>672.90 </t>
  </si>
  <si>
    <t> ท่อเหล็กเคลือบสังกะสี ประเภท BS-M (ไม่รวมข้อต่อ) ขนาด ศก. 2 นิ้ว ยาว 6 เมตร</t>
  </si>
  <si>
    <t>841.12 </t>
  </si>
  <si>
    <t> ท่อเหล็กเคลือบสังกะสี ประเภท BS-M (ไม่รวมข้อต่อ) ขนาด ศก. 2 1/2 นิ้ว ยาว 6 เมตร</t>
  </si>
  <si>
    <t>1,168.22 </t>
  </si>
  <si>
    <t> ท่อเหล็กเคลือบสังกะสี ประเภท BS-M (ไม่รวมข้อต่อ) ขนาด ศก. 3 นิ้ว ยาว 6 เมตร</t>
  </si>
  <si>
    <t>1,448.60 </t>
  </si>
  <si>
    <t> ท่อเหล็กเคลือบสังกะสี ประเภท BS-M (ไม่รวมข้อต่อ) ขนาด ศก. 4 นิ้ว ยาว 6 เมตร</t>
  </si>
  <si>
    <t>2,056.07 </t>
  </si>
  <si>
    <t> ข้อต่อตรงเหล็ก ศก. 1/2 นิ้ว</t>
  </si>
  <si>
    <t> ข้อต่อตรงเหล็ก ศก. 3/4 นิ้ว</t>
  </si>
  <si>
    <t>23.36 </t>
  </si>
  <si>
    <t> ข้อต่อตรงเหล็ก ศก. 1 นิ้ว</t>
  </si>
  <si>
    <t>32.71 </t>
  </si>
  <si>
    <t> ข้อต่องอเหล็ก 90 องศา ศก. 1/2 นิ้ว</t>
  </si>
  <si>
    <t>17.76 </t>
  </si>
  <si>
    <t> ข้อต่องอเหล็ก 90 องศา ศก. 3/4 นิ้ว</t>
  </si>
  <si>
    <t> ข้อต่องอเหล็ก 90 องศา ศก. 1 นิ้ว</t>
  </si>
  <si>
    <t>29.91 </t>
  </si>
  <si>
    <t> สามทาง 90 องศาเหล็กเคลือบสังกะสี ศก. 1/2 นิ้ว</t>
  </si>
  <si>
    <t> สามทาง 90 องศาเหล็กเคลือบสังกะสี ศก. 3/4 นิ้ว</t>
  </si>
  <si>
    <t> สามทาง 90 องศาเหล็กเคลือบสังกะสี ศก. 1 นิ้ว</t>
  </si>
  <si>
    <t>51.40 </t>
  </si>
  <si>
    <t> ท่อ พีวีซี แข็ง ท่อประปา ชนิดปลายธรรมดา ชั้น 8.5 ยาว 4 เมตร เส้นผ่านศูนย์กลาง 1/2" ตราท่อน้ำไทย</t>
  </si>
  <si>
    <t>36.45 </t>
  </si>
  <si>
    <t> ท่อ พีวีซี แข็ง ท่อประปา ชนิดปลายธรรมดา ชั้น 8.5 ยาว 4 เมตร เส้นผ่านศูนย์กลาง 3/4" ตราท่อน้ำไทย</t>
  </si>
  <si>
    <t>45.68 </t>
  </si>
  <si>
    <t> ท่อ พีวีซี แข็ง ท่อประปา ชนิดปลายธรรมดา ชั้น 8.5 ยาว 4 เมตร เส้นผ่านศูนย์กลาง 1" ตราท่อน้ำไทย</t>
  </si>
  <si>
    <t>57.83 </t>
  </si>
  <si>
    <t> ท่อ พีวีซี แข็ง ท่อประปา ชนิดปลายธรรมดา ชั้น 8.5 ยาว 4 เมตร เส้นผ่านศูนย์กลาง 1 1/2" ตราท่อน้ำไทย</t>
  </si>
  <si>
    <t>93.70 </t>
  </si>
  <si>
    <t> ท่อ พีวีซี แข็ง ท่อประปา ชนิดปลายธรรมดา ชั้น 8.5 ยาว 4 เมตร เส้นผ่านศูนย์กลาง 2" ตราท่อน้ำไทย</t>
  </si>
  <si>
    <t>148.83 </t>
  </si>
  <si>
    <t> ท่อ พีวีซี แข็ง ท่อประปา ชนิดปลายธรรมดา ชั้น 8.5 ยาว 4 เมตร เส้นผ่านศูนย์กลาง 2 1/2" ตราท่อน้ำไทย</t>
  </si>
  <si>
    <t>234.58 </t>
  </si>
  <si>
    <t> ท่อ พีวีซี แข็ง ท่อประปา ชนิดปลายธรรมดา ชั้น 8.5 ยาว 4 เมตร เส้นผ่านศูนย์กลาง 3" ตราท่อน้ำไทย</t>
  </si>
  <si>
    <t>325.12 </t>
  </si>
  <si>
    <t> ท่อ พีวีซี แข็ง ท่อประปา ชนิดปลายธรรมดา ชั้น 8.5 ยาว 4 เมตร เส้นผ่านศูนย์กลาง 4" ตราท่อน้ำไทย</t>
  </si>
  <si>
    <t>526.29 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</si>
  <si>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</si>
  <si>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43.81 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</si>
  <si>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</si>
  <si>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52.57 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</si>
  <si>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</si>
  <si>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83.18 </t>
  </si>
  <si>
    <t> ท่อ พีวีซี แข็ง ท่อประปา ชนิดปลายธรรมดา ชั้น 13.5 ยาว 4 เมตร เส้นผ่านศูนย์กลาง 1 1/2" ตราท่อน้ำไทย</t>
  </si>
  <si>
    <t>140.07 </t>
  </si>
  <si>
    <t> ท่อ พีวีซี แข็ง ท่อประปา ชนิดปลายธรรมดา ชั้น 13.5 ยาว 4 เมตร เส้นผ่านศูนย์กลาง 2" ตราท่อน้ำไทย</t>
  </si>
  <si>
    <t>214.02 </t>
  </si>
  <si>
    <t> ท่อ พีวีซี แข็ง ท่อประปา ชนิดปลายธรรมดา ชั้น 13.5 ยาว 4 เมตร เส้นผ่านศูนย์กลาง 2 1/2" ตราท่อน้ำไทย</t>
  </si>
  <si>
    <t>353.51 </t>
  </si>
  <si>
    <t> ท่อ พีวีซี แข็ง ท่อประปา ชนิดปลายธรรมดา ชั้น 13.5 ยาว 4 เมตร เส้นผ่านศูนย์กลาง 3" ตราท่อน้ำไทย</t>
  </si>
  <si>
    <t>493.46 </t>
  </si>
  <si>
    <t> ท่อ พีวีซี แข็ง ท่อประปา ชนิดปลายธรรมดา ชั้น 13.5 ยาว 4 เมตร เส้นผ่านศูนย์กลาง 4" ตราท่อน้ำไทย</t>
  </si>
  <si>
    <t>793.58 </t>
  </si>
  <si>
    <t> ข้อต่อท่อ พีวีซี ตรง สำหรับใช้กับท่อรับแรงดัน เส้นผ่านศูนย์กลาง 1/2" ตราท่อน้ำไทย</t>
  </si>
  <si>
    <t>2.34 </t>
  </si>
  <si>
    <t> ข้อต่อท่อ พีวีซี ตรง สำหรับใช้กับท่อรับแรงดัน เส้นผ่านศูนย์กลาง 3/4" ตราท่อน้ำไทย</t>
  </si>
  <si>
    <t>3.04 </t>
  </si>
  <si>
    <t> ข้อต่อท่อ พีวีซี ตรง สำหรับใช้กับท่อรับแรงดัน เส้นผ่านศูนย์กลาง 1" ตราท่อน้ำไทย</t>
  </si>
  <si>
    <t>4.91 </t>
  </si>
  <si>
    <t> ข้อต่อท่อ พีวีซี ตรง สำหรับใช้กับท่อรับแรงดัน เส้นผ่านศูนย์กลาง 1 1/2" ตราท่อน้ำไทย</t>
  </si>
  <si>
    <t>9.11 </t>
  </si>
  <si>
    <t> ข้อต่อท่อ พีวีซี ตรง สำหรับใช้กับท่อรับแรงดัน เส้นผ่านศูนย์กลาง 2" ตราท่อน้ำไทย</t>
  </si>
  <si>
    <t>14.25 </t>
  </si>
  <si>
    <t> ข้อต่อท่อ พีวีซี ตรง สำหรับใช้กับท่อรับแรงดัน เส้นผ่านศูนย์กลาง 2 1/2" ตราท่อน้ำไทย</t>
  </si>
  <si>
    <t>23.37 </t>
  </si>
  <si>
    <t> ข้อต่อท่อ พีวีซี ตรง สำหรับใช้กับท่อรับแรงดัน เส้นผ่านศูนย์กลาง 3" ตราท่อน้ำไทย</t>
  </si>
  <si>
    <t>38.32 </t>
  </si>
  <si>
    <t> ข้อต่อท่อ พีวีซี ตรง สำหรับใช้กับท่อรับแรงดัน เส้นผ่านศูนย์กลาง 4" ตราท่อน้ำไทย</t>
  </si>
  <si>
    <t>69.04 </t>
  </si>
  <si>
    <t> ข้อต่อท่อ พีวีซี ข้องอ 90 องศา สำหรับใช้กับท่อรับแรงดัน เส้นผ่านศูนย์กลาง 1/2" ตราท่อน้ำไทย</t>
  </si>
  <si>
    <t>2.92 </t>
  </si>
  <si>
    <t> ข้อต่อท่อ พีวีซี ข้องอ 90 องศา สำหรับใช้กับท่อรับแรงดัน เส้นผ่านศูนย์กลาง 3/4" ตราท่อน้ำไทย</t>
  </si>
  <si>
    <t>3.62 </t>
  </si>
  <si>
    <t> ข้อต่อท่อ พีวีซี ข้องอ 90 องศา สำหรับใช้กับท่อรับแรงดัน เส้นผ่านศูนย์กลาง 1" ตราท่อน้ำไทย</t>
  </si>
  <si>
    <t>6.43 </t>
  </si>
  <si>
    <t> ข้อต่อท่อ พีวีซี ข้องอ 90 องศา สำหรับใช้กับท่อรับแรงดัน เส้นผ่านศูนย์กลาง 1 1/2" ตราท่อน้ำไทย</t>
  </si>
  <si>
    <t> ข้อต่อท่อ พีวีซี ข้องอ 90 องศา สำหรับใช้กับท่อรับแรงดัน เส้นผ่านศูนย์กลาง 2" ตราท่อน้ำไทย</t>
  </si>
  <si>
    <t>21.38 </t>
  </si>
  <si>
    <t> ข้อต่อท่อ พีวีซี ข้องอ 90 องศา สำหรับใช้กับท่อรับแรงดัน เส้นผ่านศูนย์กลาง 2 1/2" ตราท่อน้ำไทย</t>
  </si>
  <si>
    <t>45.10 </t>
  </si>
  <si>
    <t> ข้อต่อท่อ พีวีซี ข้องอ 90 องศา สำหรับใช้กับท่อรับแรงดัน เส้นผ่านศูนย์กลาง 3" ตราท่อน้ำไทย</t>
  </si>
  <si>
    <t>62.85 </t>
  </si>
  <si>
    <t> ข้อต่อท่อ พีวีซี ข้องอ 90 องศา สำหรับใช้กับท่อรับแรงดัน เส้นผ่านศูนย์กลาง 4" ตราท่อน้ำไทย</t>
  </si>
  <si>
    <t>122.67 </t>
  </si>
  <si>
    <t> ข้อต่อท่อ พีวีซี สามทาง 90 องศา สำหรับใช้กับท่อรับแรงดัน เส้นผ่าศูนย์กลาง 1/2" ตราท่อน้ำไทย</t>
  </si>
  <si>
    <t>4.21 </t>
  </si>
  <si>
    <t> ข้อต่อท่อ พีวีซี สามทาง 90 องศา สำหรับใช้กับท่อรับแรงดัน เส้นผ่าศูนย์กลาง 3/4" ตราท่อน้ำไทย</t>
  </si>
  <si>
    <t>5.61 </t>
  </si>
  <si>
    <t> ข้อต่อท่อ พีวีซี สามทาง 90 องศา สำหรับใช้กับท่อรับแรงดัน เส้นผ่าศูนย์กลาง 1" ตราท่อน้ำไทย</t>
  </si>
  <si>
    <t>9.81 </t>
  </si>
  <si>
    <t> ข้อต่อท่อ พีวีซี สามทาง 90 องศา สำหรับใช้กับท่อรับแรงดัน เส้นผ่าศูนย์กลาง 1 1/4" ตราท่อน้ำไทย</t>
  </si>
  <si>
    <t> ข้อต่อท่อ พีวีซี สามทาง 90 องศา สำหรับใช้กับท่อรับแรงดัน เส้นผ่าศูนย์กลาง 1 1/2" ตราท่อน้ำไทย</t>
  </si>
  <si>
    <t>20.56 </t>
  </si>
  <si>
    <t> ข้อต่อท่อ พีวีซี สามทาง 90 องศา สำหรับใช้กับท่อรับแรงดัน เส้นผ่าศูนย์กลาง 2" ตราท่อน้ำไทย</t>
  </si>
  <si>
    <t>32.25 </t>
  </si>
  <si>
    <t> ข้อต่อท่อ พีวีซี สามทาง 90 องศา สำหรับใช้กับท่อรับแรงดัน เส้นผ่าศูนย์กลาง 2 1/2" ตราท่อน้ำไทย</t>
  </si>
  <si>
    <t>70.09 </t>
  </si>
  <si>
    <t> ข้อต่อท่อ พีวีซี สามทาง 90 องศา สำหรับใช้กับท่อรับแรงดัน เส้นผ่าศูนย์กลาง 3" ตราท่อน้ำไทย</t>
  </si>
  <si>
    <t>125.24 </t>
  </si>
  <si>
    <t> ข้อต่อท่อ พีวีซี สามทาง 90 องศา สำหรับใช้กับท่อรับแรงดัน เส้นผ่าศูนย์กลาง 4" ตราท่อน้ำไทย</t>
  </si>
  <si>
    <t>270.10 </t>
  </si>
  <si>
    <t> ท่อระบายน้ำคอนกรีตไม่เสริมเหล็ก ปากลิ้นราง ยาว 1 เมตร ศก. 0.30 ม.</t>
  </si>
  <si>
    <t>173.11 </t>
  </si>
  <si>
    <t> ท่อระบายน้ำคอนกรีตไม่เสริมเหล็ก ปากลิ้นราง ยาว 1 เมตร ศก. 0.40 ม.</t>
  </si>
  <si>
    <t>233.67 </t>
  </si>
  <si>
    <t> ท่อระบายน้ำคอนกรีตไม่เสริมเหล็ก ปากลิ้นราง ยาว 1 เมตร ศก. 0.60 ม.</t>
  </si>
  <si>
    <t>411.28 </t>
  </si>
  <si>
    <t> ท่อระบายน้ำคอนกรีตเสริมเหล็ก ปากลิ้นราง ชั้น 3 ยาว 1 เมตร ศก. 0.30 ม.</t>
  </si>
  <si>
    <t>273.54 </t>
  </si>
  <si>
    <t> ท่อระบายน้ำคอนกรีตเสริมเหล็ก ปากลิ้นราง ชั้น 3 ยาว 1 เมตร ศก. 0.40 ม.</t>
  </si>
  <si>
    <t>375.26 </t>
  </si>
  <si>
    <t> ท่อระบายน้ำคอนกรีตเสริมเหล็ก ปากลิ้นราง ชั้น 3 ยาว 1 เมตร ศก. 0.60 ม.</t>
  </si>
  <si>
    <t>625.26 </t>
  </si>
  <si>
    <t> ท่อระบายน้ำคอนกรีตเสริมเหล็ก ปากลิ้นราง ชั้น 3 ยาว 1 เมตร ศก. 0.80 ม.</t>
  </si>
  <si>
    <t>1,203.23 </t>
  </si>
  <si>
    <t> ท่อระบายน้ำคอนกรีตเสริมเหล็ก ปากลิ้นราง ชั้น 3 ยาว 1 เมตร ศก. 1.00 ม .</t>
  </si>
  <si>
    <t>2,219.49 </t>
  </si>
  <si>
    <t> ลวดหนามเคลือบสังกะสี เบอร์ 15</t>
  </si>
  <si>
    <t>33.64 </t>
  </si>
  <si>
    <t> แผ่นฉนวนกันความร้อน ขนาด 66 ซม. x 4 ม. หนา 3 นิ้ว ตราช้าง</t>
  </si>
  <si>
    <t>แผ่น</t>
  </si>
  <si>
    <t> กระเบื้องคอนกรีตมุงหลังคา ซีแพคโมเนีย ขนาด 33 x 42 ซม. สีแดง เทา อิฐ น้ำตาล ตราช้าง</t>
  </si>
  <si>
    <t>13.08 </t>
  </si>
  <si>
    <t> ครอบสันโค้งกระเบื้องคอนกรีต สีแดง เทา อิฐ น้ำตาล ตราช้าง</t>
  </si>
  <si>
    <t>31.78 </t>
  </si>
  <si>
    <t> ครอบข้างกระเบื้องคอนกรีต สีแดง เทา อิฐ น้ำตาล ตราช้าง</t>
  </si>
  <si>
    <t>34.58 </t>
  </si>
  <si>
    <t> ครอบข้างปิดชายกระเบื้องคอนกรีต สีแดง เทา อิฐ น้ำตาล ตราช้าง</t>
  </si>
  <si>
    <t>42.06 </t>
  </si>
  <si>
    <t> ครอบโค้งปิดจั่วกระเบื้องคอนกรีต สีแดง เทา อิฐ น้ำตาล ตราช้าง</t>
  </si>
  <si>
    <t>45.79 </t>
  </si>
  <si>
    <t> เหล็กแผ่นเคลือบสังกะสี ไม่ชุบสี ลอนเล็ก-ใหญ่ หนา 0.20 มม. เบอร์ 35 ขนาด 2.5' x 5'-10'</t>
  </si>
  <si>
    <t>ฟุต</t>
  </si>
  <si>
    <t>11.21 </t>
  </si>
  <si>
    <t> กระเบื้องลอนคู่ สีเทาซิเมนต์ ขนาด 50 x 120 x 0.5 ซม ตราช้าง</t>
  </si>
  <si>
    <t>48.60 </t>
  </si>
  <si>
    <t> กระเบื้องลอนคู่ สีแดง เขียว ขนาด 50 x 120 x 0.5 ซม ตราช้าง</t>
  </si>
  <si>
    <t>57.94 </t>
  </si>
  <si>
    <t> กระเบื้องลอนคู่ สีแดง เขียว ขนาด 50 x 150 x 0.5 ซม ตราช้าง</t>
  </si>
  <si>
    <t>72.90 </t>
  </si>
  <si>
    <t> ครอบสันโค้ง สีแดง เขียว ขนาด 23 x 50 x 0.5 ซม. ตราช้าง</t>
  </si>
  <si>
    <t>60.75 </t>
  </si>
  <si>
    <t> ครอบข้าง สีเทาซิเมนต์ ขนาด 20 x 60 x 0.5 ซม. ตราช้าง</t>
  </si>
  <si>
    <t>35.51 </t>
  </si>
  <si>
    <t> ครอบข้าง สีแดง เขียว ขนาด 20 x 60 x 0.5 ซม. ตราช้าง</t>
  </si>
  <si>
    <t>41.12 </t>
  </si>
  <si>
    <t> แผ่นไม้อัดยาง ชนิดภายใน ขนาด 4 x 8 ฟุต หนา 4 มม.</t>
  </si>
  <si>
    <t>196.26 </t>
  </si>
  <si>
    <t> แผ่นไม้อัดยาง ชนิดภายใน ขนาด 4 x 8 ฟุต หนา 6 มม.</t>
  </si>
  <si>
    <t>247.66 </t>
  </si>
  <si>
    <t>บาท/ตรม.</t>
  </si>
  <si>
    <t> แผ่นไม้อัด ชนิดใช้ภายใน ชั้น 2/4 ขนาด 4' x 8' หนา 4 มม.</t>
  </si>
  <si>
    <t>228.97 </t>
  </si>
  <si>
    <t> แผ่นยิปซัม ธรรมดา ไม่มีอลูมิเนียมฟอยล์ ขนาด 120 x 240 ซม. หนา 9 มม.</t>
  </si>
  <si>
    <t>144.86 </t>
  </si>
  <si>
    <t> แผ่นยิปซัม ธรรมดา ไม่มีอลูมิเนียมฟอยล์ ขนาด 120 x 240 ซม. หนา 9 มม. ตราช้าง</t>
  </si>
  <si>
    <t>136.92 </t>
  </si>
  <si>
    <t> แผ่นยิปซัม ธรรมดา ไม่มีอลูมิเนียมฟอยล์ ขนาด 120 x 240 ซม. หนา 12 มม. ตราช้าง</t>
  </si>
  <si>
    <t>168.22 </t>
  </si>
  <si>
    <t> แผ่นยิปซัม ธรรมดา มีอลูมิเนียมฟอยล์ ขนาด 120 x 240 ซม. หนา 9 มม</t>
  </si>
  <si>
    <t>197.20 </t>
  </si>
  <si>
    <t> เหล็กแผ่นเรียบดำ หนา 2 มม. ขนาด 4' x 8' หนัก 47 กก./แผ่น</t>
  </si>
  <si>
    <t>1,200.94 </t>
  </si>
  <si>
    <t> เหล็กแผ่นเรียบดำ หนา 3 มม. ขนาด 4' x 8' หนัก 70 กก./แผ่น</t>
  </si>
  <si>
    <t>1,763.24 </t>
  </si>
  <si>
    <t> เหล็กแผ่นเรียบดำ หนา 6 มม. ขนาด 4' x 8' หนัก 140 กก./แผ่น</t>
  </si>
  <si>
    <t>3,420.56 </t>
  </si>
  <si>
    <t> กระจกใส หนา 5 มม.</t>
  </si>
  <si>
    <t>ตร.ฟุต</t>
  </si>
  <si>
    <t>13.55 </t>
  </si>
  <si>
    <t> กระจกใส หนา 6 มม.</t>
  </si>
  <si>
    <t>18.69 </t>
  </si>
  <si>
    <t> กระเบื้องแผ่นเรียบ ขนาด 120 x 120 x 0.40 ซม. ตราช้าง</t>
  </si>
  <si>
    <t>78.04 </t>
  </si>
  <si>
    <t> กระเบื้องแผ่นเรียบ ขนาด 120 x 240 x 0.60 ซม. ตราช้าง</t>
  </si>
  <si>
    <t>224.30 </t>
  </si>
  <si>
    <t> กระเบื้องเคลือบปูพื้น ชนิดสีเรียบ ขนาด 8" x 8" ตราคอตโต้</t>
  </si>
  <si>
    <t>140.19 </t>
  </si>
  <si>
    <t> กระเบื้องเคลือบปูพื้น ชนิดสีเรียบ ขนาด 12" x 12" ตราคอตโต้</t>
  </si>
  <si>
    <t>149.53 </t>
  </si>
  <si>
    <t> กระเบื้องเคลือบปูพื้น ชนิดลวดลาย ขนาด 8" x 8" ตราคอตโต้</t>
  </si>
  <si>
    <t> กระเบื้องเคลือบบุผนัง ชนิดสีเรียบ ขนาด 8" x 8" ตราคอตโต้</t>
  </si>
  <si>
    <t> กระเบื้องเคลือบบุผนัง ชนิดสีเรียบ ขนาด 8" x 10" ตราคอตโต้</t>
  </si>
  <si>
    <t>154.21 </t>
  </si>
  <si>
    <t> กระเบื้องเคลือบบุผนัง ชนิดลวดลาย ขนาด 8" x 8" ตราคอตโต้</t>
  </si>
  <si>
    <t> กระเบื้องเคลือบบุผนัง ชนิดลวดลาย ขนาด 8" x 10" ตราคอตโต้</t>
  </si>
  <si>
    <t> ไม้เต็ง ไม่ไส ขนาด 1" x 6" ยาว 4 - 4.50 เมตร</t>
  </si>
  <si>
    <t>738.32 </t>
  </si>
  <si>
    <t> ไม้เต็ง ไม่ไส ขนาด 1 1/2" x 6" ยาว 4 - 4.50 เมตร</t>
  </si>
  <si>
    <t> ไม้เต็ง ไม่ไส ขนาด 1" x 1" ยาว 4 - 4.50 เมตร</t>
  </si>
  <si>
    <t> ไม้เต็ง ไม่ไส ขนาด 1" x 4" ยาว 4 - 4.50 เมตร</t>
  </si>
  <si>
    <t> ไม้แดง ไม่ไส ขนาด 1" x 4" ยาว 4 - 4.50 เมตร</t>
  </si>
  <si>
    <t>1,214.95 </t>
  </si>
  <si>
    <t> ไม้แดง ไม่ไส ขนาด 1" x 6" ยาว 4 - 4.50 เมตร</t>
  </si>
  <si>
    <t>1,233.64 </t>
  </si>
  <si>
    <t> ไม้แดง ไม่ไส ขนาด 2" x 4" ยาว 4 - 4.50 เมตร</t>
  </si>
  <si>
    <t> ไม้แดง ไม่ไส ขนาด 2" x 6" ยาว 4 - 4.50 เมตร</t>
  </si>
  <si>
    <t> ไม้ยาง ไม่ไส ขนาด 1/2" x 6" ยาว 4 - 4.50 เมตร</t>
  </si>
  <si>
    <t>637.67 </t>
  </si>
  <si>
    <t> ไม้ยาง ไม่ไส ขนาด 1" x 6" ยาว 4 - 4.50 เมตร</t>
  </si>
  <si>
    <t>623.65 </t>
  </si>
  <si>
    <t> ไม้ยาง ไม่ไส ขนาด 1" x 8" ยาว 4 - 4.50 เมตร</t>
  </si>
  <si>
    <t> ไม้ยาง ไม่ไส ขนาด 1 1/2" x 3" ยาว 4 - 4.50 เมตร</t>
  </si>
  <si>
    <t>614.30 </t>
  </si>
  <si>
    <t> ไม้ยาง ไม่ไส ขนาด 4" x 4" ยาว 4 - 4.50 เมตร</t>
  </si>
  <si>
    <t>780.00 </t>
  </si>
  <si>
    <t> ไม้กะบาก ไม่ไส ขนาด 1" x 4" ยาว 4 - 4.50 เมตร</t>
  </si>
  <si>
    <t>448.60 </t>
  </si>
  <si>
    <t> ไม้กะบาก ไม่ไส ขนาด 1" x 6" ยาว 4 - 4.50 เมตร</t>
  </si>
  <si>
    <t>467.29 </t>
  </si>
  <si>
    <t>1เมตร มี .156 ลบ.ฟ.</t>
  </si>
  <si>
    <t>ราคา</t>
  </si>
  <si>
    <t>บาท/ต้น</t>
  </si>
  <si>
    <t> ไม้กะบาก ไม่ไส ขนาด 1" x 8" ยาว 4 - 4.50 เมตร</t>
  </si>
  <si>
    <t> ไม้กะบาก ไม่ไส ขนาด 1" x 10" ยาว 4 - 4.50 เมตร</t>
  </si>
  <si>
    <t> สีน้ำมันเคลือบชนิดเงา ขนาด 3.785 ลิตร ตรา ที โอ เอ</t>
  </si>
  <si>
    <t>กระป๋อง</t>
  </si>
  <si>
    <t>500.00 </t>
  </si>
  <si>
    <t> สีน้ำพลาสติก ทาภายใน ชนิดด้าน ขนาด 3.785 ลิตร ตรา ที โอ เอ (E 100)</t>
  </si>
  <si>
    <t>317.76 </t>
  </si>
  <si>
    <t> สีน้ำพลาสติก ทาภายใน ขนาด 3.785 ลิตร ตรา ที โอ เอ ( A 1000)</t>
  </si>
  <si>
    <t>299.07 </t>
  </si>
  <si>
    <t> สีน้ำพลาสติก ภายนอก ชนิดด้าน ขนาด 3.785 ลิตร ตรา ที โอ เอ (E 100)</t>
  </si>
  <si>
    <t>411.21 </t>
  </si>
  <si>
    <t> สีน้ำพลาสติก ทาภายนอก ขนาด 3.785 ลิตร ตรา ที โอ เอ ( A 1000)</t>
  </si>
  <si>
    <t>401.87 </t>
  </si>
  <si>
    <t> สีรองพื้นโลหะ ขนาด 18.925 ลิตร ตรา ที โอ เอ</t>
  </si>
  <si>
    <t>1,336.45 </t>
  </si>
  <si>
    <t> สีรองพื้นปูนใหม่ ขนาด 3.785 ลิตร ตราที โอ เอ</t>
  </si>
  <si>
    <t>385.98 </t>
  </si>
  <si>
    <t> สีรองพื้นปูนใหม่ ขนาด 18.925 ลิตร ตราที โอ เอ</t>
  </si>
  <si>
    <t>1,822.43 </t>
  </si>
  <si>
    <t> น้ำมันเคลือบแข็ง ภายใน ขนาด 3.785 ลิตร ตราเครื่องบิน บี 52 (ยูนีเทน ยู 202)</t>
  </si>
  <si>
    <t> น้ำมันเคลือบแข็ง ภายนอก ขนาด 3.785 ลิตร ตราเครื่องบิน บี 52 (ยูนีเทน ยู 404)</t>
  </si>
  <si>
    <t>1,028.04 </t>
  </si>
  <si>
    <t> แลกเกอร์ ชนิดเงา ขนาด 3.785 ลิตร ตรา ที โอ เอ</t>
  </si>
  <si>
    <t>476.64 </t>
  </si>
  <si>
    <t> ทินเนอร์ ขนาด 3.785 ลิตร ตรา ที โอ เอ</t>
  </si>
  <si>
    <t>378.50 </t>
  </si>
  <si>
    <t> บานประตูไม้อัดสัก ชนิดใช้ภายใน หนา 3.5 ซม. ขนาด 70 x 200 ซม.</t>
  </si>
  <si>
    <t>บาน</t>
  </si>
  <si>
    <t>528.04 </t>
  </si>
  <si>
    <t> บานประตูไม้อัดสัก ชนิดใช้ภายใน หนา 3.5 ซม. ขนาด 80 x 200 ซม.</t>
  </si>
  <si>
    <t>551.40 </t>
  </si>
  <si>
    <t> บานประตูไม้อัดสัก ชนิดใช้ภายนอก หนา 3.5 ซม. ขนาด 70 x 200 ซม.</t>
  </si>
  <si>
    <t>766.36 </t>
  </si>
  <si>
    <t> บานประตูไม้อัดสัก ชนิดใช้ภายนอก หนา 3.5 ซม. ขนาด 80 x 200 ซม.</t>
  </si>
  <si>
    <t>780.37 </t>
  </si>
  <si>
    <t> บานประตูไม้อัดยาง ชนิดใช้ภายใน หนา 3.5 ซม. ขนาด 70 x 200 ซม.</t>
  </si>
  <si>
    <t>457.94 </t>
  </si>
  <si>
    <t> บานประตูไม้อัดยาง ชนิดใช้ภายใน หนา 3.5 ซม. ขนาด 80 x 200 ซม.</t>
  </si>
  <si>
    <t> บานประตูไม้อัดยาง ชนิดใช้ภายนอก หนา 3.5 ซม. ขนาด 70 x 200 ซม.</t>
  </si>
  <si>
    <t>560.75 </t>
  </si>
  <si>
    <t> บานประตูไม้อัดยาง ชนิดใช้ภายนอก หนา 3.5 ซม. ขนาด 80 x 200 ซม.</t>
  </si>
  <si>
    <t>574.77 </t>
  </si>
  <si>
    <t> วงกบประตูไม้เนื้อแข็ง ไม่มีช่องแสง ขนาด 80 x 200 ซม. ขนาดไม้วงกบ 2" x 4"</t>
  </si>
  <si>
    <t>950.00 </t>
  </si>
  <si>
    <t> วงกบหน้าต่างไม้เนื้อแข็ง ไม่มีช่องแสง ขนาด 80 x 110 ซม. ขนาดไม้วงกบ 2" x 4"</t>
  </si>
  <si>
    <t>790.00 </t>
  </si>
  <si>
    <t> ตะปูตอกไม้ ชนิดผอม ขนาด 3 นิ้ว</t>
  </si>
  <si>
    <t>37.38 </t>
  </si>
  <si>
    <t> ตะปูตอกไม้ ขนาด 1 1/2 นิ้ว บรรจุลัง นน.สุทธิ 17.6 กก. ตรามือ</t>
  </si>
  <si>
    <t>ลัง</t>
  </si>
  <si>
    <t>607.48 </t>
  </si>
  <si>
    <t> ตะปูตอกไม้ ขนาด 2 นิ้ว บรรจุลัง นน.สุทธิ 17.6 กก. ตรามือ</t>
  </si>
  <si>
    <t>570.09 </t>
  </si>
  <si>
    <t> ตะปูตอกคอนกรีต ขนาด 3" - 4"</t>
  </si>
  <si>
    <t> บานพับหน้าต่างเหล็กเคลือบสังกะสี ปรับมุม ขนาด 10 นิ้ว</t>
  </si>
  <si>
    <t>93.46 </t>
  </si>
  <si>
    <t> บานพับหน้าต่างเหล็กเคลือบสังกะสี ปรับมุม ขนาด 12 นิ้ว</t>
  </si>
  <si>
    <t>130.84 </t>
  </si>
  <si>
    <t> กลอนทองเหลือง ขนาด 6 นิ้ว</t>
  </si>
  <si>
    <t> ปูนซีเมนต์ปอร์ตแลนด์ ปูนถุง ประเภท 1 ตราช้าง</t>
  </si>
  <si>
    <t>2,691.59 </t>
  </si>
  <si>
    <t> ปูนซีเมนต์ผสม ปูนถุง บรรจุ 50 กก./ถุง ตราเสือ</t>
  </si>
  <si>
    <t>2,429.91 </t>
  </si>
  <si>
    <t> ฟลิ้นโค้ท เบอร์ 3 ขนาด 3.5 กก. ตราเชลล์</t>
  </si>
  <si>
    <t>294.39 </t>
  </si>
  <si>
    <t> แชลแลค ชนิดเกล็ด สีเหลือง</t>
  </si>
  <si>
    <t>261.68 </t>
  </si>
  <si>
    <t> น้ำยาประสานท่อพีวีซี ชนิดธรรมดา ขนาด 250 กรัม ตราท่อน้ำไทย</t>
  </si>
  <si>
    <t>101.64 </t>
  </si>
  <si>
    <t> น้ำยาประสานท่อพีวีซี ชนิดธรรมดา ขนาด 250 กรัม ตราช้าง</t>
  </si>
  <si>
    <t>103.27 </t>
  </si>
  <si>
    <t> ทรายหยาบ</t>
  </si>
  <si>
    <t>514.02 </t>
  </si>
  <si>
    <t> ทรายหยาบ ราคา ณ ท่าทราย (อำเภอสันทราย)</t>
  </si>
  <si>
    <t>370.00 </t>
  </si>
  <si>
    <t> ทรายละเอียด</t>
  </si>
  <si>
    <t> ทรายละเอียด ราคา ณ ท่าทราย (อำเภอสันทราย)</t>
  </si>
  <si>
    <t> หินย่อย 3/4" ราคา ณ โรงโม่</t>
  </si>
  <si>
    <t>385.37 </t>
  </si>
  <si>
    <t> หินย่อย 3/8" ราคา ณ โรงโม่</t>
  </si>
  <si>
    <t>346.26 </t>
  </si>
  <si>
    <t> หินย่อย เบอร์1 (อำเภอสันทราย)</t>
  </si>
  <si>
    <t>560.00 </t>
  </si>
  <si>
    <t> หินย่อย เบอร์3/4 (อำเภอสันทราย)</t>
  </si>
  <si>
    <t>580.00 </t>
  </si>
  <si>
    <t> หินย่อย เบอร์3/8 (อำเภอสันทราย)</t>
  </si>
  <si>
    <t>550.00 </t>
  </si>
  <si>
    <t> ทรายถมที่</t>
  </si>
  <si>
    <t>373.83 </t>
  </si>
  <si>
    <t> หินคลุก ราคา ณ โรงโม่</t>
  </si>
  <si>
    <t>247.67 </t>
  </si>
  <si>
    <t> หินใหญ่ ราคา ณ โรงโม่</t>
  </si>
  <si>
    <t> หินฝุ่น ราคา ณ โรงโม่</t>
  </si>
  <si>
    <t>284.52 </t>
  </si>
  <si>
    <t> ก๊อกน้ำทองเหลือง ขนาด 1/2 นิ้ว ตรา ASUMA</t>
  </si>
  <si>
    <t>112.15 </t>
  </si>
  <si>
    <t> ก๊อกน้ำบอลสนาม ขนาด 1/2 นิ้ว</t>
  </si>
  <si>
    <t>102.80 </t>
  </si>
  <si>
    <t> ก๊อกอ่างล้างหน้า แบบอะครีลิค ขนาด 1/2 นิ้ว</t>
  </si>
  <si>
    <t>186.92 </t>
  </si>
  <si>
    <t> ถังเก็บน้ำแสตนเลส ขนาดจุ 1,100 ลิตร รุ่น DMCB 1100 พื้นนูน รวมขาตั้ง ตราเพชร</t>
  </si>
  <si>
    <t>ใบ</t>
  </si>
  <si>
    <t>9,813.08 </t>
  </si>
  <si>
    <t> ถังเก็บน้ำแสตนเลส ขนาดจุ 1,100 ลิตร รวมขาตั้ง ตรา คอตโต้</t>
  </si>
  <si>
    <t>14,112.15 </t>
  </si>
  <si>
    <t> ถังดักไขมัน แบบตั้งพื้น ขนาด 350 x 450 x 335 มม. ตรา Cotto DOS รุ่น DGT 15</t>
  </si>
  <si>
    <t>2,616.82 </t>
  </si>
  <si>
    <t> สายไฟฟ้า VAF สายแบนแกนคู่ แรงดัน 300 โวลท์ ขนาด 2 x 1.0 ตร.มม. ยาว 100 เมตร ตราบางกอกเคเบิล</t>
  </si>
  <si>
    <t>ม้วน</t>
  </si>
  <si>
    <t>705.61 </t>
  </si>
  <si>
    <t> สายเคเบิล THW สายกลมแกนเดี่ยว แรงดัน 750 โวลท์ ขนาด 1 x 2.5 ตร.มม. ยาว 100 เมตร ตราบางกอกเคเบิล</t>
  </si>
  <si>
    <t> เบรกเกอร์ ขนาด 30 A รุ่น HB BS1113YT ตราพานาโซนิค</t>
  </si>
  <si>
    <t>107.48 </t>
  </si>
  <si>
    <t> หลอดไฟฟ้าฟลูออเรสเซนต์ แบบยาว ขนาด 36 วัตต์ ตราฟิลิปส์</t>
  </si>
  <si>
    <t>หลอด</t>
  </si>
  <si>
    <t>56.07 </t>
  </si>
  <si>
    <t> หลอดตะเกียบ เกลียวทวิช ขนาด 11 วัตต์ ตราพานาโซนิค</t>
  </si>
  <si>
    <t>ดวง</t>
  </si>
  <si>
    <t>91.59 </t>
  </si>
  <si>
    <t> หลอดตะเกียบ เกลียวทวิช ขนาด 11 วัตต์ ตราโตชิบ้า</t>
  </si>
  <si>
    <t> โถส้วมธรรมดานั่งยอง มีฐาน แบบราดน้ำ เคลือบขาว ตราอเมริกันแสตนดาร์ด รุ่น TF-101 P</t>
  </si>
  <si>
    <t>ชิ้น</t>
  </si>
  <si>
    <t>1,121.50 </t>
  </si>
  <si>
    <t> โถส้วมธรรมดานั่งยอง มีฐาน แบบราดน้ำ เคลือบขาว ตราคอตโต้ รุ่น C 201</t>
  </si>
  <si>
    <t>1,355.14 </t>
  </si>
  <si>
    <t> ที่ปัสสาวะเซรามิกชาย ชนิดแขวนผนัง เคลือบขาว ตราอเมริกันแสตนดาร์ด รุ่น TF- 412</t>
  </si>
  <si>
    <t>887.85 </t>
  </si>
  <si>
    <t> ที่ปัสสาวะเซรามิกชาย ชนิดแขวนผนัง เคลือบขาว ตราคอตโต้ รุ่น C 307</t>
  </si>
  <si>
    <t>794.39 </t>
  </si>
  <si>
    <t> อ่างล้างหน้าเซรามิก ชนิดแขวนผนัง เคลือบขาว ตราคอตโต้ รุ่น C 013</t>
  </si>
  <si>
    <t> อ่างล้างหน้าเซรามิก ชนิดแขวนผนัง เคลือบขาว ตราคอตโต้ รุ่น C 005</t>
  </si>
  <si>
    <t> ที่วางสบู่เซรามิก ชนิดฝังผนัง เคลือบขาว ตราอเมริกันแสตนดาร์ด รุ่น TF- 9000</t>
  </si>
  <si>
    <t>242.99 </t>
  </si>
  <si>
    <t> ที่วางสบู่เซรามิก ชนิดฝังผนัง เคลือบขาว ตราคอตโต้ รุ่น C 805</t>
  </si>
  <si>
    <t>233.64 </t>
  </si>
  <si>
    <t> ที่วางสบู่เซรามิก ชนิดฝังผนัง เคลือบขาว ตราคอตโต้ รุ่น C 834</t>
  </si>
  <si>
    <t> ที่ใส่กระดาษชำระเซรามิก ชนิดฝังผนัง เคลือบขาว ตราอเมริกันแสตนดาร์ด รุ่น TF- 9002</t>
  </si>
  <si>
    <t> ที่ใส่กระดาษชำระเซรามิก ชนิดฝังผนัง เคลือบขาว ขนาด 6 x 6 นิ้ว ตราคอตโต้ รุ่น C 814</t>
  </si>
  <si>
    <t>รวมขนส่งและภาษี</t>
  </si>
  <si>
    <t>บาท/เมตร</t>
  </si>
  <si>
    <t>1 เมตร ใช้ 5 ชั้น</t>
  </si>
  <si>
    <t>บาท/ม2</t>
  </si>
  <si>
    <t>บาท/ลิตร</t>
  </si>
  <si>
    <t>บ/ตรม</t>
  </si>
  <si>
    <t xml:space="preserve"> -107-</t>
  </si>
  <si>
    <t>ตารางคำนวณหาค่าวัสดุมวลรวมต่อหน่วยของงานก่อสร้าง</t>
  </si>
  <si>
    <t>ราคา/หน่วย</t>
  </si>
  <si>
    <t>ราคารวม</t>
  </si>
  <si>
    <t>วัสดุมวลรวมของงานคอนกรีตส่วนผสมต่างๆ</t>
  </si>
  <si>
    <t>คอนกรีตส่วนผสม 1 : 3 : 5 (คอนกรีตหยาบ)</t>
  </si>
  <si>
    <r>
      <t xml:space="preserve"> - ปูนซีเมนต์ปอร์ตแลนด์ </t>
    </r>
    <r>
      <rPr>
        <sz val="11"/>
        <rFont val="AngsanaUPC"/>
        <family val="1"/>
        <charset val="222"/>
      </rPr>
      <t>(เช่น ตราเสือ,งูเห่า,นกอินทรีย์ ฯ)</t>
    </r>
  </si>
  <si>
    <t xml:space="preserve">   มอก.80/2517</t>
  </si>
  <si>
    <t xml:space="preserve"> - ทรายหยาบ</t>
  </si>
  <si>
    <t xml:space="preserve"> - หินเบอร์ 1-2</t>
  </si>
  <si>
    <t xml:space="preserve"> - น้ำผสมคอนกรีต</t>
  </si>
  <si>
    <t xml:space="preserve">                      รวมคอนกรีต  1 : 3 : 5 </t>
  </si>
  <si>
    <t xml:space="preserve"> =</t>
  </si>
  <si>
    <t xml:space="preserve">  *</t>
  </si>
  <si>
    <r>
      <t xml:space="preserve"> - ปูนซีเมนต์ปอร์ตแลนด์ </t>
    </r>
    <r>
      <rPr>
        <sz val="11"/>
        <rFont val="AngsanaUPC"/>
        <family val="1"/>
        <charset val="222"/>
      </rPr>
      <t>(เช่น ตราช้าง,พญานาค,เพชร ฯ)</t>
    </r>
  </si>
  <si>
    <t xml:space="preserve">   มอก.15/2514</t>
  </si>
  <si>
    <t>คอนกรีตส่วนผสม 1 : 2 : 4</t>
  </si>
  <si>
    <t xml:space="preserve">                      รวมคอนกรีต  1 : 2 : 4</t>
  </si>
  <si>
    <r>
      <t xml:space="preserve"> - ปูนซีเมนต์ปอร์ตแลนด์ประเภท 5 </t>
    </r>
    <r>
      <rPr>
        <sz val="11"/>
        <rFont val="AngsanaUPC"/>
        <family val="1"/>
        <charset val="222"/>
      </rPr>
      <t>(เช่น ตราปลาฉลาม ฯ)</t>
    </r>
  </si>
  <si>
    <t xml:space="preserve"> เมษายน 2549</t>
  </si>
  <si>
    <t xml:space="preserve"> -108-</t>
  </si>
  <si>
    <t>ตารางแสดงวิธีการคำนวณหาค่าวัสดุมวลรวมต่อหน่วยของงานก่อสร้างประเภทต่างๆ</t>
  </si>
  <si>
    <t>วัสดุมวลรวมของงานคอนกรีตตามมาตรฐานกรมโยธาธิการฯ</t>
  </si>
  <si>
    <r>
      <t xml:space="preserve">คอนกรีต ค.1 </t>
    </r>
    <r>
      <rPr>
        <sz val="14"/>
        <rFont val="AngsanaUPC"/>
        <family val="1"/>
        <charset val="222"/>
      </rPr>
      <t>(STRENGTH 180 กก./ตร.ซม.)</t>
    </r>
  </si>
  <si>
    <t xml:space="preserve">                      รวมคอนกรีต ค.1</t>
  </si>
  <si>
    <r>
      <t xml:space="preserve">คอนกรีต ค.2 </t>
    </r>
    <r>
      <rPr>
        <sz val="14"/>
        <rFont val="AngsanaUPC"/>
        <family val="1"/>
        <charset val="222"/>
      </rPr>
      <t>(STRENGTH 240 กก./ตร.ซม.)</t>
    </r>
  </si>
  <si>
    <t xml:space="preserve">                      รวมคอนกรีต ค.2</t>
  </si>
  <si>
    <r>
      <t xml:space="preserve">คอนกรีต ค.3 </t>
    </r>
    <r>
      <rPr>
        <sz val="14"/>
        <rFont val="AngsanaUPC"/>
        <family val="1"/>
        <charset val="222"/>
      </rPr>
      <t>(STRENGTH 300 กก./ตร.ซม.)</t>
    </r>
  </si>
  <si>
    <t xml:space="preserve">                      รวมคอนกรีต ค.3</t>
  </si>
  <si>
    <r>
      <t xml:space="preserve">คอนกรีต ค.4 </t>
    </r>
    <r>
      <rPr>
        <sz val="14"/>
        <rFont val="AngsanaUPC"/>
        <family val="1"/>
        <charset val="222"/>
      </rPr>
      <t>(STRENGTH 350 กก./ตร.ซม.)</t>
    </r>
  </si>
  <si>
    <t xml:space="preserve">                      รวมคอนกรีต ค.4</t>
  </si>
  <si>
    <t xml:space="preserve"> -109-</t>
  </si>
  <si>
    <t>วัสดุมวลรวมของงานคอนกรีตผสมเสร็จ (ด้วยรถผสมปูน)</t>
  </si>
  <si>
    <t xml:space="preserve"> ระยะทาง ไม่เกิน</t>
  </si>
  <si>
    <t xml:space="preserve">  คอนกรีตกำลังอัดประลัยมีอายุ 28 วัน(กก./ตร.ซม.)</t>
  </si>
  <si>
    <t>15 กิโลเมตร</t>
  </si>
  <si>
    <t xml:space="preserve">   - รูปลูกบาศก์ 180 กก./ตร.ซม.และรูปทรงกระบอก 140 กก./ตร.ซม.</t>
  </si>
  <si>
    <t>ราคาของสำนัก</t>
  </si>
  <si>
    <t xml:space="preserve">   - รูปลูกบาศก์ 210 กก./ตร.ซม.และรูปทรงกระบอก 180 กก./ตร.ซม.</t>
  </si>
  <si>
    <t>ดัชนีฯ</t>
  </si>
  <si>
    <t xml:space="preserve">   - รูปลูกบาศก์ 240 กก./ตร.ซม.และรูปทรงกระบอก 210 กก./ตร.ซม.</t>
  </si>
  <si>
    <t>"</t>
  </si>
  <si>
    <t xml:space="preserve">   - รูปลูกบาศก์ 280 กก./ตร.ซม.และรูปทรงกระบอก 240 กก./ตร.ซม.</t>
  </si>
  <si>
    <t xml:space="preserve">   - รูปลูกบาศก์ 320 กก./ตร.ซม.และรูปทรงกระบอก 280 กก./ตร.ซม.</t>
  </si>
  <si>
    <t xml:space="preserve">   - รูปลูกบาศก์ 350 กก./ตร.ซม.และรูปทรงกระบอก300 กก./ตร.ซม.</t>
  </si>
  <si>
    <t xml:space="preserve">   - รูปลูกบาศก์ 380 กก./ตร.ซม.และรูปทรงกระบอก 320 กก./ตร.ซม.</t>
  </si>
  <si>
    <t xml:space="preserve">   - รูปลูกบาศก์ 400 กก./ตร.ซม.และรูปทรงกระบอก 350 กก./ตร.ซม.</t>
  </si>
  <si>
    <t>วัสดุมวลรวมของงานคอนกรีตเททับหน้าพื้นสำเร็จรูป</t>
  </si>
  <si>
    <r>
      <t xml:space="preserve">  คอนกรีตเททับหน้าหนา 5 ซม.</t>
    </r>
    <r>
      <rPr>
        <sz val="14"/>
        <rFont val="AngsanaUPC"/>
        <family val="1"/>
        <charset val="222"/>
      </rPr>
      <t>(ไม่รวมเหล็กเสริมพื้น)</t>
    </r>
  </si>
  <si>
    <t xml:space="preserve">    รวมคอนกรีตเททับหน้าพื้นสำเร็จรูป</t>
  </si>
  <si>
    <r>
      <t xml:space="preserve">  คอนกรีตเททับหน้าหนา 5 ซม.</t>
    </r>
    <r>
      <rPr>
        <sz val="11"/>
        <rFont val="AngsanaUPC"/>
        <family val="1"/>
        <charset val="222"/>
      </rPr>
      <t>(รวมเหล็กเสริมพื้น 6 มม.@ 0.20 ม.#)</t>
    </r>
  </si>
  <si>
    <t xml:space="preserve"> - เหล็กเสริม RB dir 6 มม.</t>
  </si>
  <si>
    <t xml:space="preserve"> - ลวดผูกเหล็กเสริม</t>
  </si>
  <si>
    <t xml:space="preserve">    รวมคอนกรีตเททับหน้าพื้นสำเร็จรูปเสริมเหล็ก</t>
  </si>
  <si>
    <r>
      <t xml:space="preserve">  คอนกรีตเททับหน้าหนา 5 ซม.</t>
    </r>
    <r>
      <rPr>
        <sz val="11"/>
        <rFont val="AngsanaUPC"/>
        <family val="1"/>
        <charset val="222"/>
      </rPr>
      <t>(รวมเหล็กเสริมพื้น 9 มม.@ 0.20 ม.#)</t>
    </r>
  </si>
  <si>
    <t xml:space="preserve"> - เหล็กเสริม RB dir 9 มม.</t>
  </si>
  <si>
    <t xml:space="preserve"> -110-</t>
  </si>
  <si>
    <t>วัสดุมวลรวมของงานคอนกรีตเสาเอ็นและคานทับหลัง</t>
  </si>
  <si>
    <r>
      <t xml:space="preserve">  คอนกรีตเสาเอ็นและคานทับหลัง </t>
    </r>
    <r>
      <rPr>
        <sz val="11"/>
        <rFont val="TH SarabunPSK"/>
        <family val="2"/>
      </rPr>
      <t>(รวมเหล็กเสริม)</t>
    </r>
  </si>
  <si>
    <t xml:space="preserve"> - ปูนซีเมนต์ผสม(Silica Cement)</t>
  </si>
  <si>
    <t xml:space="preserve"> - ไม้แบบหล่อคอนกรีต</t>
  </si>
  <si>
    <t xml:space="preserve"> - ตะปู</t>
  </si>
  <si>
    <t xml:space="preserve">    รวมคอนกรีตเสาเอ็นและคานทับหลัง ค.ส.ล.</t>
  </si>
  <si>
    <t>วัสดุมวลรวมของน้ำยากันซึมผสมต่อคอนกรีต</t>
  </si>
  <si>
    <t xml:space="preserve">  น้ำยากันซึมผสมต่อคอนกรีต</t>
  </si>
  <si>
    <t xml:space="preserve"> - น้ำยากันซึม SIKA</t>
  </si>
  <si>
    <t xml:space="preserve">    รวมน้ำยากันซึมผสมต่อคอนกรีต</t>
  </si>
  <si>
    <t>วัสดุมวลรวมของไม้แบบหล่อคอนกรีตต่อ 1 ตารางเมตร</t>
  </si>
  <si>
    <t xml:space="preserve">  ไม้แบบหล่อคอนกรีตทั่วไปเฉลี่ยใช้งาน 50 %</t>
  </si>
  <si>
    <t xml:space="preserve"> - ไม้กระบากขนาด 1" x 6"- 8" ยาว 2.50 - 6.00 เมตร</t>
  </si>
  <si>
    <t xml:space="preserve"> - ไม้ยางขนาด 1.1/2" x 3" ยาว 2.50 - 6.00 เมตร</t>
  </si>
  <si>
    <t xml:space="preserve"> -  ตะปู</t>
  </si>
  <si>
    <t xml:space="preserve">    รวมไม้แบบหล่อคอนกรีตเฉลี่ยใช้งาน 50 %</t>
  </si>
  <si>
    <t xml:space="preserve">  ไม้แบบหล่อคอนกรีตทั่วไปเฉลี่ยใช้งาน 60 %</t>
  </si>
  <si>
    <t xml:space="preserve">    รวมไม้แบบหล่อคอนกรีตเฉลี่ยใช้งาน 60 %</t>
  </si>
  <si>
    <t xml:space="preserve">  ไม้แบบหล่อคอนกรีตทั่วไปเฉลี่ยใช้งาน 80 %</t>
  </si>
  <si>
    <t xml:space="preserve">    รวมไม้แบบหล่อคอนกรีตเฉลี่ยใช้งาน 80 %</t>
  </si>
  <si>
    <t xml:space="preserve"> -111-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</si>
  <si>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</si>
  <si>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</si>
  <si>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ผนังก่อสามัญ(อิฐมอญ)ครึ่งแผ่นอิฐ</t>
  </si>
  <si>
    <t xml:space="preserve"> 1 - 2  ซม.</t>
  </si>
  <si>
    <t xml:space="preserve"> - อิฐสามัญ(อิฐมอญ)ขนาด 3.5 x 7 x 16 ซม.</t>
  </si>
  <si>
    <t xml:space="preserve"> - น้ำยาผสมปูนก่อ</t>
  </si>
  <si>
    <t xml:space="preserve">               รวมผนังก่ออิฐสามัญครึ่งแผ่นอิฐ</t>
  </si>
  <si>
    <t>ผนังก่อสามัญ(อิฐมอญ)เต็มแผ่นอิฐ</t>
  </si>
  <si>
    <t xml:space="preserve"> - ปูนขาว</t>
  </si>
  <si>
    <t>ผนังก่อดินเผาชนิดไม่รับน้ำหนัก(อิฐ 2 รู)ครึ่งแผ่นอิฐ</t>
  </si>
  <si>
    <t xml:space="preserve"> - อิฐดินเผาชนิด 2 รูขนาด 3 x 7 x 16 ซม.</t>
  </si>
  <si>
    <t xml:space="preserve">               รวมผนังก่ออิฐไม่รับน้ำหนักครึ่งแผ่น</t>
  </si>
  <si>
    <t>ผนังก่อดินเผาชนิดไม่รับน้ำหนัก (อิฐ 2 รู)  เต็มแผ่นอิฐ</t>
  </si>
  <si>
    <t xml:space="preserve">               รวมผนังก่ออิฐไม่รับน้ำหนักเต็มแผ่น</t>
  </si>
  <si>
    <t xml:space="preserve"> -112-</t>
  </si>
  <si>
    <t>ผนังก่ออิฐดินเผาชนิดทนไฟ</t>
  </si>
  <si>
    <t xml:space="preserve"> - อิฐดินเผาชนิดทนไฟขนาด 11.5 x 23 x 7.6 ซม.</t>
  </si>
  <si>
    <t xml:space="preserve"> - ปูนซีเมนต์ผสม (Silica Cement)</t>
  </si>
  <si>
    <t xml:space="preserve">               รวมผนังก่ออิฐชนิดทนไฟ</t>
  </si>
  <si>
    <t>ผนังก่อซีเมนต์บล๊อกขนาด 0.07x0.19x0.39 ม.</t>
  </si>
  <si>
    <t xml:space="preserve"> - ซีเมนต์บล็อค (12.5 แผ่น +4%)</t>
  </si>
  <si>
    <t xml:space="preserve">            รวมผนังก่อซีเมนต์บล๊อกหนา 7 ซม.</t>
  </si>
  <si>
    <t>ผนังก่อซีเมนต์บล๊อกขนาด 0.09x0.19x0.39 ม.</t>
  </si>
  <si>
    <t xml:space="preserve">           รวมผนังก่อซีเมนต์บล๊อกหนา 9 ซม.</t>
  </si>
  <si>
    <r>
      <t>ผนังก่อซีเมนต์บล๊อกชนิดระบายอากาศ</t>
    </r>
    <r>
      <rPr>
        <b/>
        <sz val="12"/>
        <rFont val="AngsanaUPC"/>
        <family val="1"/>
        <charset val="222"/>
      </rPr>
      <t>ขนาด 0.09x0.19x0.39 ม.</t>
    </r>
  </si>
  <si>
    <t xml:space="preserve"> - ซีเมนต์บล็อคชนิดระบายอากาศ (12.5 แผ่น +4%)</t>
  </si>
  <si>
    <t xml:space="preserve">    รวมผนังก่อซีเมนต์บล๊อกชนิดระบายอากาศ</t>
  </si>
  <si>
    <t xml:space="preserve"> -113-</t>
  </si>
  <si>
    <t>วัสดุมวลรวมของงานบุผนังด้วยวัสดุสำเร็จรูปต่างๆ</t>
  </si>
  <si>
    <r>
      <t xml:space="preserve">ปูนทรายสำหรับรองพื้นบุวัสดุแผ่นสำเร็จรูป </t>
    </r>
    <r>
      <rPr>
        <sz val="11"/>
        <rFont val="TH SarabunPSK"/>
        <family val="2"/>
      </rPr>
      <t>(หนา 1.5 ซม.เผื่อวัสดุเสียหายแล้ว)</t>
    </r>
  </si>
  <si>
    <t xml:space="preserve"> - น้ำยาผสมปูนฉาบ</t>
  </si>
  <si>
    <t xml:space="preserve"> - ทรายละเอียด</t>
  </si>
  <si>
    <t xml:space="preserve"> - น้ำผสมปูน</t>
  </si>
  <si>
    <t xml:space="preserve">    รวมปูนทรายรองพื้น(สำหรับปูแผ่นผนังสำเร็จรูป)</t>
  </si>
  <si>
    <r>
      <t xml:space="preserve">ปูนฉาบผิวเรียบ </t>
    </r>
    <r>
      <rPr>
        <sz val="11"/>
        <rFont val="TH SarabunPSK"/>
        <family val="2"/>
      </rPr>
      <t>(หนา 1.5 ซม.เผื่อวัสดุเสียหายแล้ว)</t>
    </r>
  </si>
  <si>
    <t xml:space="preserve">    รวมปูนฉาบผิวเรียบ</t>
  </si>
  <si>
    <r>
      <t xml:space="preserve">ปูนฉาบผิวซีเมนต์ขัดมันเรียบ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</si>
  <si>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   รวมปูนฉาบผิวซีเมนต์ขัดมันเรียบ</t>
  </si>
  <si>
    <r>
      <t xml:space="preserve">ปูนฉาบผิวซีเมนต์ขัดมันเรียบผสมน้ำยากันซึม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</si>
  <si>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   รวมปูนฉาบผิวซีเมนต์ขัดมันเรียบผสมน้ำยากันซึม</t>
  </si>
  <si>
    <r>
      <t xml:space="preserve">ปูนฉาบผิวสลัดปูนปาดด้วยเกรียง </t>
    </r>
    <r>
      <rPr>
        <sz val="11"/>
        <rFont val="AngsanaUPC"/>
        <family val="1"/>
        <charset val="222"/>
      </rPr>
      <t>(หนา 2 ซม.เผื่อวัสดุเสียหายแล้ว)</t>
    </r>
  </si>
  <si>
    <t xml:space="preserve">    รวมปูนฉาบผิวสลัดปูนปาดด้วยเกรียง</t>
  </si>
  <si>
    <t xml:space="preserve"> -114-</t>
  </si>
  <si>
    <r>
      <t xml:space="preserve">ผนังฉาบปูนผิวกรวดล้าง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</si>
  <si>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- ปูนซีเมนต์ขาว</t>
  </si>
  <si>
    <t xml:space="preserve"> - กรวดน้ำจืด</t>
  </si>
  <si>
    <t xml:space="preserve"> - สีฝุ่น</t>
  </si>
  <si>
    <t xml:space="preserve">    รวมค่าวัสดุฉาบปูนผิวกรวดล้าง</t>
  </si>
  <si>
    <r>
      <t xml:space="preserve">ผนังฉาบปูนผิวหินล้าง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</si>
  <si>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- หินเกล็ด</t>
  </si>
  <si>
    <t xml:space="preserve">    รวมค่าวัสดุฉาบปูนผิวหินล้าง</t>
  </si>
  <si>
    <t>ผนังบุกระเบื้องเคลือบขาวขนาด 4"x4"</t>
  </si>
  <si>
    <t xml:space="preserve"> - กระเบื้องเคลือบขาว 4"x4"(เผื่อ = 100+5 แผ่น)</t>
  </si>
  <si>
    <t xml:space="preserve"> - ปูนซีเมนต์ขาวยาแนว</t>
  </si>
  <si>
    <t xml:space="preserve"> - WAX</t>
  </si>
  <si>
    <t xml:space="preserve">    รวมผนังบุกระเบื้องเคลือบขาว 4"x4"</t>
  </si>
  <si>
    <t>ผนังบุกระเบื้องเคลือบสีธรรมดาขนาด 4"x4"</t>
  </si>
  <si>
    <t xml:space="preserve"> - กระเบื้องเคลือบสี 4"x4"(เผื่อ = 100+5 แผ่น)</t>
  </si>
  <si>
    <t xml:space="preserve">    รวมผนังบุกระเบื้องเคลือบสี 4"x4"</t>
  </si>
  <si>
    <t xml:space="preserve"> -115-</t>
  </si>
  <si>
    <t>ผนังบุกระเบื้องเคลือบขาวขนาด 8"x8"</t>
  </si>
  <si>
    <t xml:space="preserve"> - กระเบื้องเคลือบขาว 8"x8"(25+3 แผ่น)</t>
  </si>
  <si>
    <t xml:space="preserve"> - ปูนซีเมนต์ผสม  (Silica Cement)</t>
  </si>
  <si>
    <t xml:space="preserve">    รวมผนังบุกระเบื้องเคลือบขาว 8"x8"</t>
  </si>
  <si>
    <t>ผนังบุกระเบื้องเคลือบสีธรรมดาขนาด 8"x8"</t>
  </si>
  <si>
    <t xml:space="preserve"> - กระเบื้องเคลือบสี 8"x8"(25+3 แผ่น)</t>
  </si>
  <si>
    <t xml:space="preserve">    รวมผนังบุกระเบื้องเคลือบสีธรรมดา 8"x8"</t>
  </si>
  <si>
    <t>ผนังบุกระเบื้องเคลือบสีมีลวดลายขนาด 8"x8"</t>
  </si>
  <si>
    <t xml:space="preserve"> - กระเบื้องเคลือบสีลวดลาย 8"x8"(25+3 แผ่น)</t>
  </si>
  <si>
    <t xml:space="preserve">    รวมผนังบุกระเบื้องเคลือบสีมีลวดลาย 8"x8"</t>
  </si>
  <si>
    <t>ผนังบุกระเบื้องเซรามิคเคลือบสีธรรมดาขนาด 8"x10"</t>
  </si>
  <si>
    <t xml:space="preserve"> - กระเบื้องเซรามิคสีธรรมดา 8"x10"(20+3 แผ่น)</t>
  </si>
  <si>
    <t xml:space="preserve">    รวมผนังบุกระเบื้องเซรามิคสีธรรมดา 8"x10"</t>
  </si>
  <si>
    <t xml:space="preserve"> -116-</t>
  </si>
  <si>
    <t>ผนังบุกระเบื้องเซรามิคเคลือบสีมีลวดลายขนาด 8"x10"</t>
  </si>
  <si>
    <t xml:space="preserve"> - กระเบื้องเซรามิคสีมีลวดลาย 8"x10"(20+3 แผ่น)</t>
  </si>
  <si>
    <t xml:space="preserve">    รวมผนังบุกระเบื้องเซรามิคสีมีลวดลาย 8"x10"</t>
  </si>
  <si>
    <t>ผนังบุกระเบื้องเซรามิคเคลือบสีธรรมดาขนาด 12"x12"</t>
  </si>
  <si>
    <t xml:space="preserve"> - กระเบื้องแซรามิคสีธรรมดา 12"x12"(11+3 แผ่น)</t>
  </si>
  <si>
    <t xml:space="preserve">    รวมผนังบุกระเบื้องเซรามิคสีธรรมดา 12"x12"</t>
  </si>
  <si>
    <t>ผนังบุกระเบื้องเซรามิคเคลือบสีมีลวดลายขนาด 12"x12"</t>
  </si>
  <si>
    <t xml:space="preserve"> - กระเบื้องแซรามิคสีมีลวดลาย 12"x12"(11+3 แผ่น)</t>
  </si>
  <si>
    <t xml:space="preserve">    รวมผนังบุกระเบื้องเซรามิคสีมีลวดลาย 12"x12"</t>
  </si>
  <si>
    <t>ผนังบุกระเบื้องเซรามิคไม่เคลือบผิวขนาด 4"x8"</t>
  </si>
  <si>
    <t xml:space="preserve"> - กระเบื้องเซรามิคไม่เคลือบผิว 4"x8"(50+5 แผ่น)</t>
  </si>
  <si>
    <t xml:space="preserve"> - ปูนซีเมนต์ขาวยาแนว + สีฝุ่น</t>
  </si>
  <si>
    <t xml:space="preserve">    รวมผนังบุกระเบื้องเซรามิคไม่เคลือบผิว 4"x8"</t>
  </si>
  <si>
    <t xml:space="preserve"> -117-</t>
  </si>
  <si>
    <t>ผนังบุแผ่นหินอ่อนในประเทศขนาด 2x30x60 ซม.</t>
  </si>
  <si>
    <t xml:space="preserve"> - แผ่นหินอ่อนสีเทา-ขาว</t>
  </si>
  <si>
    <t>เผื่อ 6%</t>
  </si>
  <si>
    <t xml:space="preserve"> - อุปกรณ์ขอยึดแผ่น</t>
  </si>
  <si>
    <t xml:space="preserve">    รวมผนังบุแผ่นหินอ่อนสีเทา-ขาว</t>
  </si>
  <si>
    <t>ผนังบุแผ่นหินแกรนิตในประเทศขนาด 2x30x60 ซม.</t>
  </si>
  <si>
    <t xml:space="preserve"> - แผ่นหินแกรนิตสีเทา-ดำ</t>
  </si>
  <si>
    <t xml:space="preserve"> - ปูนซีเมนต์ขาวยาแนว+สีฝุ่น</t>
  </si>
  <si>
    <t xml:space="preserve">    รวมผนังบุแผ่นหินแกรนิตสีเทา-ดำ</t>
  </si>
  <si>
    <t>ผนังบุกระเบื้องแผ่นหินขัดขนาด 12"x12"</t>
  </si>
  <si>
    <t xml:space="preserve"> - กระเบื้องแผ่นหินขัด 12"x12"(11+3 แผ่น)</t>
  </si>
  <si>
    <t xml:space="preserve">    รวมผนังบุกระเบื้องแผ่นหินขัด 12"x12"</t>
  </si>
  <si>
    <t>ผนังบุกระเบื้องดินเผาด่านเกวียนขนาด 4"x4"</t>
  </si>
  <si>
    <t xml:space="preserve"> - กระเบื้องดินเผาด่านเกวียน 4"x4"(เผื่อ = 100+5 แผ่น)</t>
  </si>
  <si>
    <t xml:space="preserve">    รวมผนังบุกระเบื้องดินเผาด่านเกวียน 4"x4"</t>
  </si>
  <si>
    <t xml:space="preserve"> -118-</t>
  </si>
  <si>
    <t>วัสดุมวลรวมของงานทำผนังเบาด้วยวัสดุสำเร็จรูปต่างๆ</t>
  </si>
  <si>
    <t xml:space="preserve">   ฝาไม้ยางตีซ้อนเกล็ดทางนอน 1/2"x6"โครงคร่าวไม้ยางวาง</t>
  </si>
  <si>
    <t>ตั้งขนาด 1-1/2"x3" ระยะห่าง c/c 0.50 เมตร</t>
  </si>
  <si>
    <t xml:space="preserve"> - ฝาไม้ยางใสลบมุม ขนาด 1/2"x 6"(เผื่อ 10%)</t>
  </si>
  <si>
    <t xml:space="preserve"> - โครงคร่าวไม้ยางใส ขนาด 1-1/2"x 3"(เผื่อ 10%)</t>
  </si>
  <si>
    <t xml:space="preserve">    รวมวัสดุทำฝาไม้ยางซ้อนเกล็ดทางนอน</t>
  </si>
  <si>
    <t xml:space="preserve">   ฝาไม้ยางตีทับเกล็ดทางตั้ง 1/2"x6"โครงคร่าวไม้ยางวางทาง</t>
  </si>
  <si>
    <t>นอนขนาด 1-1/2"x3" ระยะห่าง c/c 0.50 เมตร</t>
  </si>
  <si>
    <t xml:space="preserve">    รวมวัสดุทำฝาไม้ยางตีทับเกล็ดทางตั้ง</t>
  </si>
  <si>
    <t xml:space="preserve">   ฝาไม้ยางตีซ้อนเกล็ดทางนอน 1/2"x6"โครงคร่าวไม้เนื้อแข็ง</t>
  </si>
  <si>
    <t>วางตั้งขนาด 1-1/2"x3" ระยะห่าง c/c 0.50 เมตร</t>
  </si>
  <si>
    <t xml:space="preserve"> - โครงคร่าวไม้เนื้อแข็งใส ขนาด 1-1/2"x 3"(เผื่อ 10%)</t>
  </si>
  <si>
    <t xml:space="preserve">   ฝาไม้ยางตีทับเกล็ดทางตั้ง 1/2"x6"โครงคร่าวไม้เนื้อแข็งวาง</t>
  </si>
  <si>
    <t>ทางนอนขนาด 1-1/2"x3" ระยะห่าง c/c 0.50 เมตร</t>
  </si>
  <si>
    <t xml:space="preserve"> - ฝาไม้ยางใสลบมุม ขนาด 1/2"x 6"</t>
  </si>
  <si>
    <t xml:space="preserve">   ฝาผนังไม้แดงบังใบเซาะร่อง V ขนาด 1/2"x 4" โครงคร่าว</t>
  </si>
  <si>
    <t>ไม้เนื้อแข็งขนาด 1-1/2"x3" ระยะห่าง c/c 0.50 เมตร</t>
  </si>
  <si>
    <t xml:space="preserve"> - ไม้แดงใส บังใบ เซาะร่อง V ขนาด 1/2"x 4"</t>
  </si>
  <si>
    <t>เผื่อ 10%</t>
  </si>
  <si>
    <t xml:space="preserve">    รวมวัสดุทำฝาผนังไม้แดงเซาะร่อง V บุด้านเดียว</t>
  </si>
  <si>
    <t xml:space="preserve"> -119-</t>
  </si>
  <si>
    <t xml:space="preserve">   ฝาผนังไม้สักบังใบเซาะร่อง V  ขนาด 1/2"x 4"  โครงคร่าว</t>
  </si>
  <si>
    <t xml:space="preserve"> - ไม้สักใสบังใบเซาะร่อง V ขนาด 1/2"x 4"</t>
  </si>
  <si>
    <t xml:space="preserve">    รวมวัสดุทำฝาผนังไม้สักเซาะร่อง V บุด้านเดียว</t>
  </si>
  <si>
    <t xml:space="preserve">   ฝาผนังไม้มะค่าบังใบเซาะร่อง V ขนาด 1/2"x 4"โครงคร่าว</t>
  </si>
  <si>
    <t xml:space="preserve"> - ไม้มะค่าใสบังใบเซาะร่อง V ขนาด 1/2"x 4"</t>
  </si>
  <si>
    <t xml:space="preserve">    รวมวัสดุทำฝาผนังไม้มะค่าเซาะร่อง V บุด้านเดียว</t>
  </si>
  <si>
    <t xml:space="preserve">  ผนังไม้อัดยางหนา 4 มม. 4'x8' โครงคร่าวไม้ยาง 1-1/2"x 3"</t>
  </si>
  <si>
    <t>ระยะห่าง c/c 0.40x0.60 เมตร # บุด้านเดียว</t>
  </si>
  <si>
    <t xml:space="preserve"> - ไม้อัดยางหนา 4 มม. ขนาด 4'x 8' (ใช้ภายใน)</t>
  </si>
  <si>
    <t>1 แผ่นคิด 2.40 ตร.ม.</t>
  </si>
  <si>
    <t xml:space="preserve"> - โครงคร่าวไม้ยางใส 3 ด้าน ขนาด 1-1/2"x 3"</t>
  </si>
  <si>
    <t xml:space="preserve">    รวมวัสดุทำผนังไม้อัดยางหนา 4 มม.บุด้านเดียว</t>
  </si>
  <si>
    <t xml:space="preserve">  ผนังไม้อัดยางหนา 4 มม. 4'x8' โครงคร่าวไม้เนื้อแข็งขนาด</t>
  </si>
  <si>
    <t>1-1/2"x 3" ระยะห่าง c/c 0.40x0.60 เมตร # บุด้านเดียว</t>
  </si>
  <si>
    <t xml:space="preserve"> - โครงคร่าวไม้เนื้อแข็งใส 3 ด้าน ขนาด 1-1/2"x 3"</t>
  </si>
  <si>
    <t xml:space="preserve">  ผนังไม้อัดยางหนา 6 มม. 4'x8' โครงคร่าวไม้ยาง 1-1/2"x 3"</t>
  </si>
  <si>
    <t xml:space="preserve"> - ไม้อัดยางหนา 6 มม. ขนาด 4'x 8' (ใช้ภายใน)</t>
  </si>
  <si>
    <t xml:space="preserve">    รวมวัสดุทำผนังไม้อัดยางหนา 6 มม.บุด้านเดียว</t>
  </si>
  <si>
    <t xml:space="preserve"> -120-</t>
  </si>
  <si>
    <t xml:space="preserve">  ผนังไม้อัดยางหนา 6 มม. 4'x8' โครงคร่าวไม้เนื้อแข็งขนาด</t>
  </si>
  <si>
    <t xml:space="preserve">  ผนังไม้อัดยางหนา 10 มม.4'x8' โครงคร่าวไม้ยาง 1-1/2"x 3"</t>
  </si>
  <si>
    <t xml:space="preserve"> - ไม้อัดยางหนา 10 มม. ขนาด 4'x 8' (ใช้ภายใน)</t>
  </si>
  <si>
    <t xml:space="preserve">    รวมวัสดุทำผนังไม้อัดยางหนา 10 มม.บุด้านเดียว</t>
  </si>
  <si>
    <t xml:space="preserve">  ผนังไม้อัดยางหนา 10 มม.4'x8' โครงคร่าวไม้เนื้อแข็งขนาด</t>
  </si>
  <si>
    <t>ระยะห่าง c/c 0.40x0.60 เมตร # บุสองด้าน</t>
  </si>
  <si>
    <t xml:space="preserve"> - โครงคร่าวไม้ยางใส 2 ด้าน ขนาด 1-1/2"x 3"</t>
  </si>
  <si>
    <t xml:space="preserve">    รวมวัสดุทำผนังไม้อัดยางหนา 4 มม.บุสองด้าน</t>
  </si>
  <si>
    <t>1-1/2"x 3" ระยะห่าง c/c 0.40x0.60 เมตร # บุสองด้าน</t>
  </si>
  <si>
    <t xml:space="preserve"> - โครงคร่าวไม้เนื้อแข็งใส 2 ด้าน ขนาด 1-1/2"x 3"</t>
  </si>
  <si>
    <t xml:space="preserve"> -121-</t>
  </si>
  <si>
    <t xml:space="preserve">    รวมวัสดุทำผนังไม้อัดยางหนา 6 มม.บุสองด้าน</t>
  </si>
  <si>
    <t xml:space="preserve">    รวมวัสดุทำผนังไม้อัดยางหนา 10 มม.บุสองด้าน</t>
  </si>
  <si>
    <t xml:space="preserve">  ผนังไม้อัดสักหนา 4 มม.4'x8' โครงคร่าวไม้ยาง 1-1/2"x 3"</t>
  </si>
  <si>
    <t xml:space="preserve"> - ไม้อัดสักหนา 4 มม. ขนาด 4'x 8' (ใช้ภายใน)</t>
  </si>
  <si>
    <t xml:space="preserve">    รวมวัสดุทำผนังไม้อัดสักหนา 4 มม.บุด้านเดียว</t>
  </si>
  <si>
    <t xml:space="preserve"> -122-</t>
  </si>
  <si>
    <t xml:space="preserve">  ผนังไม้อัดสักหนา 4 มม. 4'x8' โครงคร่าวไม้เนื้อแข็งขนาด</t>
  </si>
  <si>
    <t xml:space="preserve">  ผนังไม้อัดสักหนา 6 มม. 4'x8' โครงคร่าวไม้ยาง 1-1/2"x 3"</t>
  </si>
  <si>
    <t xml:space="preserve"> - ไม้อัดสักหนา 6 มม. ขนาด 4'x 8' (ใช้ภายใน)</t>
  </si>
  <si>
    <t xml:space="preserve">    รวมวัสดุทำผนังไม้อัดสักหนา 6 มม.บุด้านเดียว</t>
  </si>
  <si>
    <t xml:space="preserve">  ผนังไม้อัดสักหนา 6 มม. 4'x8' โครงคร่าวไม้เนื้อแข็งขนาด</t>
  </si>
  <si>
    <t xml:space="preserve">  ผนังไม้อัดสักหนา 10 มม.4'x8' โครงคร่าวไม้ยาง 1-1/2"x 3"</t>
  </si>
  <si>
    <t xml:space="preserve"> - ไม้อัดสักหนา 10 มม. ขนาด 4'x 8' (ใช้ภายใน)</t>
  </si>
  <si>
    <t xml:space="preserve">    รวมวัสดุทำผนังไม้อัดสักหนา 10 มม.บุด้านเดียว</t>
  </si>
  <si>
    <t xml:space="preserve">  ผนังไม้อัดสักหนา 10 มม.4'x8' โครงคร่าวไม้เนื้อแข็งขนาด</t>
  </si>
  <si>
    <t xml:space="preserve"> -123-</t>
  </si>
  <si>
    <t xml:space="preserve">  ผนังไม้อัดสักหนา 4 มม. 4'x8' โครงคร่าวไม้ยาง 1-1/2"x 3"</t>
  </si>
  <si>
    <t xml:space="preserve">    รวมวัสดุทำผนังไม้อัดสักหนา 4 มม.บุสองด้าน</t>
  </si>
  <si>
    <t xml:space="preserve">    รวมวัสดุทำผนังไม้อัดสักหนา 6 มม.บุสองด้าน</t>
  </si>
  <si>
    <t xml:space="preserve">  ผนังไม้อัดสักหนา 10 มม. 4'x8' โครงคร่าวไม้ยาง 1-1/2"x 3"</t>
  </si>
  <si>
    <t xml:space="preserve">    รวมวัสดุทำผนังไม้อัดสักหนา 10 มม.บุสองด้าน</t>
  </si>
  <si>
    <t xml:space="preserve"> -124-</t>
  </si>
  <si>
    <t xml:space="preserve">  ผนังไม้อัดสักหนา 10 มม. 4'x8' โครงคร่าวไม้เนื้อแข็งขนาด</t>
  </si>
  <si>
    <t xml:space="preserve">     ผนังกระเบื้องแผ่นเรียบหนา 6 มม. ขนาด 1.20 x 2.40 ม.</t>
  </si>
  <si>
    <t>โครงคร่าวไม้ยาง 1-1/2"x 3" @ 0.40x0.60 ม. # บุด้านเดียว</t>
  </si>
  <si>
    <t xml:space="preserve"> - กระเบื้องแผ่นเรียบหนา 6 มม. ขนาด 1.20 x 2.40 ม. </t>
  </si>
  <si>
    <t>รวมวัสดุผนังกระเบื้องแผ่นเรียบหนา 6 มม.บุด้านเดียว</t>
  </si>
  <si>
    <t>โครงคร่าวไม้เนื้อแข็ง1-1/2"x 3"@ 0.40x0.60 ม.# บุด้านเดียว</t>
  </si>
  <si>
    <t xml:space="preserve">     ผนังกระเบื้องแผ่นเรียบหนา 8 มม. ขนาด 1.20 x 2.40 ม.</t>
  </si>
  <si>
    <t xml:space="preserve"> - กระเบื้องแผ่นเรียบหนา 8 มม. ขนาด 1.20 x 2.40 ม. </t>
  </si>
  <si>
    <t>รวมวัสดุผนังกระเบื้องแผ่นเรียบหนา 8 มม.บุด้านเดียว</t>
  </si>
  <si>
    <t xml:space="preserve"> -125-</t>
  </si>
  <si>
    <t>โครงคร่าวไม้ยาง 1-1/2"x 3" @ 0.40x0.60 ม. # บุสองด้าน</t>
  </si>
  <si>
    <t>รวมวัสดุผนังกระเบื้องแผ่นเรียบหนา 6 มม.บุสองด้าน</t>
  </si>
  <si>
    <t>โครงคร่าวไม้เนื้อแข็ง1-1/2"x 3"@ 0.40x0.60 ม.# บุสองด้าน</t>
  </si>
  <si>
    <t>รวมวัสดุผนังกระเบื้องแผ่นเรียบหนา 8 มม.บุสองด้าน</t>
  </si>
  <si>
    <t xml:space="preserve">     ผนังแผ่นยิบซั่มบอร์ด หนา 9 มม. ขนาด 1.20 x 2.40 ม.</t>
  </si>
  <si>
    <t xml:space="preserve"> - แผ่นยิบซั่มบอร์ดหนา 9 มม. ขนาด 1.20 x 2.40 ม. </t>
  </si>
  <si>
    <t xml:space="preserve"> - ฉาบรอยต่อ</t>
  </si>
  <si>
    <t>รวมวัสดุผนังแผ่นยิบซั่มบอร์ดหนา 9 มม.บุด้านเดียว</t>
  </si>
  <si>
    <t xml:space="preserve"> -126-</t>
  </si>
  <si>
    <t xml:space="preserve">     ผนังแผ่นยิบซั่มบอร์ด หนา 12 มม. ขนาด 1.20 x 2.40 ม.</t>
  </si>
  <si>
    <t xml:space="preserve"> - แผ่นยิบซั่มบอร์ดหนา 12 มม. ขนาด 1.20 x 2.40 ม. </t>
  </si>
  <si>
    <t>รวมวัสดุผนังแผ่นยิบซั่มบอร์ดหนา 12 มม.บุด้านเดียว</t>
  </si>
  <si>
    <t>รวมวัสดุผนังแผ่นยิบซั่มบอร์ดหนา 9 มม.บุสองด้าน</t>
  </si>
  <si>
    <t xml:space="preserve"> -127-</t>
  </si>
  <si>
    <t>รวมวัสดุผนังแผ่นยิบซั่มบอร์ดหนา 12 มม.บุสองด้าน</t>
  </si>
  <si>
    <t xml:space="preserve">     ผนังแผ่นยิบซั่มบอร์ด  หนา  9 มม. ขนาด 1.20 x 2.40 ม.</t>
  </si>
  <si>
    <t>โครงคร่าวเหล็กชุบสังกะสี@ 0.60 ม. บุสองด้าน(TG-WALL)</t>
  </si>
  <si>
    <t xml:space="preserve"> - โครงคร่าวเหล็กชุบสังกะสี(92 x 0.55 มม.)</t>
  </si>
  <si>
    <t xml:space="preserve"> - ตะปูเกลียว</t>
  </si>
  <si>
    <t xml:space="preserve"> - ค่าแรงงานติดตั้งผนังทั้งหมด</t>
  </si>
  <si>
    <t>รวมงานทำผนังแผ่นยิบซั่มบอร์ดหนา 9 มม.บุสองด้าน</t>
  </si>
  <si>
    <t xml:space="preserve">  *รวมค่าแรง</t>
  </si>
  <si>
    <t>รวมงานทำผนังแผ่นยิบซั่มบอร์ดหนา 12 มม.บุสองด้าน</t>
  </si>
  <si>
    <t xml:space="preserve">     ผนังแผ่นยิบซั่มบอร์ด หนา 15 มม. ขนาด 1.20 x 2.40 ม.</t>
  </si>
  <si>
    <t xml:space="preserve"> -128-</t>
  </si>
  <si>
    <t>วัสดุมวลรวมของงานปูพื้นด้วยวัสดุสำเร็จรูปต่างๆ</t>
  </si>
  <si>
    <r>
      <t xml:space="preserve">ปูนทรายรองพื้นสำหรับปูวัสดุแผ่นพื้นสำเร็จรูป </t>
    </r>
    <r>
      <rPr>
        <sz val="11"/>
        <rFont val="AngsanaUPC"/>
        <family val="1"/>
        <charset val="222"/>
      </rPr>
      <t>(หนา 3 ซม.)</t>
    </r>
  </si>
  <si>
    <t xml:space="preserve">    รวมปูนทรายรองพื้น(สำหรับปูแผ่นพื้นสำเร็จรูป)</t>
  </si>
  <si>
    <r>
      <t xml:space="preserve">ปูนทรายพื้นผิวซีเมนต์ขัดมัน </t>
    </r>
    <r>
      <rPr>
        <sz val="11"/>
        <rFont val="TH SarabunPSK"/>
        <family val="2"/>
      </rPr>
      <t>(หนา 3 ซม.)</t>
    </r>
  </si>
  <si>
    <t xml:space="preserve">    รวมปูนทรายรองพื้นผิวซีเมนต์ขัดมัน</t>
  </si>
  <si>
    <r>
      <t xml:space="preserve">ปูนทรายพื้นผิวซีเมนต์ขัดมันผสมน้ำยากันซึม </t>
    </r>
    <r>
      <rPr>
        <sz val="11"/>
        <rFont val="AngsanaUPC"/>
        <family val="1"/>
        <charset val="222"/>
      </rPr>
      <t>(หนา 3 ซม.)</t>
    </r>
  </si>
  <si>
    <t xml:space="preserve"> - น้ำยากันซึม</t>
  </si>
  <si>
    <t xml:space="preserve">    รวมปูนทรายรองพื้นผิวซีเมนต์ขัดมันผสมกันซึม</t>
  </si>
  <si>
    <r>
      <t xml:space="preserve">พื้นทำผิวกรวดล้าง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</si>
  <si>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   รวมวัสดุทำพื้นผิวกรวดล้าง</t>
  </si>
  <si>
    <r>
      <t xml:space="preserve">พื้นทำผิวหินล้าง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</si>
  <si>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   รวมวัสดุทำพื้นผิวหินล้าง</t>
  </si>
  <si>
    <t xml:space="preserve"> -129-</t>
  </si>
  <si>
    <r>
      <t xml:space="preserve">พื้นทำผิวหินขัดเบอร์ 2.5+3+4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</si>
  <si>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- หินเกล็ดเบอร์ 2.5+ 3+4</t>
  </si>
  <si>
    <t xml:space="preserve">    รวมวัสดุทำพื้นผิวหินขัดเบอร์ 2.5+3+4</t>
  </si>
  <si>
    <r>
      <t xml:space="preserve">พื้นทำผิวหินขัดเบอร์ 2.5+3+4 มีเส้น PVC แบ่งแนว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</si>
  <si>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- หินเกล็ดเบอร์ 2.5+3+4</t>
  </si>
  <si>
    <t xml:space="preserve"> - เส้น PVC แบ่งแนว</t>
  </si>
  <si>
    <t xml:space="preserve">  รวมวัสดุทำพื้นผิวหินขัดเบอร์ 1+2+3 มีเส้น PVC แบ่งแนว</t>
  </si>
  <si>
    <t>พื้นปูกระเบื้องเคลือบขาวขนาด 4"x4"</t>
  </si>
  <si>
    <t xml:space="preserve"> - กระเบื้องเคลือบขาว 4"x4"(100+5 แผ่น)</t>
  </si>
  <si>
    <t xml:space="preserve">    รวมพื้นปูกระเบื้องเคลือบขาว 4"x4"</t>
  </si>
  <si>
    <t>พื้นปูกระเบื้องเคลือบสีธรรมดาขนาด 4"x4"</t>
  </si>
  <si>
    <t xml:space="preserve"> - กระเบื้องเคลือบสี 4"x4"(100+5 แผ่น)</t>
  </si>
  <si>
    <t xml:space="preserve">    รวมพื้นปูกระเบื้องเคลือบสี 4"x4"</t>
  </si>
  <si>
    <t xml:space="preserve"> -130-</t>
  </si>
  <si>
    <t>พื้นปูกระเบื้องเคลือบขาวขนาด 8"x8"</t>
  </si>
  <si>
    <t xml:space="preserve">    รวมพื้นปูกระเบื้องเคลือบขาว 8"x8"</t>
  </si>
  <si>
    <t>พื้นปูกระเบื้องเคลือบสีธรรมดาขนาด 8"x8"</t>
  </si>
  <si>
    <t xml:space="preserve">    รวมพื้นปูกระเบื้องเคลือบสีธรรมดา 8"x8"</t>
  </si>
  <si>
    <t>พื้นปูกระเบื้องเคลือบสีมีลวดลายขนาด 8"x8"</t>
  </si>
  <si>
    <t xml:space="preserve"> - กระเบื้องเคลือบสีมีลวดลาย 8"x8"(25+3 แผ่น)</t>
  </si>
  <si>
    <t xml:space="preserve">    รวมพื้นปูกระเบื้องเคลือบสีมีลวดลาย 8"x8"</t>
  </si>
  <si>
    <t>พื้นปูกระเบื้องเซรามิคสีธรรมดาขนาด 8"x8"</t>
  </si>
  <si>
    <t xml:space="preserve"> - กระเบื้องเซรามิคสีธรรมดา 8"x8"(25+3 แผ่น)</t>
  </si>
  <si>
    <t xml:space="preserve">    รวมพื้นปูกระเบื้องเซรามิคสีธรรมดา 8"x8"</t>
  </si>
  <si>
    <t xml:space="preserve"> -131-</t>
  </si>
  <si>
    <t>พื้นปูกระเบื้องเซรามิคสีมีลวดลายขนาด 8"x8"</t>
  </si>
  <si>
    <t xml:space="preserve"> - กระเบื้องเซรามิคสีมีลวดลาย 8"x8"(25+3 แผ่น)</t>
  </si>
  <si>
    <t xml:space="preserve">    รวมพื้นปูกระเบื้องเซรามิคสีมีลวดลาย 8"x8"</t>
  </si>
  <si>
    <t>พื้นปูกระเบื้องดินเผาเคลือบเซรามิคสีธรรมดาขนาด 12"x12"</t>
  </si>
  <si>
    <t xml:space="preserve"> - กระเบื้องเซรามิคสีธรรมดา 12"x12"(11+3 แผ่น)</t>
  </si>
  <si>
    <t xml:space="preserve"> - ปูนยาแนว</t>
  </si>
  <si>
    <t xml:space="preserve">    รวมพื้นปูกระเบื้องเซรามิคสีธรรมดา 12"x12"</t>
  </si>
  <si>
    <t>พื้นปูกระเบื้องเซรามิคสีมีลวดลายขนาด 12"x12"</t>
  </si>
  <si>
    <t xml:space="preserve"> - กระเบื้องเซรามิคสีมีลวดลาย 12"x12"(11+3 แผ่น)</t>
  </si>
  <si>
    <t xml:space="preserve">    รวมพื้นปูกระเบื้องเซรามิคสีมีลวดลาย 12"x12"</t>
  </si>
  <si>
    <t>พื้นปูกระเบื้องแผ่นหินขัดขนาด 12"x12"</t>
  </si>
  <si>
    <t xml:space="preserve">    รวมพื้นปูกระเบื้องแผ่นหินขัด 12"x12"</t>
  </si>
  <si>
    <t xml:space="preserve"> -132-</t>
  </si>
  <si>
    <t>พื้นปูแผ่นหินอ่อนขนาด  30 ซม. X 60 ซม.</t>
  </si>
  <si>
    <t xml:space="preserve"> - แผ่นหินอ่อนขนาด  30 ซม. X 60 ซม. หนา 2 ซม.</t>
  </si>
  <si>
    <t xml:space="preserve">    รวมพื้นปูแผ่นหินอ่อน</t>
  </si>
  <si>
    <t>พื้นปูแผ่นหินแกรนิตขนาด  30 ซม. X 60 ซม.</t>
  </si>
  <si>
    <t xml:space="preserve"> - แผ่นหินแกรนิตขนาด  30 ซม. X 60 ซม. หนา 2 ซม.</t>
  </si>
  <si>
    <t xml:space="preserve">    รวมพื้นปูแผ่นหินแกรนิต</t>
  </si>
  <si>
    <r>
      <t xml:space="preserve">พื้นปูกระเบื้องยางชนิดแผ่นหนา 1.6 มม. 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</si>
  <si>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1.6 มม.</t>
  </si>
  <si>
    <t xml:space="preserve"> - กาวสำหรับปูกระเบื้องยาง</t>
  </si>
  <si>
    <t xml:space="preserve">    รวมพื้นปูกระเบื้องยางหนา 1.6 มม.</t>
  </si>
  <si>
    <r>
      <t>พื้นปูกระเบื้องยางชนิดแผ่นหนา  2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</si>
  <si>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2 มม.</t>
  </si>
  <si>
    <t xml:space="preserve">    รวมพื้นปูกระเบื้องยางหนา 2 มม.</t>
  </si>
  <si>
    <t xml:space="preserve"> -133-</t>
  </si>
  <si>
    <r>
      <t>พื้นปูกระเบื้องยางชนิดแผ่นหนา  2.5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</si>
  <si>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2.5 มม.</t>
  </si>
  <si>
    <t xml:space="preserve">    รวมพื้นปูกระเบื้องยางหนา 2.5 มม.</t>
  </si>
  <si>
    <r>
      <t>พื้นปูกระเบื้องยางชนิดแผ่นหนา  3.2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</si>
  <si>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3.2 มม.</t>
  </si>
  <si>
    <t xml:space="preserve">    รวมพื้นปูกระเบื้องยางหนา 3.2 มม.</t>
  </si>
  <si>
    <r>
      <t>พื้นปูกระเบื้องยางชนิดม้วนหนา  2.5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</si>
  <si>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กระเบื้องยางชนิดม้วน หนา 2.5 มม.</t>
  </si>
  <si>
    <t xml:space="preserve">    รวมพื้นปูกระเบื้องยางชนิดม้วนหนา 3.2 มม.</t>
  </si>
  <si>
    <r>
      <t>พื้นปูกระเบื้องยางชนิดม้วนหนา  3.2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</si>
  <si>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กระเบื้องยางชนิดม้วน หนา 3.2 มม.</t>
  </si>
  <si>
    <t xml:space="preserve"> -134-</t>
  </si>
  <si>
    <r>
      <t>พื้นปูปาร์เก้ไม้สักชนิดลิ้นร่อง หนา 15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</si>
  <si>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ปาร์เก้ไม้สักขนาด 1.3/4"x 8.1/2" หนา 15 มม.</t>
  </si>
  <si>
    <t xml:space="preserve"> - กาวสำหรับปูปาร์เก้</t>
  </si>
  <si>
    <t xml:space="preserve">    รวมพื้นปูปาร์เก้ไม้สักชนิดล้นร่องหนา 15 มม.</t>
  </si>
  <si>
    <r>
      <t>พื้นปูปาร์เก้ไม้สักชนิดลิ้นร่อง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</si>
  <si>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ปาร์เก้ไม้สักขนาด 1.3/4"x 10" หนา 19 มม.</t>
  </si>
  <si>
    <t xml:space="preserve">    รวมพื้นปูปาร์เก้ไม้สักชนิดลิ้นร่องหนา 19 มม.</t>
  </si>
  <si>
    <r>
      <t>พื้นปูปาร์เก้ไม้แดงชนิดลิ้นร่อง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</si>
  <si>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ปาร์เก้ไม้แดงขนาด 1.3/4"x 8.1/2" หนา 19 มม.</t>
  </si>
  <si>
    <t xml:space="preserve">    รวมพื้นปูปาร์เก้ไม้แดงชนิดลิ้นร่องหนา 19 มม.</t>
  </si>
  <si>
    <t xml:space="preserve"> - ปาร์เก้ไม้แดงขนาด 1.3/4"x 12" หนา 19 มม.</t>
  </si>
  <si>
    <t xml:space="preserve"> -135-</t>
  </si>
  <si>
    <r>
      <t>พื้นปูปาร์เก้ไม้มะค่าชนิดลิ้นร่อง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</si>
  <si>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ปาร์เก้ไม้มะค่าขนาด 1.3/4"x 12" หนา 19 มม.</t>
  </si>
  <si>
    <t xml:space="preserve">    รวมพื้นปูปาร์เก้ไม้มะค่าชนิดลิ้นร่องหนา 19 มม.</t>
  </si>
  <si>
    <r>
      <t>พื้นปูปาร์เก้ไม้ประดู่ชนิดลิ้นร่อง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</si>
  <si>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ปาร์เก้ไม้ประดู่ขนาด 1.3/4"x 12" หนา 19 มม.</t>
  </si>
  <si>
    <t xml:space="preserve">    รวมพื้นปูปาร์เก้ไม้ประดู่ชนิดลิ้นร่องหนา 19 มม.</t>
  </si>
  <si>
    <r>
      <t>พื้นปูปาร์เก้โมเสกไม้แดง 8 ชิ้น หนา 1/2"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</si>
  <si>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ปาร์เก้โมเสกไม้แดงขนาด 1/2"x 6"หนา1/2"  8 ชิ้น</t>
  </si>
  <si>
    <t xml:space="preserve">    รวมพื้นปูปาร์เก้โมเสกไม้แดงหนา 1/2"</t>
  </si>
  <si>
    <r>
      <t>พื้นปูปาร์เก้โมเสคไม้เบญจพรรณ 6 ชิ้น หนา 1/2"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</si>
  <si>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ปาร์เก้โมเสกไม้เบ็ญจพรรณขนาด 1/2"x 4.1/2" 6 ชิ้น</t>
  </si>
  <si>
    <t xml:space="preserve"> -136-</t>
  </si>
  <si>
    <t>พื้นไม้ยางเข้าลิ้น  1"x 4"  ปูบนตงไม้เนื้อแข็ง 1-1/2"x 6"</t>
  </si>
  <si>
    <t>ระยะห่างของตงไม้ไม่เกิน 0.50 ม.c/c</t>
  </si>
  <si>
    <t xml:space="preserve"> - พื้นไม้ยางขนาด 1"x 4" เข้าลิ้นอาบน้ำยา อบไส</t>
  </si>
  <si>
    <t>เผื่อเศษแล้ว</t>
  </si>
  <si>
    <t xml:space="preserve"> - ตงไม้เนื้อแข็ง 1-1/2"x 6" ไสเรียบ</t>
  </si>
  <si>
    <t xml:space="preserve">    รวมพื้นไม้ยางเข้าลิ้น 1"x 4" ปูบนตงไม้</t>
  </si>
  <si>
    <t>พื้นไม้ยางเข้าลิ้น  1"x 6"  ปูบนตงไม้เนื้อแข็ง 1-1/2"x 6"</t>
  </si>
  <si>
    <t xml:space="preserve"> - พื้นไม้ยางขนาด 1"x 6" เข้าลิ้นอาบน้ำยา อบไส</t>
  </si>
  <si>
    <t xml:space="preserve">    รวมพื้นไม้ยางเข้าลิ้น 1"x 6" ปูบนตงไม้</t>
  </si>
  <si>
    <t>พื้นไม้เนื้อแข็งเข้าลิ้น1"x 4"ปูบนตงไม้เนื้อแข็ง1-1/2"x 6"</t>
  </si>
  <si>
    <t xml:space="preserve"> - พื้นไม้เนื้อแข็ง 1"x 4" เข้าลิ้นอาบน้ำยา อบไส</t>
  </si>
  <si>
    <t xml:space="preserve">    รวมพื้นไม้เนื้อแข็งเข้าลิ้น 1"x 4" ปูบนตงไม้</t>
  </si>
  <si>
    <t>พื้นไม้เนื้อแข็งเข้าลิ้น1"x 6"ปูบนตงไม้เนื้อแข็ง1-1/2"x 6"</t>
  </si>
  <si>
    <t xml:space="preserve"> - พื้นไม้เนื้อแข็ง 1"x 6" เข้าลิ้นอาบน้ำยา อบไส</t>
  </si>
  <si>
    <t xml:space="preserve">    รวมพื้นไม้เนื้อแข็งเข้าลิ้น 1"x 6" ปูบนตงไม้</t>
  </si>
  <si>
    <t>พื้นไม้แดงเข้าลิ้น 1"x 4"  ปูบนตงไม้เนื้อแข็ง  1-1/2"x 6"</t>
  </si>
  <si>
    <t xml:space="preserve"> - พื้นไม้แดง 1"x 4" เข้าลิ้นอาบน้ำยา อบไส</t>
  </si>
  <si>
    <t xml:space="preserve">    รวมพื้นไม้แดงเข้าลิ้น 1"x 4" ปูบนตงไม้</t>
  </si>
  <si>
    <t xml:space="preserve"> -137-</t>
  </si>
  <si>
    <t>พื้นไม้แดงเข้าลิ้น 1"x 6"   ปูบนตงไม้เนื้อแข็ง  1-1/2"x 6"</t>
  </si>
  <si>
    <t xml:space="preserve"> - พื้นไม้แดง 1"x 6" เข้าลิ้นอาบน้ำยา อบไส</t>
  </si>
  <si>
    <t xml:space="preserve">    รวมพื้นไม้แดงเข้าลิ้น 1"x 6" ปูบนตงไม้</t>
  </si>
  <si>
    <t>พื้นไม้สักเข้าลิ้น 1"x 4"   ปูบนตงไม้เนื้อแข็ง  1-1/2"x 6"</t>
  </si>
  <si>
    <t xml:space="preserve"> - พื้นไม้สัก 1"x 4" เข้าลิ้นอาบน้ำยา อบไส</t>
  </si>
  <si>
    <t xml:space="preserve">    รวมพื้นไม้สักเข้าลิ้น 1"x 4" ปูบนตงไม้</t>
  </si>
  <si>
    <t>พื้นไม้สักเข้าลิ้น 1"x 6"   ปูบนตงไม้เนื้อแข็ง  1-1/2"x 6"</t>
  </si>
  <si>
    <t xml:space="preserve"> - พื้นไม้สัก 1"x 6" เข้าลิ้นอาบน้ำยา อบไส</t>
  </si>
  <si>
    <t xml:space="preserve">    รวมพื้นไม้สักเข้าลิ้น 1"x 6" ปูบนตงไม้</t>
  </si>
  <si>
    <t>พื้นไม้มะค่าเข้าลิ้น 1"x 4" ปูบนตงไม้เนื้อแข็ง 1-1/2"x 6"</t>
  </si>
  <si>
    <t xml:space="preserve"> - พื้นไม้มะค่า 1"x 4" เข้าลิ้นอาบน้ำยา อบไส</t>
  </si>
  <si>
    <t xml:space="preserve">    รวมพื้นไม้มะค่าเข้าลิ้น 1"x 4" ปูบนตงไม้</t>
  </si>
  <si>
    <t>พื้นไม้มะค่าเข้าลิ้น 1"x 6" ปูบนตงไม้เนื้อแข็ง 1-1/2"x 6"</t>
  </si>
  <si>
    <t xml:space="preserve"> - พื้นไม้มะค่า 1"x 6" เข้าลิ้นอาบน้ำยา อบไส</t>
  </si>
  <si>
    <t xml:space="preserve">    รวมพื้นไม้มะค่าเข้าลิ้น 1"x 6" ปูบนตงไม้</t>
  </si>
  <si>
    <t xml:space="preserve"> -138-</t>
  </si>
  <si>
    <t>พื้นทางเท้าปูแผ่นซีเมนต์ผิวลวดลายหนา 7 ซม.</t>
  </si>
  <si>
    <r>
      <t>ขนาด 40 x 40 ซม.</t>
    </r>
    <r>
      <rPr>
        <b/>
        <sz val="11"/>
        <rFont val="AngsanaUPC"/>
        <family val="1"/>
        <charset val="222"/>
      </rPr>
      <t>(รวมทรายรองพื้นหนา 5 ซม.)</t>
    </r>
  </si>
  <si>
    <t xml:space="preserve"> - แผ่นซีเมนต์หนา 7 ซม. ขนาด 40 x 40 ซม.</t>
  </si>
  <si>
    <t xml:space="preserve"> - ทรายหยาบรองพื้นหนา 5 ซม.</t>
  </si>
  <si>
    <t xml:space="preserve"> - ปูนซีเมนต์ยาแนวรอยต่อ</t>
  </si>
  <si>
    <t xml:space="preserve">    รวมพื้นทางเท้าปูแผ่นซีเมนต์</t>
  </si>
  <si>
    <t>พื้นทางเท้าปูแผ่นซีเมนต์บล๊อกแบบดดกริช หนา 6 ซม.</t>
  </si>
  <si>
    <t xml:space="preserve">    รวมพื้นทางเท้าปูบล๊อกแบบดดกริชหนา 6 ซม.</t>
  </si>
  <si>
    <t xml:space="preserve"> -139-</t>
  </si>
  <si>
    <t>วัสดุมวลรวมของงานทำฝ้าเพดานด้วยวัสดุสำเร็จรูปต่างๆ</t>
  </si>
  <si>
    <t xml:space="preserve">   ฝ้าไม้ยางตีทับเกล็ดขนาด 1/2"x6" โครงคร่าวไม้ยางวางตั้ง</t>
  </si>
  <si>
    <t>ขนาด 1-1/2"x3" ระยะห่าง c/c 0.50 เมตร</t>
  </si>
  <si>
    <t xml:space="preserve"> - ฝ้าไม้ยางใสลบมุม ขนาด 1/2"x 6"</t>
  </si>
  <si>
    <t xml:space="preserve"> - โครงคร่าวไม้ยางใส ขนาด 1-1/2"x 3"</t>
  </si>
  <si>
    <t xml:space="preserve">    รวมวัสดุทำฝ้าเพดานไม้ยางตีทับเกล็ด</t>
  </si>
  <si>
    <t xml:space="preserve">   ฝ้าไม้ยางตีทับเกล็ดขนาด 1/2"x6" โครงคร่าวไม้เนื้อแข็ง</t>
  </si>
  <si>
    <t xml:space="preserve"> - โครงคร่าวไม้เนื้อแข็งใส ขนาด 1-1/2"x 3"</t>
  </si>
  <si>
    <t xml:space="preserve">   ฝ้าไม้เนื้อแข็งขนาด 1/2"x 2"ตีเว้นร่อง 0.05 ซม. โครงคร่าว</t>
  </si>
  <si>
    <t xml:space="preserve"> - ฝ้าไม้เนื้อแข็งใส 3 ด้าน ขนาด 1/2"x 2"</t>
  </si>
  <si>
    <t xml:space="preserve">    รวมวัสดุทำฝ้าเพดานไม้เนื้อแข็งตีเว้นร่อง 0.05 ซม.</t>
  </si>
  <si>
    <t xml:space="preserve">   ฝ้าไม้แดง ขนาด 1/2"x 2" ตีเว้นร่อง 0.05 ซม.   โครงคร่าว</t>
  </si>
  <si>
    <t xml:space="preserve"> - ฝ้าไม้แดงใส 3 ด้าน ขนาด 1/2"x 2"</t>
  </si>
  <si>
    <t xml:space="preserve">    รวมวัสดุทำฝ้าเพดานไม้แดงตีเว้นร่อง 0.05 ซม.</t>
  </si>
  <si>
    <t xml:space="preserve">   ฝ้าไม้มะค่า ขนาด 1/2"x 2" ตีเว้นร่อง 0.05 ซม. โครงคร่าว</t>
  </si>
  <si>
    <t xml:space="preserve"> - ฝ้าไม้มะค่าใส 3 ด้าน ขนาด 1/2"x 2"</t>
  </si>
  <si>
    <t xml:space="preserve">    รวมวัสดุทำฝ้าเพดานไม้มะค่าตีเว้นร่อง 0.05 ซม.</t>
  </si>
  <si>
    <t xml:space="preserve"> -140-</t>
  </si>
  <si>
    <t xml:space="preserve">   ฝ้าไม้แดง ขนาด 1/2"x 3" ตีเว้นร่อง 0.05 ซม.   โครงคร่าว</t>
  </si>
  <si>
    <t xml:space="preserve"> - ฝ้าไม้แดงใส 3 ด้าน ขนาด 1/2"x 3"</t>
  </si>
  <si>
    <t xml:space="preserve">   ฝ้าไม้มะค่า ขนาด 1/2"x 3" ตีเว้นร่อง 0.05 ซม. โครงคร่าว</t>
  </si>
  <si>
    <t xml:space="preserve"> - ฝ้าไม้มะค่าใส 3 ด้าน ขนาด 1/2"x 3"</t>
  </si>
  <si>
    <t xml:space="preserve">   ฝ้าไม้แดงบังใบเซาะร่อง V ขนาด 1/2"x 4" โครงคร่าวไม้</t>
  </si>
  <si>
    <t>เนื้อแข็งขนาด 1-1/2"x3" ระยะห่าง c/c 0.50 เมตร</t>
  </si>
  <si>
    <t xml:space="preserve"> - ฝ้าไม้แดงใสบังใบเซาะร่อง V ขนาด 1/2"x 4"</t>
  </si>
  <si>
    <t xml:space="preserve">    รวมวัสดุทำฝ้าเพดานไม้แดงเซาะร่อง V</t>
  </si>
  <si>
    <t xml:space="preserve">   ฝ้าไม้สัก บังใบเซาะร่อง V  ขนาด 1/2"x 4"  โครงคร่าวไม้</t>
  </si>
  <si>
    <t xml:space="preserve"> - ฝ้าไม้สักใสบังใบเซาะร่อง V ขนาด 1/2"x 4"</t>
  </si>
  <si>
    <t xml:space="preserve">    รวมวัสดุทำฝ้าเพดานไม้สักเซาะร่อง V</t>
  </si>
  <si>
    <t xml:space="preserve">   ฝ้าไม้มะค่าบังใบเซาะร่อง V ขนาด 1/2"x 4" โครงคร่าวไม้</t>
  </si>
  <si>
    <t xml:space="preserve"> - ฝ้าไม้มะค่าใสบังใบเซาะร่อง V ขนาด 1/2"x 4"</t>
  </si>
  <si>
    <t xml:space="preserve">    รวมวัสดุทำฝ้าเพดานไม้มะค่าเซาะร่อง V</t>
  </si>
  <si>
    <t xml:space="preserve"> -141-</t>
  </si>
  <si>
    <t xml:space="preserve">  ฝ้าไม้อัดยางหนา 4 มม. 4'x8' โครงคร่าวไม้ยาง 1-1/2"x 3"</t>
  </si>
  <si>
    <t xml:space="preserve">ระยะห่าง c/c 0.60x0.60 เมตร # </t>
  </si>
  <si>
    <t xml:space="preserve"> - โครงคร่าวไม้ยางใส 1 ด้าน ขนาด 1-1/2"x 3"</t>
  </si>
  <si>
    <r>
      <t xml:space="preserve">    รวมวัสดุทำฝ้าเพดานไม้อัดยางหนา 4 มม.</t>
    </r>
    <r>
      <rPr>
        <sz val="12"/>
        <rFont val="AngsanaUPC"/>
        <family val="1"/>
        <charset val="222"/>
      </rPr>
      <t>(คร่าวไม้ยาง)</t>
    </r>
  </si>
  <si>
    <t xml:space="preserve">  ฝ้าไม้อัดยางหนา 4 มม. 4'x8'  โครงคร่าวไม้เนื้อแข็งขนาด</t>
  </si>
  <si>
    <t xml:space="preserve">1-1/2"x 3" ระยะห่าง c/c 0.60x0.60 เมตร # </t>
  </si>
  <si>
    <t xml:space="preserve"> - โครงคร่าวไม้เนื้อแข็งใส 1 ด้าน ขนาด 1-1/2"x 3"</t>
  </si>
  <si>
    <r>
      <t xml:space="preserve">    รวมวัสดุทำฝ้าเพดานไม้อัดยางหนา 4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</si>
  <si>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ฝ้าไม้อัดยางหนา 6 มม. 4'x8' โครงคร่าวไม้ยาง 1-1/2"x 3"</t>
  </si>
  <si>
    <r>
      <t xml:space="preserve">    รวมวัสดุทำฝ้าเพดานไม้อัดยางหนา 6 มม.</t>
    </r>
    <r>
      <rPr>
        <sz val="12"/>
        <rFont val="AngsanaUPC"/>
        <family val="1"/>
        <charset val="222"/>
      </rPr>
      <t>(คร่าวไม้ยาง)</t>
    </r>
  </si>
  <si>
    <t xml:space="preserve">  ฝ้าไม้อัดยางหนา 6 มม. 4'x8'   โครงคร่าวไม้เนื้อแข็งขนาด</t>
  </si>
  <si>
    <r>
      <t xml:space="preserve">    รวมวัสดุทำฝ้าเพดานไม้อัดยางหนา 6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</si>
  <si>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ฝ้าไม้อัดสักหนา 4 มม. 4'x8'  โครงคร่าวไม้ยาง 1-1/2"x 3"</t>
  </si>
  <si>
    <r>
      <t xml:space="preserve">    รวมวัสดุทำฝ้าเพดานไม้อัดสักหนา 4 มม.</t>
    </r>
    <r>
      <rPr>
        <sz val="12"/>
        <rFont val="AngsanaUPC"/>
        <family val="1"/>
        <charset val="222"/>
      </rPr>
      <t>(คร่าวไม้ยาง)</t>
    </r>
  </si>
  <si>
    <t xml:space="preserve"> -142-</t>
  </si>
  <si>
    <t xml:space="preserve">  ฝ้าไม้อัดสักหนา 4 มม. 4'x8'   โครงคร่าวไม้เนื้อแข็งขนาด</t>
  </si>
  <si>
    <r>
      <t xml:space="preserve">    รวมวัสดุทำฝ้าเพดานไม้อัดสักหนา 4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</si>
  <si>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ฝ้าไม้อัดสักหนา 6 มม. 4'x8'  โครงคร่าวไม้ยาง 1-1/2"x 3"</t>
  </si>
  <si>
    <r>
      <t xml:space="preserve">    รวมวัสดุทำฝ้าเพดานไม้อัดสักหนา 6 มม.</t>
    </r>
    <r>
      <rPr>
        <sz val="12"/>
        <rFont val="AngsanaUPC"/>
        <family val="1"/>
        <charset val="222"/>
      </rPr>
      <t>(คร่าวไม้ยาง)</t>
    </r>
  </si>
  <si>
    <t xml:space="preserve">  ฝ้าไม้อัดสักหนา 6 มม. 4'x8'   โครงคร่าวไม้เนื้อแข็งขนาด</t>
  </si>
  <si>
    <r>
      <t xml:space="preserve">    รวมวัสดุทำฝ้าเพดานไม้อัดสักหนา 6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</si>
  <si>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ฝ้าเพดานกระเบื้องแผ่นเรียบหนา 4 มม.ขนาด 1.20x2.40 ม.</t>
  </si>
  <si>
    <t xml:space="preserve">โครงคร่าวไม้ยาง 1-1/2"x 3" @ 0..60x0.60 ม. # </t>
  </si>
  <si>
    <t xml:space="preserve"> - กระเบื้องแผ่นเรียบหนา 4 มม. ขนาด 1.20 x 2.40 ม. </t>
  </si>
  <si>
    <t xml:space="preserve">    รวมวัสดุทำฝ้าเพดานกระเบื้องแผ่นเรียบหนา 4 มม.</t>
  </si>
  <si>
    <r>
      <t xml:space="preserve">  *</t>
    </r>
    <r>
      <rPr>
        <sz val="12"/>
        <rFont val="AngsanaUPC"/>
        <family val="1"/>
        <charset val="222"/>
      </rPr>
      <t>(เคร่าไม้ยาง)</t>
    </r>
  </si>
  <si>
    <t xml:space="preserve">โครงคร่าวไม้เนื้อแข็ง 1-1/2"x 3" @ 0..60x0.60 ม. # </t>
  </si>
  <si>
    <r>
      <t xml:space="preserve">  *</t>
    </r>
    <r>
      <rPr>
        <sz val="12"/>
        <rFont val="AngsanaUPC"/>
        <family val="1"/>
        <charset val="222"/>
      </rPr>
      <t>(ไม้เนื้อแข็ง)</t>
    </r>
  </si>
  <si>
    <t xml:space="preserve"> -143-</t>
  </si>
  <si>
    <t xml:space="preserve">  ฝ้าเพดานกระเบื้องแผ่นเรียบหนา 6 มม.ขนาด 1.20x2.40 ม.</t>
  </si>
  <si>
    <t xml:space="preserve">    รวมวัสดุทำฝ้าเพดานกระเบื้องแผ่นเรียบหนา 6 มม.</t>
  </si>
  <si>
    <t xml:space="preserve">  ฝ้าเพดานแผ่นยิบซั่มบอร์ดหนา 9 มม.ขนาด 1.20 x 2.40 ม.</t>
  </si>
  <si>
    <t xml:space="preserve">โครงคร่าวไม้ยาง 1-1/2"x 3" @ 0.60x0.60 ม. # </t>
  </si>
  <si>
    <t>รวมวัสดุฝ้าเพดานแผ่นยิบซั่มบอร์ดหนา 9 มม.</t>
  </si>
  <si>
    <t xml:space="preserve">โครงคร่าวไม้เนื้อแข็ง1-1/2"x 3"@ 0.60x0.60 ม.# </t>
  </si>
  <si>
    <t xml:space="preserve">  ฝ้าเพดานแผ่นยิบซั่มบอร์ดหนา 12 มม.ขนาด 1.20x2.40 ม.</t>
  </si>
  <si>
    <t>รวมวัสดุฝ้าเพดานแผ่นยิบซั่มบอร์ดหนา 12 มม.</t>
  </si>
  <si>
    <t xml:space="preserve"> -144-</t>
  </si>
  <si>
    <t xml:space="preserve"> - แผ่นยิบซั่มบอร์ดหนา 12 มม.ขนาด 1.20 x 2.40 ม. </t>
  </si>
  <si>
    <t xml:space="preserve">มีอะลูมิเนียมฟอยล์ คร่าวไม้ยาง 1-1/2"x 3"@ 0.60x0.60 ม. # </t>
  </si>
  <si>
    <t xml:space="preserve"> - แผ่นยิบซั่มบอร์ดชนิดมีอะลูมิเนียมฟอยล์หนา 9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</si>
  <si>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9 มม.มีอะลูมิเนียมฟอยล์</t>
    </r>
  </si>
  <si>
    <t xml:space="preserve">มีอะลูมิเนียมฟอยล์ คร่าวไม้เนื้อแข็ง1-1/2"x 3"@0.60x0.60ม. </t>
  </si>
  <si>
    <t xml:space="preserve"> - แผ่นยิบซั่มบอร์ดชนิดมีอะลูมิเนียมฟอยล์หนา 12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</si>
  <si>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12 มม.มีอะลูมิเนียมฟอยล์</t>
    </r>
  </si>
  <si>
    <t>รวมวัสดุฝ้าเพดานยิบซั่มบอร์ดหนา 12 มม.มีอะลูมิเนียมฟอยล์</t>
  </si>
  <si>
    <t xml:space="preserve"> -145-</t>
  </si>
  <si>
    <t xml:space="preserve">ชนิดกันความชื้น คร่าวไม้ยาง 1-1/2"x 3"@ 0.60x0.60 ม. # </t>
  </si>
  <si>
    <t xml:space="preserve"> - แผ่นยิบซั่มบอร์ดชนิดกันความชื้นหนา 9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</si>
  <si>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9 มม.ชนิดกันความชื้น</t>
    </r>
  </si>
  <si>
    <t xml:space="preserve">  ฝ้าเพดานแผ่นยิบซั่มบอร์ดหนา 9 มม.ขนาด 1.20x2.40 ม.</t>
  </si>
  <si>
    <t xml:space="preserve">ชนิดกันความชื้น คร่าวไม้เนื้อแข็ง1-1/2"x 3"@ 0.60x0.60 ม. </t>
  </si>
  <si>
    <t xml:space="preserve"> - แผ่นยิบซั่มบอร์ดชนิดกันความชื้นหนา 12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</si>
  <si>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12 มม.ชนิดกันความชื้น</t>
    </r>
  </si>
  <si>
    <t xml:space="preserve"> -146-</t>
  </si>
  <si>
    <t xml:space="preserve">  ฝ้าเพดานแผ่นยิบซั่มบอร์ดหนา  9 มม.ขนาด 1.20x2.40 ม.</t>
  </si>
  <si>
    <t>โครงคร่าวเหล็กชุบสังกะสี@ 0.60 ม.(TG-  )</t>
  </si>
  <si>
    <t xml:space="preserve"> - ค่าแรงงานติดตั้งฝ้าเพดานทั้งหมด</t>
  </si>
  <si>
    <t>รวมงานทำฝ้าเพดานแผ่นยิบซั่มบอร์ดหนา 9 มม.</t>
  </si>
  <si>
    <t>รวมงานทำฝ้าเพดานแผ่นยิบซั่มบอร์ดหนา 12 มม.</t>
  </si>
  <si>
    <t>มีอะลูมิเนียมฟอยล์ คร่าวเหล็กชุบสังกะสี@ 0.60 ม.(TG-  )</t>
  </si>
  <si>
    <t xml:space="preserve"> -147-</t>
  </si>
  <si>
    <t xml:space="preserve">  ฝ้าเพดานแผ่นยิบซั่มบอร์ดชนิดพิมพ์ลาย หนา  9 มม.ขนาด</t>
  </si>
  <si>
    <t>0.60 x 0.60 ม.โครงคร่าวเหล็กชุบสังกะสี@ 0.60 ม.(TG-  )</t>
  </si>
  <si>
    <t xml:space="preserve"> - แผ่นยิบซั่มบอร์ดหนา 9 มม. ขนาด 0.60 x 0.60 ม. </t>
  </si>
  <si>
    <t xml:space="preserve">  ฝ้าเพดานแผ่นยิบซั่มบอร์ดชนิดพิมพ์ลาย หนา 12 มม.ขนาด</t>
  </si>
  <si>
    <t>0.60 x 1.20 ม.โครงคร่าวเหล็กชุบสังกะสี@ 0.60 ม.(TG-  )</t>
  </si>
  <si>
    <t xml:space="preserve"> - แผ่นยิบซั่มบอร์ดหนา 12 มม. ขนาด 0.60 x 1.20 ม. </t>
  </si>
  <si>
    <t xml:space="preserve">  ฝ้าเพดานแผ่นใยไม้อัดแข็งชนิดเรียบ หนา 6 มม.ขนาด</t>
  </si>
  <si>
    <t>1.20 x 2.40 ม.โครงคร่าวเหล็กชุบสังกะสี@ 0.60 ม.</t>
  </si>
  <si>
    <t xml:space="preserve">  ฝ้าเพดานแผ่นใยไม้อัดแข็งชนิดลวดลาย หนา 6 มม.ขนาด</t>
  </si>
  <si>
    <t xml:space="preserve"> -148-</t>
  </si>
  <si>
    <t>วัสดุมวลรวมของงานทาสี (ต่อพื้นที่ 1 ตารางเมตร)</t>
  </si>
  <si>
    <t xml:space="preserve">   งานทาสีน้ำอะคริลิค 100% ชนิดทาภายนอก กึ่งเงา เกรด 1</t>
  </si>
  <si>
    <t xml:space="preserve"> - สีโป๊ว</t>
  </si>
  <si>
    <t xml:space="preserve"> - สีทาภายนอกทารองพื้น ปูนใหม่</t>
  </si>
  <si>
    <t>GL.</t>
  </si>
  <si>
    <t xml:space="preserve"> - สีทาภายนอกทับหน้าจำนวน 2 เที่ยว</t>
  </si>
  <si>
    <t xml:space="preserve"> - น้ำผสมสี</t>
  </si>
  <si>
    <t xml:space="preserve">    รวมวัสดุทาสีภายนอก</t>
  </si>
  <si>
    <t xml:space="preserve">   งานทาสีพลาสติกชนิดทาภายใน</t>
  </si>
  <si>
    <t xml:space="preserve"> - สีทาภายในทารองพื้น</t>
  </si>
  <si>
    <t xml:space="preserve"> - สีทาภายในทาทับหน้า</t>
  </si>
  <si>
    <t xml:space="preserve">    รวมวัสดุทาสีภายใน</t>
  </si>
  <si>
    <t xml:space="preserve">   งานทาสีน้ำมัน</t>
  </si>
  <si>
    <t xml:space="preserve"> - สีทารองพื้น</t>
  </si>
  <si>
    <t xml:space="preserve"> - สีทาทับหน้า</t>
  </si>
  <si>
    <t xml:space="preserve"> - น้ำมันผสมสี</t>
  </si>
  <si>
    <t xml:space="preserve">    รวมวัสดุทาสีน้ำมัน</t>
  </si>
  <si>
    <t xml:space="preserve">   งานทาสีแชลแล็ค</t>
  </si>
  <si>
    <t xml:space="preserve"> - สีโป๊ว-กระดาษทราย</t>
  </si>
  <si>
    <t xml:space="preserve"> - ทารองพื้น</t>
  </si>
  <si>
    <t xml:space="preserve"> - ทาเคลือบด้านหรือเคลือบเงาทับหน้า</t>
  </si>
  <si>
    <t xml:space="preserve"> - ทินเนอร์หรือแอลกอฮอล์</t>
  </si>
  <si>
    <t xml:space="preserve">    รวมวัสดุทาแชลแล็ค</t>
  </si>
  <si>
    <t xml:space="preserve">   งานทาสีเหล็กกันสนิม</t>
  </si>
  <si>
    <t xml:space="preserve">    รวมวัสดุทาสีเหล็กกันสนิม</t>
  </si>
  <si>
    <t>มหาวิทยาลัยเทคโนโลยีราชมงคลล้านนา เชียงใหม่</t>
  </si>
  <si>
    <t>ค่าวัสดุก่อสร้าง(บาท)</t>
  </si>
  <si>
    <t>เมื่อวันที่ 11 พฤษภาคม 2569 (ใช้ราคากลางเดือนเมษายน 2569)</t>
  </si>
  <si>
    <t xml:space="preserve">ประมาณการ </t>
  </si>
  <si>
    <t xml:space="preserve"> แบบ  ปร.6       </t>
  </si>
  <si>
    <t xml:space="preserve"> หน้า</t>
  </si>
  <si>
    <t xml:space="preserve">จำนวน       </t>
  </si>
  <si>
    <r>
      <t>แบบ ปร.4 (ก)</t>
    </r>
    <r>
      <rPr>
        <sz val="16"/>
        <rFont val="TH SarabunPSK"/>
        <family val="2"/>
      </rPr>
      <t xml:space="preserve">    </t>
    </r>
  </si>
  <si>
    <t>อาคาร</t>
  </si>
  <si>
    <r>
      <rPr>
        <b/>
        <sz val="16"/>
        <rFont val="TH SarabunPSK"/>
        <family val="2"/>
      </rPr>
      <t>ประเภทงาน</t>
    </r>
    <r>
      <rPr>
        <sz val="16"/>
        <rFont val="TH SarabunPSK"/>
        <family val="2"/>
      </rPr>
      <t xml:space="preserve">  </t>
    </r>
  </si>
  <si>
    <r>
      <t>แบบ ปร.4 (ข)</t>
    </r>
    <r>
      <rPr>
        <sz val="16"/>
        <rFont val="TH SarabunPSK"/>
        <family val="2"/>
      </rPr>
      <t xml:space="preserve">    </t>
    </r>
  </si>
  <si>
    <t>ปร.4(ก)</t>
  </si>
  <si>
    <t>ปร.4 (ก)</t>
  </si>
  <si>
    <t>จำนวนเงิน(บาท)</t>
  </si>
  <si>
    <t>และค่าแรงงาน(บาท)</t>
  </si>
  <si>
    <t>ปร.4 (ข)</t>
  </si>
  <si>
    <r>
      <t>สถานที่ก่อสร้าง</t>
    </r>
    <r>
      <rPr>
        <sz val="16"/>
        <rFont val="TH SarabunPSK"/>
        <family val="2"/>
      </rPr>
      <t xml:space="preserve">        มหาวิทยาลัยเทคโนโลยีราชมงคลล้านนา เชียงใหม่</t>
    </r>
  </si>
  <si>
    <r>
      <t xml:space="preserve">ชื่อโครงการก่อสร้าง  </t>
    </r>
    <r>
      <rPr>
        <sz val="16"/>
        <rFont val="TH SarabunPSK"/>
        <family val="2"/>
      </rPr>
      <t xml:space="preserve">ปรับปรุงสำนักงานคณะวิศวกรรมศาสตร์ จำนวน 1 รายการ </t>
    </r>
  </si>
  <si>
    <r>
      <t xml:space="preserve">ประมาณการโดย     </t>
    </r>
    <r>
      <rPr>
        <sz val="16"/>
        <rFont val="TH SarabunPSK"/>
        <family val="2"/>
      </rPr>
      <t>คณะวิศวกรรมศาสตร์ มหาวิทยาลัยเทคโนโลยีราชมงคลล้านนา</t>
    </r>
  </si>
  <si>
    <r>
      <t xml:space="preserve">ประมาณการเมื่อ    </t>
    </r>
    <r>
      <rPr>
        <b/>
        <i/>
        <sz val="16"/>
        <rFont val="TH SarabunPSK"/>
        <family val="2"/>
      </rPr>
      <t xml:space="preserve"> </t>
    </r>
    <r>
      <rPr>
        <sz val="16"/>
        <rFont val="TH SarabunPSK"/>
        <family val="2"/>
      </rPr>
      <t>เมื่อวันที่ 11 พฤษภาคม 2569 (ใช้ราคากลางเดือนเมษายน 2569)</t>
    </r>
  </si>
  <si>
    <t>ปร.4(ข)</t>
  </si>
  <si>
    <t>ครุภัณฑ์</t>
  </si>
  <si>
    <t>รวมหมวดงานครุภัณฑ์สุขาภิบาล</t>
  </si>
  <si>
    <t>รวมหมวดงานครุภัณฑ์เครื่องปรับอากาศ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</si>
  <si>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</si>
  <si>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</si>
  <si>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</si>
  <si>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</si>
  <si>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</si>
  <si>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</si>
  <si>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</si>
  <si>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</si>
  <si>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</si>
  <si>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</si>
  <si>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</si>
  <si>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</si>
  <si>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</si>
  <si>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(ตัวอักษร)</t>
  </si>
  <si>
    <t>เครื่องปรับอากาศ 36,000 BTU แบบ Inverter</t>
  </si>
  <si>
    <t>เครื่องปรับอากาศ 12,000 BTU แบบ Inverter</t>
  </si>
  <si>
    <t>หกล้านแปดแสนสองหมื่นเจ็ดพันสามร้อยยี่สิบสี่บาทยี่สิบแปดสตางค์</t>
  </si>
  <si>
    <t>เครื่องปรับอากาศ 24,000 BTU แบบ Inverter 4-Way Cassette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</si>
</sst>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87" formatCode="_-* #,##0.00_-;\-* #,##0.00_-;_-* &quot;-&quot;??_-;_-@_-"/>
    <numFmt numFmtId="188" formatCode="_-* #,##0.0000_-;\-* #,##0.0000_-;_-* &quot;-&quot;??_-;_-@_-"/>
    <numFmt numFmtId="189" formatCode="_-* #,##0.000_-;\-* #,##0.000_-;_-* &quot;-&quot;??_-;_-@_-"/>
    <numFmt numFmtId="190" formatCode="_-* #,##0_-;\-* #,##0_-;_-* &quot;-&quot;??_-;_-@_-"/>
    <numFmt numFmtId="191" formatCode="_(* #,##0.0000_);_(* \(#,##0.0000\);_(* &quot;-&quot;??_);_(@_)"/>
    <numFmt numFmtId="192" formatCode="0.0000000000"/>
    <numFmt numFmtId="193" formatCode="_-* #,##0.000000000_-;\-* #,##0.000000000_-;_-* &quot;-&quot;??_-;_-@_-"/>
    <numFmt numFmtId="194" formatCode="0.0"/>
    <numFmt numFmtId="195" formatCode="0.0000"/>
    <numFmt numFmtId="196" formatCode="_-* #,##0.000_-;\-* #,##0.000_-;_-* &quot;-&quot;???_-;_-@_-"/>
    <numFmt numFmtId="197" formatCode="_-* #,##0.0_-;\-* #,##0.0_-;_-* &quot;-&quot;??_-;_-@_-"/>
  </numFmts>
  <fonts count="59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0"/>
      <name val="AngsanaUPC"/>
      <family val="1"/>
      <charset val="222"/>
    </font>
    <font>
      <sz val="12"/>
      <name val="AngsanaUPC"/>
      <family val="1"/>
      <charset val="22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color indexed="12"/>
      <name val="TH SarabunPSK"/>
      <family val="2"/>
    </font>
    <font>
      <b/>
      <u/>
      <sz val="16"/>
      <name val="TH SarabunPSK"/>
      <family val="2"/>
    </font>
    <font>
      <sz val="12"/>
      <name val="MS Sans Serif"/>
    </font>
    <font>
      <b/>
      <sz val="12"/>
      <name val="MS Sans Serif"/>
    </font>
    <font>
      <sz val="12"/>
      <color rgb="FF000000"/>
      <name val="MS Sans Serif"/>
    </font>
    <font>
      <b/>
      <sz val="12"/>
      <color rgb="FF000000"/>
      <name val="MS Sans Serif"/>
    </font>
    <font>
      <sz val="14"/>
      <color rgb="FF000000"/>
      <name val="Times New Roman"/>
      <family val="1"/>
    </font>
    <font>
      <b/>
      <sz val="13.5"/>
      <color rgb="FF000000"/>
      <name val="MS Sans Serif"/>
    </font>
    <font>
      <sz val="11"/>
      <color indexed="8"/>
      <name val="Tahoma"/>
      <family val="2"/>
      <charset val="222"/>
    </font>
    <font>
      <b/>
      <sz val="20"/>
      <name val="TH SarabunPSK"/>
      <family val="2"/>
    </font>
    <font>
      <b/>
      <sz val="16"/>
      <color indexed="10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5"/>
      <name val="Browallia New"/>
      <family val="2"/>
    </font>
    <font>
      <sz val="14"/>
      <name val="AngsanaUPC"/>
      <family val="1"/>
    </font>
    <font>
      <b/>
      <sz val="24"/>
      <color indexed="10"/>
      <name val="IrisUPC"/>
      <family val="2"/>
      <charset val="222"/>
    </font>
    <font>
      <b/>
      <sz val="14"/>
      <name val="AngsanaUPC"/>
      <family val="1"/>
      <charset val="222"/>
    </font>
    <font>
      <b/>
      <sz val="12"/>
      <name val="AngsanaUPC"/>
      <family val="1"/>
      <charset val="222"/>
    </font>
    <font>
      <b/>
      <sz val="12"/>
      <color indexed="12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5"/>
      <color indexed="12"/>
      <name val="AngsanaUPC"/>
      <family val="1"/>
      <charset val="222"/>
    </font>
    <font>
      <sz val="14"/>
      <color indexed="12"/>
      <name val="AngsanaUPC"/>
      <family val="1"/>
    </font>
    <font>
      <sz val="11"/>
      <name val="AngsanaUPC"/>
      <family val="1"/>
      <charset val="222"/>
    </font>
    <font>
      <b/>
      <sz val="15"/>
      <name val="IrisUPC"/>
      <family val="2"/>
      <charset val="222"/>
    </font>
    <font>
      <sz val="15"/>
      <color indexed="10"/>
      <name val="Browallia New"/>
      <family val="2"/>
    </font>
    <font>
      <sz val="11"/>
      <name val="AngsanaUPC"/>
      <family val="1"/>
    </font>
    <font>
      <sz val="15"/>
      <name val="AngsanaUPC"/>
      <family val="1"/>
    </font>
    <font>
      <sz val="10"/>
      <name val="AngsanaUPC"/>
      <family val="1"/>
    </font>
    <font>
      <b/>
      <sz val="11"/>
      <name val="AngsanaUPC"/>
      <family val="1"/>
      <charset val="222"/>
    </font>
    <font>
      <sz val="12"/>
      <name val="AngsanaUPC"/>
      <family val="1"/>
    </font>
    <font>
      <b/>
      <sz val="12"/>
      <name val="TH SarabunPSK"/>
      <family val="2"/>
    </font>
    <font>
      <b/>
      <sz val="12"/>
      <color indexed="12"/>
      <name val="TH SarabunPSK"/>
      <family val="2"/>
    </font>
    <font>
      <sz val="12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12"/>
      <name val="TH SarabunPSK"/>
      <family val="2"/>
    </font>
    <font>
      <sz val="11"/>
      <name val="TH SarabunPSK"/>
      <family val="2"/>
    </font>
    <font>
      <sz val="14"/>
      <color indexed="12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u/>
      <sz val="16"/>
      <name val="TH SarabunPSK"/>
      <family val="2"/>
    </font>
    <font>
      <sz val="14"/>
      <name val="Cordia New"/>
      <family val="2"/>
    </font>
    <font>
      <sz val="11"/>
      <color indexed="8"/>
      <name val="Tahoma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87" fontId="1" fillId="0" borderId="0" applyFont="0" applyFill="0" applyBorder="0" applyAlignment="0" applyProtection="0"/>
    <xf numFmtId="0" fontId="1" fillId="0" borderId="0"/>
    <xf numFmtId="0" fontId="7" fillId="0" borderId="0"/>
    <xf numFmtId="187" fontId="1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195" fontId="53" fillId="0" borderId="0" applyFont="0" applyFill="0" applyBorder="0" applyAlignment="0" applyProtection="0"/>
    <xf numFmtId="0" fontId="1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678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187" fontId="8" fillId="0" borderId="16" xfId="2" applyFont="1" applyBorder="1" applyAlignment="1"/>
    <xf numFmtId="187" fontId="8" fillId="0" borderId="16" xfId="0" applyNumberFormat="1" applyFont="1" applyBorder="1"/>
    <xf numFmtId="0" fontId="8" fillId="0" borderId="22" xfId="0" applyFont="1" applyBorder="1" applyAlignment="1">
      <alignment horizontal="center"/>
    </xf>
    <xf numFmtId="0" fontId="8" fillId="0" borderId="22" xfId="0" applyFont="1" applyBorder="1"/>
    <xf numFmtId="187" fontId="8" fillId="0" borderId="22" xfId="2" applyFont="1" applyBorder="1" applyAlignment="1"/>
    <xf numFmtId="187" fontId="8" fillId="0" borderId="22" xfId="0" applyNumberFormat="1" applyFont="1" applyBorder="1"/>
    <xf numFmtId="0" fontId="9" fillId="0" borderId="22" xfId="0" applyFont="1" applyBorder="1"/>
    <xf numFmtId="0" fontId="8" fillId="0" borderId="17" xfId="0" applyFont="1" applyBorder="1"/>
    <xf numFmtId="187" fontId="8" fillId="0" borderId="17" xfId="2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187" fontId="8" fillId="0" borderId="17" xfId="2" applyFont="1" applyBorder="1" applyAlignment="1"/>
    <xf numFmtId="187" fontId="8" fillId="0" borderId="17" xfId="0" applyNumberFormat="1" applyFont="1" applyBorder="1"/>
    <xf numFmtId="1" fontId="8" fillId="0" borderId="17" xfId="0" applyNumberFormat="1" applyFont="1" applyBorder="1" applyAlignment="1">
      <alignment horizontal="center"/>
    </xf>
    <xf numFmtId="187" fontId="8" fillId="0" borderId="22" xfId="2" applyFont="1" applyBorder="1" applyAlignment="1">
      <alignment horizontal="center"/>
    </xf>
    <xf numFmtId="187" fontId="8" fillId="0" borderId="0" xfId="0" applyNumberFormat="1" applyFont="1"/>
    <xf numFmtId="0" fontId="10" fillId="0" borderId="17" xfId="1" applyFont="1" applyBorder="1" applyAlignment="1" applyProtection="1">
      <alignment horizontal="center"/>
    </xf>
    <xf numFmtId="0" fontId="8" fillId="0" borderId="17" xfId="0" applyFont="1" applyBorder="1" applyAlignment="1">
      <alignment horizontal="left"/>
    </xf>
    <xf numFmtId="2" fontId="8" fillId="0" borderId="17" xfId="0" applyNumberFormat="1" applyFont="1" applyBorder="1" applyAlignment="1">
      <alignment horizontal="center"/>
    </xf>
    <xf numFmtId="187" fontId="8" fillId="0" borderId="17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187" fontId="8" fillId="0" borderId="18" xfId="0" applyNumberFormat="1" applyFont="1" applyBorder="1" applyAlignment="1">
      <alignment horizontal="center"/>
    </xf>
    <xf numFmtId="187" fontId="8" fillId="0" borderId="18" xfId="2" applyFont="1" applyBorder="1" applyAlignment="1">
      <alignment horizontal="center"/>
    </xf>
    <xf numFmtId="187" fontId="8" fillId="0" borderId="18" xfId="0" applyNumberFormat="1" applyFont="1" applyBorder="1"/>
    <xf numFmtId="0" fontId="8" fillId="0" borderId="20" xfId="0" applyFont="1" applyBorder="1"/>
    <xf numFmtId="0" fontId="9" fillId="0" borderId="16" xfId="0" applyFont="1" applyBorder="1" applyAlignment="1">
      <alignment horizontal="center"/>
    </xf>
    <xf numFmtId="0" fontId="11" fillId="0" borderId="16" xfId="0" applyFont="1" applyBorder="1"/>
    <xf numFmtId="0" fontId="9" fillId="0" borderId="2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2" fontId="8" fillId="0" borderId="0" xfId="0" applyNumberFormat="1" applyFont="1"/>
    <xf numFmtId="18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3" fillId="2" borderId="23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87" fontId="12" fillId="3" borderId="23" xfId="2" applyFont="1" applyFill="1" applyBorder="1" applyAlignment="1">
      <alignment horizontal="right" vertical="center" wrapText="1"/>
    </xf>
    <xf numFmtId="190" fontId="12" fillId="3" borderId="23" xfId="2" applyNumberFormat="1" applyFont="1" applyFill="1" applyBorder="1" applyAlignment="1">
      <alignment horizontal="right" vertical="center" wrapText="1"/>
    </xf>
    <xf numFmtId="190" fontId="12" fillId="4" borderId="23" xfId="2" applyNumberFormat="1" applyFont="1" applyFill="1" applyBorder="1" applyAlignment="1">
      <alignment horizontal="right" vertical="center" wrapText="1"/>
    </xf>
    <xf numFmtId="0" fontId="11" fillId="0" borderId="16" xfId="0" applyFont="1" applyBorder="1" applyAlignment="1">
      <alignment horizontal="center"/>
    </xf>
    <xf numFmtId="0" fontId="9" fillId="0" borderId="17" xfId="0" applyFont="1" applyBorder="1"/>
    <xf numFmtId="2" fontId="0" fillId="0" borderId="0" xfId="0" applyNumberFormat="1"/>
    <xf numFmtId="0" fontId="9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187" fontId="8" fillId="0" borderId="18" xfId="2" applyFont="1" applyBorder="1" applyAlignment="1"/>
    <xf numFmtId="0" fontId="19" fillId="0" borderId="0" xfId="6" applyFont="1"/>
    <xf numFmtId="0" fontId="8" fillId="0" borderId="0" xfId="6" applyFont="1"/>
    <xf numFmtId="0" fontId="9" fillId="0" borderId="0" xfId="6" applyFont="1"/>
    <xf numFmtId="0" fontId="8" fillId="0" borderId="0" xfId="6" applyFont="1" applyAlignment="1">
      <alignment horizontal="center"/>
    </xf>
    <xf numFmtId="0" fontId="9" fillId="0" borderId="8" xfId="6" applyFont="1" applyBorder="1"/>
    <xf numFmtId="0" fontId="9" fillId="0" borderId="8" xfId="6" applyFont="1" applyBorder="1" applyAlignment="1">
      <alignment horizontal="center"/>
    </xf>
    <xf numFmtId="0" fontId="9" fillId="0" borderId="8" xfId="6" applyFont="1" applyBorder="1" applyAlignment="1">
      <alignment horizontal="right"/>
    </xf>
    <xf numFmtId="0" fontId="8" fillId="0" borderId="8" xfId="6" applyFont="1" applyBorder="1"/>
    <xf numFmtId="0" fontId="9" fillId="0" borderId="0" xfId="6" applyFont="1" applyAlignment="1">
      <alignment horizontal="center"/>
    </xf>
    <xf numFmtId="0" fontId="9" fillId="0" borderId="0" xfId="6" applyFont="1" applyAlignment="1">
      <alignment horizontal="right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9" fontId="8" fillId="0" borderId="0" xfId="6" applyNumberFormat="1" applyFont="1" applyAlignment="1">
      <alignment horizontal="center"/>
    </xf>
    <xf numFmtId="187" fontId="8" fillId="0" borderId="0" xfId="6" applyNumberFormat="1" applyFont="1"/>
    <xf numFmtId="0" fontId="9" fillId="0" borderId="0" xfId="6" applyFont="1" applyAlignment="1">
      <alignment vertical="center"/>
    </xf>
    <xf numFmtId="0" fontId="9" fillId="0" borderId="0" xfId="6" applyFont="1" applyAlignment="1">
      <alignment horizontal="left"/>
    </xf>
    <xf numFmtId="191" fontId="9" fillId="0" borderId="0" xfId="6" applyNumberFormat="1" applyFont="1" applyAlignment="1">
      <alignment horizontal="left"/>
    </xf>
    <xf numFmtId="192" fontId="9" fillId="0" borderId="0" xfId="6" applyNumberFormat="1" applyFont="1"/>
    <xf numFmtId="193" fontId="8" fillId="0" borderId="0" xfId="6" applyNumberFormat="1" applyFont="1"/>
    <xf numFmtId="0" fontId="8" fillId="0" borderId="0" xfId="6" applyFont="1" applyAlignment="1">
      <alignment horizontal="centerContinuous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1" fillId="0" borderId="0" xfId="0" applyFont="1"/>
    <xf numFmtId="0" fontId="8" fillId="0" borderId="8" xfId="0" applyFont="1" applyBorder="1"/>
    <xf numFmtId="0" fontId="9" fillId="0" borderId="7" xfId="0" applyFont="1" applyBorder="1"/>
    <xf numFmtId="0" fontId="8" fillId="0" borderId="2" xfId="0" applyFont="1" applyBorder="1"/>
    <xf numFmtId="0" fontId="8" fillId="0" borderId="15" xfId="0" applyFont="1" applyBorder="1"/>
    <xf numFmtId="0" fontId="8" fillId="0" borderId="15" xfId="0" applyFont="1" applyBorder="1" applyAlignment="1">
      <alignment horizontal="left"/>
    </xf>
    <xf numFmtId="0" fontId="8" fillId="0" borderId="13" xfId="0" applyFont="1" applyBorder="1"/>
    <xf numFmtId="0" fontId="11" fillId="0" borderId="27" xfId="0" applyFont="1" applyBorder="1"/>
    <xf numFmtId="0" fontId="11" fillId="0" borderId="21" xfId="0" applyFont="1" applyBorder="1"/>
    <xf numFmtId="0" fontId="9" fillId="0" borderId="27" xfId="0" applyFont="1" applyBorder="1"/>
    <xf numFmtId="0" fontId="24" fillId="0" borderId="0" xfId="0" applyFont="1"/>
    <xf numFmtId="0" fontId="28" fillId="0" borderId="36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1" xfId="0" applyFont="1" applyBorder="1"/>
    <xf numFmtId="0" fontId="30" fillId="0" borderId="13" xfId="0" applyFont="1" applyBorder="1"/>
    <xf numFmtId="0" fontId="30" fillId="0" borderId="16" xfId="0" applyFont="1" applyBorder="1"/>
    <xf numFmtId="0" fontId="31" fillId="0" borderId="42" xfId="0" applyFont="1" applyBorder="1"/>
    <xf numFmtId="0" fontId="30" fillId="0" borderId="42" xfId="0" applyFont="1" applyBorder="1" applyAlignment="1">
      <alignment horizontal="center"/>
    </xf>
    <xf numFmtId="0" fontId="30" fillId="0" borderId="43" xfId="0" applyFont="1" applyBorder="1"/>
    <xf numFmtId="0" fontId="30" fillId="0" borderId="0" xfId="0" applyFont="1"/>
    <xf numFmtId="0" fontId="26" fillId="0" borderId="44" xfId="0" applyFont="1" applyBorder="1" applyAlignment="1">
      <alignment horizontal="center"/>
    </xf>
    <xf numFmtId="0" fontId="26" fillId="0" borderId="21" xfId="0" applyFont="1" applyBorder="1"/>
    <xf numFmtId="0" fontId="24" fillId="0" borderId="17" xfId="0" applyFont="1" applyBorder="1"/>
    <xf numFmtId="0" fontId="32" fillId="0" borderId="17" xfId="0" applyFont="1" applyBorder="1"/>
    <xf numFmtId="0" fontId="24" fillId="0" borderId="21" xfId="0" applyFont="1" applyBorder="1" applyAlignment="1">
      <alignment horizontal="center"/>
    </xf>
    <xf numFmtId="0" fontId="24" fillId="0" borderId="45" xfId="0" applyFont="1" applyBorder="1"/>
    <xf numFmtId="0" fontId="24" fillId="0" borderId="44" xfId="0" applyFont="1" applyBorder="1"/>
    <xf numFmtId="0" fontId="24" fillId="0" borderId="21" xfId="0" applyFont="1" applyBorder="1"/>
    <xf numFmtId="0" fontId="24" fillId="0" borderId="46" xfId="0" applyFont="1" applyBorder="1"/>
    <xf numFmtId="190" fontId="24" fillId="0" borderId="17" xfId="2" applyNumberFormat="1" applyFont="1" applyBorder="1"/>
    <xf numFmtId="0" fontId="24" fillId="0" borderId="17" xfId="0" applyFont="1" applyBorder="1" applyAlignment="1">
      <alignment horizontal="center"/>
    </xf>
    <xf numFmtId="187" fontId="32" fillId="0" borderId="17" xfId="0" applyNumberFormat="1" applyFont="1" applyBorder="1"/>
    <xf numFmtId="187" fontId="24" fillId="0" borderId="21" xfId="2" applyFont="1" applyBorder="1" applyAlignment="1"/>
    <xf numFmtId="0" fontId="6" fillId="0" borderId="45" xfId="0" applyFont="1" applyBorder="1"/>
    <xf numFmtId="187" fontId="24" fillId="0" borderId="17" xfId="2" applyFont="1" applyBorder="1"/>
    <xf numFmtId="188" fontId="32" fillId="0" borderId="17" xfId="2" applyNumberFormat="1" applyFont="1" applyBorder="1"/>
    <xf numFmtId="0" fontId="24" fillId="0" borderId="47" xfId="0" applyFont="1" applyBorder="1"/>
    <xf numFmtId="0" fontId="24" fillId="0" borderId="48" xfId="0" applyFont="1" applyBorder="1"/>
    <xf numFmtId="0" fontId="24" fillId="0" borderId="49" xfId="0" applyFont="1" applyBorder="1"/>
    <xf numFmtId="190" fontId="24" fillId="0" borderId="19" xfId="2" applyNumberFormat="1" applyFont="1" applyBorder="1"/>
    <xf numFmtId="0" fontId="24" fillId="0" borderId="19" xfId="0" applyFont="1" applyBorder="1" applyAlignment="1">
      <alignment horizontal="center"/>
    </xf>
    <xf numFmtId="0" fontId="32" fillId="0" borderId="19" xfId="0" applyFont="1" applyBorder="1" applyAlignment="1">
      <alignment horizontal="center"/>
    </xf>
    <xf numFmtId="190" fontId="26" fillId="0" borderId="19" xfId="2" applyNumberFormat="1" applyFont="1" applyBorder="1" applyAlignment="1"/>
    <xf numFmtId="0" fontId="26" fillId="0" borderId="50" xfId="0" applyFont="1" applyBorder="1"/>
    <xf numFmtId="0" fontId="26" fillId="0" borderId="51" xfId="0" applyFont="1" applyBorder="1" applyAlignment="1">
      <alignment horizontal="center"/>
    </xf>
    <xf numFmtId="0" fontId="24" fillId="0" borderId="22" xfId="0" applyFont="1" applyBorder="1"/>
    <xf numFmtId="0" fontId="32" fillId="0" borderId="22" xfId="0" applyFont="1" applyBorder="1"/>
    <xf numFmtId="0" fontId="24" fillId="0" borderId="46" xfId="0" applyFont="1" applyBorder="1" applyAlignment="1">
      <alignment horizontal="center"/>
    </xf>
    <xf numFmtId="0" fontId="24" fillId="0" borderId="52" xfId="0" applyFont="1" applyBorder="1"/>
    <xf numFmtId="0" fontId="24" fillId="0" borderId="27" xfId="0" applyFont="1" applyBorder="1"/>
    <xf numFmtId="0" fontId="32" fillId="0" borderId="17" xfId="0" applyFont="1" applyBorder="1" applyAlignment="1">
      <alignment horizontal="center"/>
    </xf>
    <xf numFmtId="190" fontId="26" fillId="0" borderId="17" xfId="2" applyNumberFormat="1" applyFont="1" applyBorder="1" applyAlignment="1"/>
    <xf numFmtId="0" fontId="26" fillId="0" borderId="45" xfId="0" applyFont="1" applyBorder="1"/>
    <xf numFmtId="0" fontId="24" fillId="0" borderId="53" xfId="0" applyFont="1" applyBorder="1"/>
    <xf numFmtId="0" fontId="24" fillId="0" borderId="54" xfId="0" applyFont="1" applyBorder="1"/>
    <xf numFmtId="0" fontId="24" fillId="0" borderId="55" xfId="0" applyFont="1" applyBorder="1"/>
    <xf numFmtId="190" fontId="24" fillId="0" borderId="56" xfId="2" applyNumberFormat="1" applyFont="1" applyBorder="1"/>
    <xf numFmtId="0" fontId="24" fillId="0" borderId="56" xfId="0" applyFont="1" applyBorder="1"/>
    <xf numFmtId="0" fontId="32" fillId="0" borderId="56" xfId="0" applyFont="1" applyBorder="1"/>
    <xf numFmtId="0" fontId="4" fillId="0" borderId="56" xfId="0" applyFont="1" applyBorder="1"/>
    <xf numFmtId="0" fontId="4" fillId="0" borderId="57" xfId="0" applyFont="1" applyBorder="1"/>
    <xf numFmtId="190" fontId="24" fillId="0" borderId="0" xfId="2" applyNumberFormat="1" applyFont="1" applyBorder="1"/>
    <xf numFmtId="0" fontId="32" fillId="0" borderId="0" xfId="0" applyFont="1"/>
    <xf numFmtId="0" fontId="30" fillId="0" borderId="42" xfId="0" applyFont="1" applyBorder="1"/>
    <xf numFmtId="0" fontId="24" fillId="0" borderId="55" xfId="0" applyFont="1" applyBorder="1" applyAlignment="1">
      <alignment horizontal="center"/>
    </xf>
    <xf numFmtId="0" fontId="24" fillId="0" borderId="57" xfId="0" applyFont="1" applyBorder="1"/>
    <xf numFmtId="0" fontId="33" fillId="0" borderId="43" xfId="0" applyFont="1" applyBorder="1"/>
    <xf numFmtId="0" fontId="26" fillId="0" borderId="27" xfId="0" applyFont="1" applyBorder="1"/>
    <xf numFmtId="0" fontId="33" fillId="0" borderId="52" xfId="0" applyFont="1" applyBorder="1"/>
    <xf numFmtId="0" fontId="6" fillId="0" borderId="27" xfId="0" applyFont="1" applyBorder="1"/>
    <xf numFmtId="190" fontId="6" fillId="0" borderId="17" xfId="2" applyNumberFormat="1" applyFont="1" applyBorder="1"/>
    <xf numFmtId="0" fontId="6" fillId="0" borderId="17" xfId="0" applyFont="1" applyBorder="1" applyAlignment="1">
      <alignment horizontal="center"/>
    </xf>
    <xf numFmtId="190" fontId="26" fillId="0" borderId="21" xfId="0" applyNumberFormat="1" applyFont="1" applyBorder="1" applyAlignment="1">
      <alignment horizontal="center"/>
    </xf>
    <xf numFmtId="0" fontId="33" fillId="0" borderId="45" xfId="0" applyFont="1" applyBorder="1"/>
    <xf numFmtId="0" fontId="33" fillId="0" borderId="45" xfId="0" applyFont="1" applyBorder="1" applyAlignment="1">
      <alignment horizontal="center"/>
    </xf>
    <xf numFmtId="0" fontId="36" fillId="0" borderId="45" xfId="0" applyFont="1" applyBorder="1" applyAlignment="1">
      <alignment horizontal="center"/>
    </xf>
    <xf numFmtId="0" fontId="6" fillId="0" borderId="48" xfId="0" applyFont="1" applyBorder="1"/>
    <xf numFmtId="190" fontId="6" fillId="0" borderId="19" xfId="2" applyNumberFormat="1" applyFont="1" applyBorder="1"/>
    <xf numFmtId="0" fontId="6" fillId="0" borderId="19" xfId="0" applyFont="1" applyBorder="1" applyAlignment="1">
      <alignment horizontal="center"/>
    </xf>
    <xf numFmtId="0" fontId="36" fillId="0" borderId="58" xfId="0" applyFont="1" applyBorder="1" applyAlignment="1">
      <alignment horizontal="center"/>
    </xf>
    <xf numFmtId="190" fontId="30" fillId="0" borderId="16" xfId="2" applyNumberFormat="1" applyFont="1" applyBorder="1"/>
    <xf numFmtId="0" fontId="30" fillId="0" borderId="16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0" fillId="0" borderId="43" xfId="0" applyFont="1" applyBorder="1" applyAlignment="1">
      <alignment horizontal="center"/>
    </xf>
    <xf numFmtId="0" fontId="24" fillId="0" borderId="45" xfId="0" applyFont="1" applyBorder="1" applyAlignment="1">
      <alignment horizontal="center"/>
    </xf>
    <xf numFmtId="190" fontId="4" fillId="0" borderId="17" xfId="2" applyNumberFormat="1" applyFont="1" applyBorder="1"/>
    <xf numFmtId="0" fontId="4" fillId="0" borderId="17" xfId="0" applyFont="1" applyBorder="1" applyAlignment="1">
      <alignment horizontal="center"/>
    </xf>
    <xf numFmtId="187" fontId="4" fillId="0" borderId="17" xfId="2" applyFont="1" applyBorder="1"/>
    <xf numFmtId="0" fontId="4" fillId="0" borderId="47" xfId="0" applyFont="1" applyBorder="1"/>
    <xf numFmtId="0" fontId="4" fillId="0" borderId="48" xfId="0" applyFont="1" applyBorder="1"/>
    <xf numFmtId="190" fontId="4" fillId="0" borderId="19" xfId="2" applyNumberFormat="1" applyFont="1" applyBorder="1"/>
    <xf numFmtId="0" fontId="4" fillId="0" borderId="19" xfId="0" applyFont="1" applyBorder="1" applyAlignment="1">
      <alignment horizontal="center"/>
    </xf>
    <xf numFmtId="190" fontId="26" fillId="0" borderId="49" xfId="2" applyNumberFormat="1" applyFont="1" applyBorder="1" applyAlignment="1"/>
    <xf numFmtId="0" fontId="4" fillId="0" borderId="50" xfId="0" applyFont="1" applyBorder="1"/>
    <xf numFmtId="187" fontId="32" fillId="0" borderId="17" xfId="2" applyFont="1" applyBorder="1"/>
    <xf numFmtId="187" fontId="32" fillId="0" borderId="17" xfId="0" applyNumberFormat="1" applyFont="1" applyBorder="1" applyAlignment="1">
      <alignment horizontal="center"/>
    </xf>
    <xf numFmtId="0" fontId="4" fillId="0" borderId="53" xfId="0" applyFont="1" applyBorder="1"/>
    <xf numFmtId="0" fontId="4" fillId="0" borderId="54" xfId="0" applyFont="1" applyBorder="1"/>
    <xf numFmtId="190" fontId="4" fillId="0" borderId="56" xfId="2" applyNumberFormat="1" applyFont="1" applyBorder="1"/>
    <xf numFmtId="0" fontId="4" fillId="0" borderId="56" xfId="0" applyFont="1" applyBorder="1" applyAlignment="1">
      <alignment horizontal="center"/>
    </xf>
    <xf numFmtId="0" fontId="32" fillId="0" borderId="56" xfId="0" applyFont="1" applyBorder="1" applyAlignment="1">
      <alignment horizontal="center"/>
    </xf>
    <xf numFmtId="190" fontId="26" fillId="0" borderId="55" xfId="2" applyNumberFormat="1" applyFont="1" applyBorder="1" applyAlignment="1"/>
    <xf numFmtId="0" fontId="4" fillId="0" borderId="0" xfId="0" applyFont="1"/>
    <xf numFmtId="190" fontId="4" fillId="0" borderId="0" xfId="2" applyNumberFormat="1" applyFont="1" applyBorder="1"/>
    <xf numFmtId="0" fontId="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7" fillId="0" borderId="0" xfId="0" applyFont="1"/>
    <xf numFmtId="190" fontId="32" fillId="0" borderId="17" xfId="2" applyNumberFormat="1" applyFont="1" applyBorder="1" applyAlignment="1"/>
    <xf numFmtId="0" fontId="4" fillId="0" borderId="45" xfId="0" applyFont="1" applyBorder="1"/>
    <xf numFmtId="0" fontId="4" fillId="0" borderId="44" xfId="0" applyFont="1" applyBorder="1"/>
    <xf numFmtId="190" fontId="24" fillId="0" borderId="21" xfId="2" applyNumberFormat="1" applyFont="1" applyBorder="1" applyAlignment="1"/>
    <xf numFmtId="190" fontId="26" fillId="0" borderId="49" xfId="0" applyNumberFormat="1" applyFont="1" applyBorder="1"/>
    <xf numFmtId="0" fontId="4" fillId="0" borderId="59" xfId="0" applyFont="1" applyBorder="1"/>
    <xf numFmtId="0" fontId="26" fillId="0" borderId="60" xfId="0" applyFont="1" applyBorder="1"/>
    <xf numFmtId="187" fontId="32" fillId="0" borderId="17" xfId="2" applyFont="1" applyBorder="1" applyAlignment="1"/>
    <xf numFmtId="0" fontId="4" fillId="0" borderId="27" xfId="0" applyFont="1" applyBorder="1"/>
    <xf numFmtId="190" fontId="26" fillId="0" borderId="21" xfId="0" applyNumberFormat="1" applyFont="1" applyBorder="1"/>
    <xf numFmtId="0" fontId="24" fillId="0" borderId="16" xfId="0" applyFont="1" applyBorder="1"/>
    <xf numFmtId="0" fontId="26" fillId="0" borderId="46" xfId="0" applyFont="1" applyBorder="1"/>
    <xf numFmtId="0" fontId="24" fillId="0" borderId="51" xfId="0" applyFont="1" applyBorder="1"/>
    <xf numFmtId="0" fontId="24" fillId="0" borderId="61" xfId="0" applyFont="1" applyBorder="1"/>
    <xf numFmtId="187" fontId="24" fillId="0" borderId="22" xfId="2" applyFont="1" applyBorder="1"/>
    <xf numFmtId="0" fontId="24" fillId="0" borderId="22" xfId="0" applyFont="1" applyBorder="1" applyAlignment="1">
      <alignment horizontal="center"/>
    </xf>
    <xf numFmtId="0" fontId="24" fillId="0" borderId="56" xfId="0" applyFont="1" applyBorder="1" applyAlignment="1">
      <alignment horizontal="center"/>
    </xf>
    <xf numFmtId="187" fontId="26" fillId="0" borderId="56" xfId="2" applyFont="1" applyBorder="1" applyAlignment="1"/>
    <xf numFmtId="0" fontId="26" fillId="0" borderId="57" xfId="0" applyFont="1" applyBorder="1"/>
    <xf numFmtId="0" fontId="24" fillId="0" borderId="0" xfId="0" applyFont="1" applyAlignment="1">
      <alignment horizontal="center"/>
    </xf>
    <xf numFmtId="190" fontId="32" fillId="0" borderId="17" xfId="0" applyNumberFormat="1" applyFont="1" applyBorder="1"/>
    <xf numFmtId="190" fontId="26" fillId="0" borderId="21" xfId="2" applyNumberFormat="1" applyFont="1" applyBorder="1" applyAlignment="1"/>
    <xf numFmtId="0" fontId="24" fillId="0" borderId="62" xfId="0" applyFont="1" applyBorder="1"/>
    <xf numFmtId="187" fontId="26" fillId="0" borderId="55" xfId="2" applyFont="1" applyBorder="1" applyAlignment="1"/>
    <xf numFmtId="187" fontId="32" fillId="0" borderId="22" xfId="0" applyNumberFormat="1" applyFont="1" applyBorder="1"/>
    <xf numFmtId="0" fontId="24" fillId="0" borderId="63" xfId="0" applyFont="1" applyBorder="1"/>
    <xf numFmtId="0" fontId="24" fillId="0" borderId="38" xfId="0" applyFont="1" applyBorder="1"/>
    <xf numFmtId="0" fontId="24" fillId="0" borderId="4" xfId="0" applyFont="1" applyBorder="1"/>
    <xf numFmtId="0" fontId="24" fillId="0" borderId="6" xfId="0" applyFont="1" applyBorder="1"/>
    <xf numFmtId="190" fontId="24" fillId="0" borderId="3" xfId="2" applyNumberFormat="1" applyFont="1" applyBorder="1"/>
    <xf numFmtId="0" fontId="24" fillId="0" borderId="3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190" fontId="26" fillId="0" borderId="6" xfId="2" applyNumberFormat="1" applyFont="1" applyBorder="1" applyAlignment="1"/>
    <xf numFmtId="0" fontId="26" fillId="0" borderId="64" xfId="0" applyFont="1" applyBorder="1"/>
    <xf numFmtId="2" fontId="26" fillId="0" borderId="51" xfId="0" applyNumberFormat="1" applyFont="1" applyBorder="1" applyAlignment="1">
      <alignment horizontal="center"/>
    </xf>
    <xf numFmtId="0" fontId="24" fillId="6" borderId="21" xfId="0" applyFont="1" applyFill="1" applyBorder="1"/>
    <xf numFmtId="0" fontId="24" fillId="0" borderId="65" xfId="0" applyFont="1" applyBorder="1"/>
    <xf numFmtId="0" fontId="31" fillId="0" borderId="17" xfId="0" applyFont="1" applyBorder="1"/>
    <xf numFmtId="0" fontId="30" fillId="0" borderId="21" xfId="0" applyFont="1" applyBorder="1" applyAlignment="1">
      <alignment horizontal="center"/>
    </xf>
    <xf numFmtId="0" fontId="30" fillId="0" borderId="45" xfId="0" applyFont="1" applyBorder="1"/>
    <xf numFmtId="0" fontId="6" fillId="0" borderId="45" xfId="0" applyFont="1" applyBorder="1" applyAlignment="1">
      <alignment horizontal="center"/>
    </xf>
    <xf numFmtId="189" fontId="24" fillId="0" borderId="17" xfId="2" applyNumberFormat="1" applyFont="1" applyBorder="1"/>
    <xf numFmtId="187" fontId="32" fillId="0" borderId="22" xfId="2" applyFont="1" applyBorder="1"/>
    <xf numFmtId="187" fontId="24" fillId="0" borderId="46" xfId="2" applyFont="1" applyBorder="1" applyAlignment="1"/>
    <xf numFmtId="0" fontId="6" fillId="0" borderId="52" xfId="0" applyFont="1" applyBorder="1" applyAlignment="1">
      <alignment horizontal="center"/>
    </xf>
    <xf numFmtId="0" fontId="38" fillId="0" borderId="45" xfId="0" applyFont="1" applyBorder="1" applyAlignment="1">
      <alignment horizontal="center"/>
    </xf>
    <xf numFmtId="194" fontId="26" fillId="0" borderId="51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24" fillId="0" borderId="66" xfId="0" applyFont="1" applyBorder="1"/>
    <xf numFmtId="0" fontId="24" fillId="0" borderId="59" xfId="0" applyFont="1" applyBorder="1"/>
    <xf numFmtId="0" fontId="24" fillId="0" borderId="67" xfId="0" applyFont="1" applyBorder="1"/>
    <xf numFmtId="0" fontId="24" fillId="0" borderId="20" xfId="0" applyFont="1" applyBorder="1"/>
    <xf numFmtId="190" fontId="24" fillId="0" borderId="18" xfId="2" applyNumberFormat="1" applyFont="1" applyBorder="1"/>
    <xf numFmtId="0" fontId="24" fillId="0" borderId="18" xfId="0" applyFont="1" applyBorder="1" applyAlignment="1">
      <alignment horizontal="center"/>
    </xf>
    <xf numFmtId="0" fontId="32" fillId="0" borderId="18" xfId="0" applyFont="1" applyBorder="1" applyAlignment="1">
      <alignment horizontal="center"/>
    </xf>
    <xf numFmtId="190" fontId="26" fillId="0" borderId="20" xfId="2" applyNumberFormat="1" applyFont="1" applyBorder="1" applyAlignment="1"/>
    <xf numFmtId="0" fontId="24" fillId="0" borderId="60" xfId="0" applyFont="1" applyBorder="1"/>
    <xf numFmtId="190" fontId="24" fillId="0" borderId="22" xfId="2" applyNumberFormat="1" applyFont="1" applyBorder="1"/>
    <xf numFmtId="0" fontId="32" fillId="0" borderId="22" xfId="0" applyFont="1" applyBorder="1" applyAlignment="1">
      <alignment horizontal="center"/>
    </xf>
    <xf numFmtId="190" fontId="26" fillId="0" borderId="46" xfId="2" applyNumberFormat="1" applyFont="1" applyBorder="1" applyAlignment="1"/>
    <xf numFmtId="0" fontId="26" fillId="0" borderId="52" xfId="0" applyFont="1" applyBorder="1"/>
    <xf numFmtId="0" fontId="26" fillId="0" borderId="55" xfId="0" applyFont="1" applyBorder="1"/>
    <xf numFmtId="0" fontId="4" fillId="0" borderId="65" xfId="0" applyFont="1" applyBorder="1"/>
    <xf numFmtId="0" fontId="26" fillId="0" borderId="0" xfId="0" applyFont="1"/>
    <xf numFmtId="0" fontId="6" fillId="0" borderId="49" xfId="0" applyFont="1" applyBorder="1"/>
    <xf numFmtId="0" fontId="32" fillId="0" borderId="68" xfId="0" applyFont="1" applyBorder="1"/>
    <xf numFmtId="0" fontId="26" fillId="0" borderId="40" xfId="0" applyFont="1" applyBorder="1" applyAlignment="1">
      <alignment horizontal="center"/>
    </xf>
    <xf numFmtId="0" fontId="24" fillId="0" borderId="42" xfId="0" applyFont="1" applyBorder="1"/>
    <xf numFmtId="0" fontId="24" fillId="0" borderId="69" xfId="0" applyFont="1" applyBorder="1"/>
    <xf numFmtId="0" fontId="24" fillId="0" borderId="70" xfId="0" applyFont="1" applyBorder="1"/>
    <xf numFmtId="0" fontId="24" fillId="0" borderId="71" xfId="0" applyFont="1" applyBorder="1"/>
    <xf numFmtId="0" fontId="24" fillId="0" borderId="72" xfId="0" applyFont="1" applyBorder="1"/>
    <xf numFmtId="0" fontId="24" fillId="0" borderId="73" xfId="0" applyFont="1" applyBorder="1"/>
    <xf numFmtId="0" fontId="40" fillId="0" borderId="55" xfId="0" applyFont="1" applyBorder="1"/>
    <xf numFmtId="0" fontId="40" fillId="0" borderId="0" xfId="0" applyFont="1"/>
    <xf numFmtId="0" fontId="24" fillId="0" borderId="28" xfId="0" applyFont="1" applyBorder="1"/>
    <xf numFmtId="190" fontId="24" fillId="0" borderId="28" xfId="2" applyNumberFormat="1" applyFont="1" applyBorder="1"/>
    <xf numFmtId="0" fontId="24" fillId="0" borderId="28" xfId="0" applyFont="1" applyBorder="1" applyAlignment="1">
      <alignment horizontal="center"/>
    </xf>
    <xf numFmtId="0" fontId="32" fillId="0" borderId="28" xfId="0" applyFont="1" applyBorder="1" applyAlignment="1">
      <alignment horizontal="center"/>
    </xf>
    <xf numFmtId="0" fontId="24" fillId="0" borderId="74" xfId="0" applyFont="1" applyBorder="1"/>
    <xf numFmtId="0" fontId="24" fillId="0" borderId="32" xfId="0" applyFont="1" applyBorder="1"/>
    <xf numFmtId="0" fontId="24" fillId="0" borderId="33" xfId="0" applyFont="1" applyBorder="1"/>
    <xf numFmtId="190" fontId="24" fillId="0" borderId="68" xfId="2" applyNumberFormat="1" applyFont="1" applyBorder="1"/>
    <xf numFmtId="0" fontId="24" fillId="0" borderId="68" xfId="0" applyFont="1" applyBorder="1" applyAlignment="1">
      <alignment horizontal="center"/>
    </xf>
    <xf numFmtId="0" fontId="32" fillId="0" borderId="68" xfId="0" applyFont="1" applyBorder="1" applyAlignment="1">
      <alignment horizontal="center"/>
    </xf>
    <xf numFmtId="190" fontId="26" fillId="0" borderId="33" xfId="2" applyNumberFormat="1" applyFont="1" applyBorder="1" applyAlignment="1"/>
    <xf numFmtId="0" fontId="4" fillId="0" borderId="34" xfId="0" applyFont="1" applyBorder="1"/>
    <xf numFmtId="0" fontId="42" fillId="7" borderId="36" xfId="0" applyFont="1" applyFill="1" applyBorder="1" applyAlignment="1">
      <alignment horizontal="center"/>
    </xf>
    <xf numFmtId="0" fontId="41" fillId="7" borderId="30" xfId="0" applyFont="1" applyFill="1" applyBorder="1" applyAlignment="1">
      <alignment horizontal="center"/>
    </xf>
    <xf numFmtId="0" fontId="42" fillId="7" borderId="3" xfId="0" applyFont="1" applyFill="1" applyBorder="1" applyAlignment="1">
      <alignment horizontal="center"/>
    </xf>
    <xf numFmtId="0" fontId="41" fillId="7" borderId="3" xfId="0" applyFont="1" applyFill="1" applyBorder="1" applyAlignment="1">
      <alignment horizontal="center"/>
    </xf>
    <xf numFmtId="0" fontId="44" fillId="7" borderId="40" xfId="0" applyFont="1" applyFill="1" applyBorder="1" applyAlignment="1">
      <alignment horizontal="center"/>
    </xf>
    <xf numFmtId="0" fontId="44" fillId="7" borderId="41" xfId="0" applyFont="1" applyFill="1" applyBorder="1"/>
    <xf numFmtId="0" fontId="45" fillId="7" borderId="42" xfId="0" applyFont="1" applyFill="1" applyBorder="1"/>
    <xf numFmtId="190" fontId="45" fillId="7" borderId="16" xfId="2" applyNumberFormat="1" applyFont="1" applyFill="1" applyBorder="1"/>
    <xf numFmtId="0" fontId="45" fillId="7" borderId="16" xfId="0" applyFont="1" applyFill="1" applyBorder="1" applyAlignment="1">
      <alignment horizontal="center"/>
    </xf>
    <xf numFmtId="0" fontId="46" fillId="7" borderId="16" xfId="0" applyFont="1" applyFill="1" applyBorder="1" applyAlignment="1">
      <alignment horizontal="center"/>
    </xf>
    <xf numFmtId="0" fontId="45" fillId="7" borderId="42" xfId="0" applyFont="1" applyFill="1" applyBorder="1" applyAlignment="1">
      <alignment horizontal="center"/>
    </xf>
    <xf numFmtId="0" fontId="45" fillId="7" borderId="43" xfId="0" applyFont="1" applyFill="1" applyBorder="1" applyAlignment="1">
      <alignment horizontal="center"/>
    </xf>
    <xf numFmtId="0" fontId="22" fillId="7" borderId="51" xfId="0" applyFont="1" applyFill="1" applyBorder="1" applyAlignment="1">
      <alignment horizontal="center"/>
    </xf>
    <xf numFmtId="0" fontId="22" fillId="7" borderId="27" xfId="0" applyFont="1" applyFill="1" applyBorder="1"/>
    <xf numFmtId="0" fontId="21" fillId="7" borderId="21" xfId="0" applyFont="1" applyFill="1" applyBorder="1"/>
    <xf numFmtId="190" fontId="43" fillId="7" borderId="17" xfId="2" applyNumberFormat="1" applyFont="1" applyFill="1" applyBorder="1"/>
    <xf numFmtId="0" fontId="43" fillId="7" borderId="17" xfId="0" applyFont="1" applyFill="1" applyBorder="1" applyAlignment="1">
      <alignment horizontal="center"/>
    </xf>
    <xf numFmtId="0" fontId="48" fillId="7" borderId="17" xfId="0" applyFont="1" applyFill="1" applyBorder="1" applyAlignment="1">
      <alignment horizontal="center"/>
    </xf>
    <xf numFmtId="0" fontId="21" fillId="7" borderId="21" xfId="0" applyFont="1" applyFill="1" applyBorder="1" applyAlignment="1">
      <alignment horizontal="center"/>
    </xf>
    <xf numFmtId="0" fontId="21" fillId="7" borderId="45" xfId="0" applyFont="1" applyFill="1" applyBorder="1" applyAlignment="1">
      <alignment horizontal="center"/>
    </xf>
    <xf numFmtId="0" fontId="21" fillId="7" borderId="44" xfId="0" applyFont="1" applyFill="1" applyBorder="1"/>
    <xf numFmtId="0" fontId="21" fillId="7" borderId="46" xfId="0" applyFont="1" applyFill="1" applyBorder="1"/>
    <xf numFmtId="187" fontId="21" fillId="7" borderId="17" xfId="2" applyFont="1" applyFill="1" applyBorder="1"/>
    <xf numFmtId="0" fontId="21" fillId="7" borderId="17" xfId="0" applyFont="1" applyFill="1" applyBorder="1" applyAlignment="1">
      <alignment horizontal="center"/>
    </xf>
    <xf numFmtId="187" fontId="48" fillId="7" borderId="17" xfId="0" applyNumberFormat="1" applyFont="1" applyFill="1" applyBorder="1"/>
    <xf numFmtId="187" fontId="21" fillId="7" borderId="21" xfId="2" applyFont="1" applyFill="1" applyBorder="1" applyAlignment="1"/>
    <xf numFmtId="0" fontId="43" fillId="7" borderId="45" xfId="0" applyFont="1" applyFill="1" applyBorder="1"/>
    <xf numFmtId="188" fontId="48" fillId="7" borderId="17" xfId="2" applyNumberFormat="1" applyFont="1" applyFill="1" applyBorder="1"/>
    <xf numFmtId="187" fontId="48" fillId="7" borderId="17" xfId="0" applyNumberFormat="1" applyFont="1" applyFill="1" applyBorder="1" applyAlignment="1">
      <alignment horizontal="center"/>
    </xf>
    <xf numFmtId="0" fontId="21" fillId="7" borderId="59" xfId="0" applyFont="1" applyFill="1" applyBorder="1"/>
    <xf numFmtId="0" fontId="21" fillId="7" borderId="14" xfId="0" applyFont="1" applyFill="1" applyBorder="1"/>
    <xf numFmtId="187" fontId="21" fillId="7" borderId="18" xfId="2" applyFont="1" applyFill="1" applyBorder="1"/>
    <xf numFmtId="187" fontId="48" fillId="7" borderId="18" xfId="0" applyNumberFormat="1" applyFont="1" applyFill="1" applyBorder="1" applyAlignment="1">
      <alignment horizontal="center"/>
    </xf>
    <xf numFmtId="0" fontId="21" fillId="7" borderId="47" xfId="0" applyFont="1" applyFill="1" applyBorder="1"/>
    <xf numFmtId="0" fontId="21" fillId="7" borderId="48" xfId="0" applyFont="1" applyFill="1" applyBorder="1"/>
    <xf numFmtId="0" fontId="21" fillId="7" borderId="49" xfId="0" applyFont="1" applyFill="1" applyBorder="1"/>
    <xf numFmtId="190" fontId="21" fillId="7" borderId="19" xfId="2" applyNumberFormat="1" applyFont="1" applyFill="1" applyBorder="1"/>
    <xf numFmtId="0" fontId="21" fillId="7" borderId="19" xfId="0" applyFont="1" applyFill="1" applyBorder="1" applyAlignment="1">
      <alignment horizontal="center"/>
    </xf>
    <xf numFmtId="0" fontId="48" fillId="7" borderId="19" xfId="0" applyFont="1" applyFill="1" applyBorder="1" applyAlignment="1">
      <alignment horizontal="center"/>
    </xf>
    <xf numFmtId="0" fontId="22" fillId="7" borderId="45" xfId="0" applyFont="1" applyFill="1" applyBorder="1"/>
    <xf numFmtId="187" fontId="22" fillId="7" borderId="49" xfId="2" applyFont="1" applyFill="1" applyBorder="1" applyAlignment="1"/>
    <xf numFmtId="0" fontId="28" fillId="7" borderId="36" xfId="0" applyFont="1" applyFill="1" applyBorder="1" applyAlignment="1">
      <alignment horizontal="center"/>
    </xf>
    <xf numFmtId="0" fontId="27" fillId="7" borderId="30" xfId="0" applyFont="1" applyFill="1" applyBorder="1" applyAlignment="1">
      <alignment horizontal="center"/>
    </xf>
    <xf numFmtId="0" fontId="28" fillId="7" borderId="3" xfId="0" applyFont="1" applyFill="1" applyBorder="1" applyAlignment="1">
      <alignment horizontal="center"/>
    </xf>
    <xf numFmtId="0" fontId="27" fillId="7" borderId="3" xfId="0" applyFont="1" applyFill="1" applyBorder="1" applyAlignment="1">
      <alignment horizontal="center"/>
    </xf>
    <xf numFmtId="0" fontId="44" fillId="7" borderId="51" xfId="0" applyFont="1" applyFill="1" applyBorder="1" applyAlignment="1">
      <alignment horizontal="center"/>
    </xf>
    <xf numFmtId="0" fontId="44" fillId="7" borderId="61" xfId="0" applyFont="1" applyFill="1" applyBorder="1"/>
    <xf numFmtId="0" fontId="45" fillId="7" borderId="46" xfId="0" applyFont="1" applyFill="1" applyBorder="1"/>
    <xf numFmtId="0" fontId="45" fillId="7" borderId="22" xfId="0" applyFont="1" applyFill="1" applyBorder="1"/>
    <xf numFmtId="0" fontId="46" fillId="7" borderId="22" xfId="0" applyFont="1" applyFill="1" applyBorder="1"/>
    <xf numFmtId="0" fontId="45" fillId="7" borderId="46" xfId="0" applyFont="1" applyFill="1" applyBorder="1" applyAlignment="1">
      <alignment horizontal="center"/>
    </xf>
    <xf numFmtId="0" fontId="47" fillId="7" borderId="52" xfId="0" applyFont="1" applyFill="1" applyBorder="1"/>
    <xf numFmtId="0" fontId="22" fillId="7" borderId="21" xfId="0" applyFont="1" applyFill="1" applyBorder="1"/>
    <xf numFmtId="0" fontId="21" fillId="7" borderId="22" xfId="0" applyFont="1" applyFill="1" applyBorder="1"/>
    <xf numFmtId="0" fontId="48" fillId="7" borderId="22" xfId="0" applyFont="1" applyFill="1" applyBorder="1"/>
    <xf numFmtId="0" fontId="21" fillId="7" borderId="46" xfId="0" applyFont="1" applyFill="1" applyBorder="1" applyAlignment="1">
      <alignment horizontal="center"/>
    </xf>
    <xf numFmtId="0" fontId="21" fillId="7" borderId="17" xfId="0" applyFont="1" applyFill="1" applyBorder="1"/>
    <xf numFmtId="190" fontId="21" fillId="7" borderId="17" xfId="2" applyNumberFormat="1" applyFont="1" applyFill="1" applyBorder="1"/>
    <xf numFmtId="0" fontId="21" fillId="7" borderId="45" xfId="0" applyFont="1" applyFill="1" applyBorder="1"/>
    <xf numFmtId="0" fontId="47" fillId="7" borderId="45" xfId="0" applyFont="1" applyFill="1" applyBorder="1"/>
    <xf numFmtId="187" fontId="22" fillId="7" borderId="19" xfId="2" applyFont="1" applyFill="1" applyBorder="1" applyAlignment="1"/>
    <xf numFmtId="0" fontId="22" fillId="7" borderId="50" xfId="0" applyFont="1" applyFill="1" applyBorder="1"/>
    <xf numFmtId="0" fontId="48" fillId="7" borderId="17" xfId="0" applyFont="1" applyFill="1" applyBorder="1"/>
    <xf numFmtId="187" fontId="48" fillId="7" borderId="17" xfId="2" applyFont="1" applyFill="1" applyBorder="1"/>
    <xf numFmtId="187" fontId="48" fillId="7" borderId="17" xfId="2" applyFont="1" applyFill="1" applyBorder="1" applyAlignment="1"/>
    <xf numFmtId="0" fontId="22" fillId="7" borderId="75" xfId="0" applyFont="1" applyFill="1" applyBorder="1" applyAlignment="1">
      <alignment horizontal="center"/>
    </xf>
    <xf numFmtId="0" fontId="22" fillId="7" borderId="76" xfId="0" applyFont="1" applyFill="1" applyBorder="1"/>
    <xf numFmtId="0" fontId="21" fillId="7" borderId="76" xfId="0" applyFont="1" applyFill="1" applyBorder="1"/>
    <xf numFmtId="0" fontId="21" fillId="7" borderId="77" xfId="0" applyFont="1" applyFill="1" applyBorder="1"/>
    <xf numFmtId="0" fontId="48" fillId="7" borderId="77" xfId="0" applyFont="1" applyFill="1" applyBorder="1"/>
    <xf numFmtId="0" fontId="21" fillId="7" borderId="76" xfId="0" applyFont="1" applyFill="1" applyBorder="1" applyAlignment="1">
      <alignment horizontal="center"/>
    </xf>
    <xf numFmtId="0" fontId="21" fillId="7" borderId="78" xfId="0" applyFont="1" applyFill="1" applyBorder="1"/>
    <xf numFmtId="0" fontId="21" fillId="7" borderId="53" xfId="0" applyFont="1" applyFill="1" applyBorder="1"/>
    <xf numFmtId="0" fontId="21" fillId="7" borderId="54" xfId="0" applyFont="1" applyFill="1" applyBorder="1"/>
    <xf numFmtId="0" fontId="21" fillId="7" borderId="55" xfId="0" applyFont="1" applyFill="1" applyBorder="1"/>
    <xf numFmtId="190" fontId="21" fillId="7" borderId="56" xfId="2" applyNumberFormat="1" applyFont="1" applyFill="1" applyBorder="1"/>
    <xf numFmtId="0" fontId="21" fillId="7" borderId="56" xfId="0" applyFont="1" applyFill="1" applyBorder="1" applyAlignment="1">
      <alignment horizontal="center"/>
    </xf>
    <xf numFmtId="0" fontId="48" fillId="7" borderId="56" xfId="0" applyFont="1" applyFill="1" applyBorder="1" applyAlignment="1">
      <alignment horizontal="center"/>
    </xf>
    <xf numFmtId="187" fontId="22" fillId="7" borderId="55" xfId="2" applyFont="1" applyFill="1" applyBorder="1" applyAlignment="1"/>
    <xf numFmtId="0" fontId="22" fillId="7" borderId="57" xfId="0" applyFont="1" applyFill="1" applyBorder="1"/>
    <xf numFmtId="0" fontId="21" fillId="7" borderId="67" xfId="0" applyFont="1" applyFill="1" applyBorder="1"/>
    <xf numFmtId="0" fontId="21" fillId="7" borderId="20" xfId="0" applyFont="1" applyFill="1" applyBorder="1"/>
    <xf numFmtId="190" fontId="21" fillId="7" borderId="18" xfId="2" applyNumberFormat="1" applyFont="1" applyFill="1" applyBorder="1"/>
    <xf numFmtId="0" fontId="21" fillId="7" borderId="18" xfId="0" applyFont="1" applyFill="1" applyBorder="1" applyAlignment="1">
      <alignment horizontal="center"/>
    </xf>
    <xf numFmtId="0" fontId="48" fillId="7" borderId="18" xfId="0" applyFont="1" applyFill="1" applyBorder="1" applyAlignment="1">
      <alignment horizontal="center"/>
    </xf>
    <xf numFmtId="0" fontId="22" fillId="7" borderId="60" xfId="0" applyFont="1" applyFill="1" applyBorder="1"/>
    <xf numFmtId="187" fontId="22" fillId="7" borderId="20" xfId="2" applyFont="1" applyFill="1" applyBorder="1" applyAlignment="1"/>
    <xf numFmtId="187" fontId="21" fillId="7" borderId="19" xfId="2" applyFont="1" applyFill="1" applyBorder="1"/>
    <xf numFmtId="2" fontId="22" fillId="7" borderId="51" xfId="0" applyNumberFormat="1" applyFont="1" applyFill="1" applyBorder="1" applyAlignment="1">
      <alignment horizontal="center"/>
    </xf>
    <xf numFmtId="2" fontId="22" fillId="7" borderId="21" xfId="0" applyNumberFormat="1" applyFont="1" applyFill="1" applyBorder="1"/>
    <xf numFmtId="2" fontId="21" fillId="7" borderId="21" xfId="0" applyNumberFormat="1" applyFont="1" applyFill="1" applyBorder="1"/>
    <xf numFmtId="2" fontId="21" fillId="7" borderId="17" xfId="0" applyNumberFormat="1" applyFont="1" applyFill="1" applyBorder="1"/>
    <xf numFmtId="2" fontId="48" fillId="7" borderId="17" xfId="0" applyNumberFormat="1" applyFont="1" applyFill="1" applyBorder="1"/>
    <xf numFmtId="2" fontId="21" fillId="7" borderId="21" xfId="0" applyNumberFormat="1" applyFont="1" applyFill="1" applyBorder="1" applyAlignment="1">
      <alignment horizontal="center"/>
    </xf>
    <xf numFmtId="2" fontId="21" fillId="7" borderId="45" xfId="0" applyNumberFormat="1" applyFont="1" applyFill="1" applyBorder="1"/>
    <xf numFmtId="2" fontId="21" fillId="7" borderId="44" xfId="0" applyNumberFormat="1" applyFont="1" applyFill="1" applyBorder="1"/>
    <xf numFmtId="2" fontId="21" fillId="7" borderId="46" xfId="0" applyNumberFormat="1" applyFont="1" applyFill="1" applyBorder="1"/>
    <xf numFmtId="2" fontId="21" fillId="7" borderId="17" xfId="2" applyNumberFormat="1" applyFont="1" applyFill="1" applyBorder="1"/>
    <xf numFmtId="2" fontId="21" fillId="7" borderId="17" xfId="0" applyNumberFormat="1" applyFont="1" applyFill="1" applyBorder="1" applyAlignment="1">
      <alignment horizontal="center"/>
    </xf>
    <xf numFmtId="2" fontId="21" fillId="7" borderId="21" xfId="2" applyNumberFormat="1" applyFont="1" applyFill="1" applyBorder="1" applyAlignment="1"/>
    <xf numFmtId="2" fontId="47" fillId="7" borderId="45" xfId="0" applyNumberFormat="1" applyFont="1" applyFill="1" applyBorder="1"/>
    <xf numFmtId="2" fontId="21" fillId="7" borderId="47" xfId="0" applyNumberFormat="1" applyFont="1" applyFill="1" applyBorder="1"/>
    <xf numFmtId="2" fontId="21" fillId="7" borderId="48" xfId="0" applyNumberFormat="1" applyFont="1" applyFill="1" applyBorder="1"/>
    <xf numFmtId="2" fontId="21" fillId="7" borderId="49" xfId="0" applyNumberFormat="1" applyFont="1" applyFill="1" applyBorder="1"/>
    <xf numFmtId="2" fontId="21" fillId="7" borderId="19" xfId="2" applyNumberFormat="1" applyFont="1" applyFill="1" applyBorder="1"/>
    <xf numFmtId="2" fontId="21" fillId="7" borderId="19" xfId="0" applyNumberFormat="1" applyFont="1" applyFill="1" applyBorder="1" applyAlignment="1">
      <alignment horizontal="center"/>
    </xf>
    <xf numFmtId="2" fontId="48" fillId="7" borderId="19" xfId="0" applyNumberFormat="1" applyFont="1" applyFill="1" applyBorder="1" applyAlignment="1">
      <alignment horizontal="center"/>
    </xf>
    <xf numFmtId="2" fontId="22" fillId="7" borderId="49" xfId="2" applyNumberFormat="1" applyFont="1" applyFill="1" applyBorder="1" applyAlignment="1"/>
    <xf numFmtId="2" fontId="22" fillId="7" borderId="50" xfId="0" applyNumberFormat="1" applyFont="1" applyFill="1" applyBorder="1"/>
    <xf numFmtId="195" fontId="48" fillId="7" borderId="17" xfId="2" applyNumberFormat="1" applyFont="1" applyFill="1" applyBorder="1"/>
    <xf numFmtId="194" fontId="22" fillId="7" borderId="51" xfId="0" applyNumberFormat="1" applyFont="1" applyFill="1" applyBorder="1" applyAlignment="1">
      <alignment horizontal="center"/>
    </xf>
    <xf numFmtId="0" fontId="22" fillId="7" borderId="40" xfId="0" applyFont="1" applyFill="1" applyBorder="1" applyAlignment="1">
      <alignment horizontal="center"/>
    </xf>
    <xf numFmtId="0" fontId="21" fillId="7" borderId="42" xfId="0" applyFont="1" applyFill="1" applyBorder="1"/>
    <xf numFmtId="0" fontId="43" fillId="7" borderId="45" xfId="0" applyFont="1" applyFill="1" applyBorder="1" applyAlignment="1">
      <alignment horizontal="center"/>
    </xf>
    <xf numFmtId="0" fontId="21" fillId="7" borderId="27" xfId="0" applyFont="1" applyFill="1" applyBorder="1"/>
    <xf numFmtId="187" fontId="48" fillId="7" borderId="22" xfId="0" applyNumberFormat="1" applyFont="1" applyFill="1" applyBorder="1"/>
    <xf numFmtId="187" fontId="48" fillId="7" borderId="22" xfId="2" applyFont="1" applyFill="1" applyBorder="1"/>
    <xf numFmtId="191" fontId="8" fillId="0" borderId="0" xfId="6" applyNumberFormat="1" applyFont="1"/>
    <xf numFmtId="0" fontId="8" fillId="0" borderId="0" xfId="3" applyFont="1"/>
    <xf numFmtId="0" fontId="8" fillId="0" borderId="0" xfId="4" applyFont="1"/>
    <xf numFmtId="0" fontId="8" fillId="0" borderId="0" xfId="3" applyFont="1" applyAlignment="1">
      <alignment horizontal="left"/>
    </xf>
    <xf numFmtId="0" fontId="9" fillId="0" borderId="0" xfId="3" applyFont="1"/>
    <xf numFmtId="0" fontId="8" fillId="0" borderId="0" xfId="3" applyFont="1" applyAlignment="1">
      <alignment horizontal="left" vertical="top"/>
    </xf>
    <xf numFmtId="0" fontId="8" fillId="0" borderId="0" xfId="3" applyFont="1" applyAlignment="1">
      <alignment horizontal="right"/>
    </xf>
    <xf numFmtId="0" fontId="8" fillId="0" borderId="0" xfId="3" applyFont="1" applyAlignment="1">
      <alignment horizontal="center"/>
    </xf>
    <xf numFmtId="0" fontId="49" fillId="0" borderId="0" xfId="0" applyFont="1"/>
    <xf numFmtId="0" fontId="50" fillId="0" borderId="17" xfId="0" applyFont="1" applyBorder="1"/>
    <xf numFmtId="187" fontId="45" fillId="0" borderId="17" xfId="9" applyFont="1" applyFill="1" applyBorder="1" applyAlignment="1">
      <alignment horizontal="center" vertical="center"/>
    </xf>
    <xf numFmtId="187" fontId="8" fillId="0" borderId="17" xfId="9" applyFont="1" applyFill="1" applyBorder="1" applyAlignment="1">
      <alignment horizontal="center" vertical="center"/>
    </xf>
    <xf numFmtId="0" fontId="51" fillId="0" borderId="17" xfId="0" applyFont="1" applyBorder="1"/>
    <xf numFmtId="187" fontId="8" fillId="0" borderId="0" xfId="2" applyFont="1"/>
    <xf numFmtId="9" fontId="8" fillId="0" borderId="0" xfId="10" applyFont="1" applyBorder="1"/>
    <xf numFmtId="0" fontId="9" fillId="0" borderId="16" xfId="0" applyFont="1" applyBorder="1" applyAlignment="1">
      <alignment horizontal="center" vertical="center"/>
    </xf>
    <xf numFmtId="0" fontId="11" fillId="0" borderId="79" xfId="0" applyFont="1" applyBorder="1" applyAlignment="1">
      <alignment vertical="center"/>
    </xf>
    <xf numFmtId="0" fontId="8" fillId="0" borderId="16" xfId="4" applyFont="1" applyBorder="1" applyAlignment="1">
      <alignment horizontal="center" vertical="center"/>
    </xf>
    <xf numFmtId="0" fontId="8" fillId="0" borderId="79" xfId="4" applyFont="1" applyBorder="1" applyAlignment="1">
      <alignment horizontal="center" vertical="center"/>
    </xf>
    <xf numFmtId="43" fontId="8" fillId="0" borderId="16" xfId="11" applyNumberFormat="1" applyFont="1" applyBorder="1" applyAlignment="1">
      <alignment vertical="center"/>
    </xf>
    <xf numFmtId="43" fontId="8" fillId="0" borderId="79" xfId="4" applyNumberFormat="1" applyFont="1" applyBorder="1" applyAlignment="1">
      <alignment horizontal="right" vertical="center"/>
    </xf>
    <xf numFmtId="43" fontId="8" fillId="0" borderId="16" xfId="4" applyNumberFormat="1" applyFont="1" applyBorder="1" applyAlignment="1">
      <alignment horizontal="center" vertical="center"/>
    </xf>
    <xf numFmtId="43" fontId="8" fillId="0" borderId="79" xfId="4" applyNumberFormat="1" applyFont="1" applyBorder="1" applyAlignment="1">
      <alignment horizontal="center" vertical="center"/>
    </xf>
    <xf numFmtId="43" fontId="8" fillId="0" borderId="16" xfId="4" applyNumberFormat="1" applyFont="1" applyBorder="1" applyAlignment="1">
      <alignment horizontal="right" vertical="center"/>
    </xf>
    <xf numFmtId="0" fontId="54" fillId="0" borderId="0" xfId="4" applyFont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66" xfId="12" applyFont="1" applyBorder="1" applyAlignment="1">
      <alignment horizontal="left" vertical="center"/>
    </xf>
    <xf numFmtId="187" fontId="9" fillId="0" borderId="17" xfId="13" applyFont="1" applyBorder="1" applyAlignment="1">
      <alignment horizontal="center" vertical="center"/>
    </xf>
    <xf numFmtId="187" fontId="9" fillId="0" borderId="66" xfId="13" applyFont="1" applyFill="1" applyBorder="1" applyAlignment="1">
      <alignment horizontal="center" vertical="center"/>
    </xf>
    <xf numFmtId="187" fontId="9" fillId="0" borderId="17" xfId="13" applyFont="1" applyFill="1" applyBorder="1" applyAlignment="1">
      <alignment horizontal="center" vertical="center"/>
    </xf>
    <xf numFmtId="43" fontId="9" fillId="0" borderId="17" xfId="4" applyNumberFormat="1" applyFont="1" applyBorder="1" applyAlignment="1">
      <alignment horizontal="center" vertical="center"/>
    </xf>
    <xf numFmtId="43" fontId="9" fillId="0" borderId="66" xfId="4" applyNumberFormat="1" applyFont="1" applyBorder="1" applyAlignment="1">
      <alignment horizontal="center" vertical="center"/>
    </xf>
    <xf numFmtId="43" fontId="9" fillId="0" borderId="17" xfId="4" applyNumberFormat="1" applyFont="1" applyBorder="1" applyAlignment="1">
      <alignment horizontal="right" vertical="center"/>
    </xf>
    <xf numFmtId="43" fontId="55" fillId="0" borderId="0" xfId="4" applyNumberFormat="1" applyFont="1" applyAlignment="1">
      <alignment vertical="center"/>
    </xf>
    <xf numFmtId="0" fontId="55" fillId="0" borderId="0" xfId="4" applyFont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54" fillId="0" borderId="66" xfId="0" applyFont="1" applyBorder="1"/>
    <xf numFmtId="187" fontId="8" fillId="0" borderId="18" xfId="14" applyFont="1" applyFill="1" applyBorder="1" applyAlignment="1">
      <alignment vertical="top"/>
    </xf>
    <xf numFmtId="197" fontId="8" fillId="0" borderId="18" xfId="14" applyNumberFormat="1" applyFont="1" applyFill="1" applyBorder="1" applyAlignment="1">
      <alignment horizontal="center" vertical="top"/>
    </xf>
    <xf numFmtId="187" fontId="8" fillId="0" borderId="80" xfId="14" applyFont="1" applyFill="1" applyBorder="1" applyAlignment="1">
      <alignment vertical="top"/>
    </xf>
    <xf numFmtId="43" fontId="8" fillId="0" borderId="0" xfId="0" applyNumberFormat="1" applyFont="1" applyAlignment="1">
      <alignment vertical="top"/>
    </xf>
    <xf numFmtId="0" fontId="8" fillId="0" borderId="16" xfId="4" applyFont="1" applyBorder="1" applyAlignment="1">
      <alignment vertical="center"/>
    </xf>
    <xf numFmtId="0" fontId="9" fillId="0" borderId="17" xfId="4" applyFont="1" applyBorder="1" applyAlignment="1">
      <alignment vertical="center"/>
    </xf>
    <xf numFmtId="187" fontId="9" fillId="0" borderId="7" xfId="0" applyNumberFormat="1" applyFont="1" applyBorder="1" applyAlignment="1">
      <alignment horizontal="center"/>
    </xf>
    <xf numFmtId="187" fontId="9" fillId="0" borderId="0" xfId="2" applyFont="1" applyBorder="1" applyAlignment="1">
      <alignment horizontal="center"/>
    </xf>
    <xf numFmtId="187" fontId="9" fillId="0" borderId="7" xfId="0" applyNumberFormat="1" applyFont="1" applyBorder="1"/>
    <xf numFmtId="187" fontId="9" fillId="0" borderId="0" xfId="0" applyNumberFormat="1" applyFont="1"/>
    <xf numFmtId="0" fontId="8" fillId="0" borderId="17" xfId="0" applyFont="1" applyBorder="1" applyAlignment="1">
      <alignment wrapText="1"/>
    </xf>
    <xf numFmtId="0" fontId="51" fillId="0" borderId="0" xfId="3" applyFont="1"/>
    <xf numFmtId="187" fontId="0" fillId="0" borderId="0" xfId="0" applyNumberFormat="1"/>
    <xf numFmtId="10" fontId="0" fillId="0" borderId="0" xfId="10" applyNumberFormat="1" applyFont="1"/>
    <xf numFmtId="0" fontId="49" fillId="0" borderId="0" xfId="0" applyFont="1" applyAlignment="1">
      <alignment horizontal="right"/>
    </xf>
    <xf numFmtId="0" fontId="9" fillId="0" borderId="22" xfId="0" applyFont="1" applyBorder="1" applyAlignment="1">
      <alignment horizontal="left"/>
    </xf>
    <xf numFmtId="0" fontId="8" fillId="0" borderId="17" xfId="0" applyFont="1" applyBorder="1" applyAlignment="1">
      <alignment horizontal="center" vertical="top"/>
    </xf>
    <xf numFmtId="0" fontId="8" fillId="0" borderId="17" xfId="0" applyFont="1" applyBorder="1" applyAlignment="1">
      <alignment vertical="top" wrapText="1"/>
    </xf>
    <xf numFmtId="187" fontId="8" fillId="0" borderId="17" xfId="0" applyNumberFormat="1" applyFont="1" applyBorder="1" applyAlignment="1">
      <alignment horizontal="center" vertical="top"/>
    </xf>
    <xf numFmtId="187" fontId="8" fillId="0" borderId="17" xfId="2" applyFont="1" applyBorder="1" applyAlignment="1">
      <alignment horizontal="center" vertical="top"/>
    </xf>
    <xf numFmtId="187" fontId="8" fillId="0" borderId="17" xfId="0" applyNumberFormat="1" applyFont="1" applyBorder="1" applyAlignment="1">
      <alignment vertical="top"/>
    </xf>
    <xf numFmtId="0" fontId="8" fillId="0" borderId="17" xfId="0" applyFont="1" applyBorder="1" applyAlignment="1">
      <alignment vertical="top"/>
    </xf>
    <xf numFmtId="0" fontId="8" fillId="0" borderId="0" xfId="0" applyFont="1" applyAlignment="1">
      <alignment vertical="top"/>
    </xf>
    <xf numFmtId="0" fontId="11" fillId="0" borderId="0" xfId="0" applyFont="1"/>
    <xf numFmtId="0" fontId="11" fillId="0" borderId="0" xfId="3" applyFont="1"/>
    <xf numFmtId="0" fontId="9" fillId="0" borderId="17" xfId="0" applyFont="1" applyBorder="1" applyAlignment="1">
      <alignment horizontal="center" vertical="top"/>
    </xf>
    <xf numFmtId="187" fontId="9" fillId="0" borderId="80" xfId="13" applyFont="1" applyFill="1" applyBorder="1" applyAlignment="1">
      <alignment horizontal="center" vertical="top"/>
    </xf>
    <xf numFmtId="43" fontId="9" fillId="0" borderId="18" xfId="4" applyNumberFormat="1" applyFont="1" applyBorder="1" applyAlignment="1">
      <alignment horizontal="right" vertical="top"/>
    </xf>
    <xf numFmtId="43" fontId="55" fillId="0" borderId="0" xfId="4" applyNumberFormat="1" applyFont="1" applyAlignment="1">
      <alignment vertical="top"/>
    </xf>
    <xf numFmtId="0" fontId="55" fillId="0" borderId="0" xfId="4" applyFont="1" applyAlignment="1">
      <alignment vertical="top"/>
    </xf>
    <xf numFmtId="187" fontId="55" fillId="0" borderId="0" xfId="4" applyNumberFormat="1" applyFont="1" applyAlignment="1">
      <alignment vertical="top"/>
    </xf>
    <xf numFmtId="0" fontId="8" fillId="0" borderId="17" xfId="0" applyFont="1" applyFill="1" applyBorder="1" applyAlignment="1">
      <alignment horizontal="center"/>
    </xf>
    <xf numFmtId="0" fontId="8" fillId="0" borderId="17" xfId="0" applyFont="1" applyFill="1" applyBorder="1"/>
    <xf numFmtId="187" fontId="8" fillId="0" borderId="17" xfId="0" applyNumberFormat="1" applyFont="1" applyFill="1" applyBorder="1" applyAlignment="1">
      <alignment horizontal="center"/>
    </xf>
    <xf numFmtId="187" fontId="8" fillId="0" borderId="17" xfId="2" applyFont="1" applyFill="1" applyBorder="1" applyAlignment="1">
      <alignment horizontal="center"/>
    </xf>
    <xf numFmtId="187" fontId="8" fillId="0" borderId="17" xfId="0" applyNumberFormat="1" applyFont="1" applyFill="1" applyBorder="1"/>
    <xf numFmtId="0" fontId="8" fillId="0" borderId="21" xfId="0" applyFont="1" applyFill="1" applyBorder="1"/>
    <xf numFmtId="0" fontId="8" fillId="0" borderId="0" xfId="0" applyFont="1" applyFill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87" fontId="8" fillId="0" borderId="17" xfId="2" applyFont="1" applyFill="1" applyBorder="1" applyAlignment="1"/>
    <xf numFmtId="0" fontId="8" fillId="0" borderId="17" xfId="0" applyFont="1" applyFill="1" applyBorder="1" applyAlignment="1">
      <alignment vertical="top" wrapText="1"/>
    </xf>
    <xf numFmtId="0" fontId="54" fillId="0" borderId="17" xfId="4" applyFont="1" applyFill="1" applyBorder="1" applyAlignment="1">
      <alignment horizontal="center" vertical="center"/>
    </xf>
    <xf numFmtId="0" fontId="8" fillId="0" borderId="17" xfId="4" applyFont="1" applyFill="1" applyBorder="1" applyAlignment="1">
      <alignment vertical="center"/>
    </xf>
    <xf numFmtId="0" fontId="9" fillId="0" borderId="17" xfId="4" applyFont="1" applyFill="1" applyBorder="1" applyAlignment="1">
      <alignment vertical="center"/>
    </xf>
    <xf numFmtId="187" fontId="54" fillId="0" borderId="17" xfId="9" applyFont="1" applyFill="1" applyBorder="1" applyAlignment="1">
      <alignment horizontal="center" vertical="center"/>
    </xf>
    <xf numFmtId="187" fontId="54" fillId="0" borderId="17" xfId="9" applyFont="1" applyFill="1" applyBorder="1" applyAlignment="1">
      <alignment vertical="center"/>
    </xf>
    <xf numFmtId="187" fontId="8" fillId="0" borderId="17" xfId="9" applyFont="1" applyFill="1" applyBorder="1" applyAlignment="1">
      <alignment vertical="center"/>
    </xf>
    <xf numFmtId="187" fontId="8" fillId="0" borderId="17" xfId="9" applyFont="1" applyFill="1" applyBorder="1" applyAlignment="1">
      <alignment horizontal="right" vertical="center"/>
    </xf>
    <xf numFmtId="0" fontId="8" fillId="0" borderId="16" xfId="3" applyFont="1" applyBorder="1" applyAlignment="1">
      <alignment horizontal="center" vertical="top"/>
    </xf>
    <xf numFmtId="0" fontId="9" fillId="0" borderId="16" xfId="3" applyFont="1" applyBorder="1" applyAlignment="1">
      <alignment horizontal="center" vertical="top"/>
    </xf>
    <xf numFmtId="0" fontId="8" fillId="0" borderId="17" xfId="3" applyFont="1" applyBorder="1" applyAlignment="1">
      <alignment horizontal="center" vertical="top"/>
    </xf>
    <xf numFmtId="0" fontId="9" fillId="0" borderId="17" xfId="3" applyFont="1" applyBorder="1" applyAlignment="1">
      <alignment horizontal="center" vertical="top"/>
    </xf>
    <xf numFmtId="0" fontId="8" fillId="0" borderId="19" xfId="3" applyFont="1" applyBorder="1"/>
    <xf numFmtId="0" fontId="8" fillId="0" borderId="48" xfId="3" applyFont="1" applyBorder="1"/>
    <xf numFmtId="189" fontId="9" fillId="0" borderId="63" xfId="3" applyNumberFormat="1" applyFont="1" applyBorder="1"/>
    <xf numFmtId="0" fontId="9" fillId="0" borderId="63" xfId="3" applyFont="1" applyBorder="1"/>
    <xf numFmtId="0" fontId="8" fillId="0" borderId="49" xfId="3" applyFont="1" applyBorder="1"/>
    <xf numFmtId="0" fontId="8" fillId="0" borderId="0" xfId="0" applyFont="1" applyAlignment="1">
      <alignment vertical="center"/>
    </xf>
    <xf numFmtId="187" fontId="8" fillId="0" borderId="16" xfId="3" applyNumberFormat="1" applyFont="1" applyBorder="1" applyAlignment="1">
      <alignment horizontal="center" vertical="top"/>
    </xf>
    <xf numFmtId="187" fontId="8" fillId="0" borderId="17" xfId="5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51" fillId="0" borderId="16" xfId="0" applyFont="1" applyBorder="1" applyAlignment="1">
      <alignment horizontal="center"/>
    </xf>
    <xf numFmtId="0" fontId="51" fillId="0" borderId="27" xfId="0" applyFont="1" applyBorder="1"/>
    <xf numFmtId="0" fontId="51" fillId="0" borderId="21" xfId="0" applyFont="1" applyBorder="1"/>
    <xf numFmtId="0" fontId="8" fillId="0" borderId="27" xfId="0" applyFont="1" applyBorder="1"/>
    <xf numFmtId="0" fontId="8" fillId="0" borderId="19" xfId="0" applyFont="1" applyBorder="1" applyAlignment="1">
      <alignment horizontal="center"/>
    </xf>
    <xf numFmtId="0" fontId="8" fillId="0" borderId="19" xfId="0" applyFont="1" applyBorder="1"/>
    <xf numFmtId="187" fontId="8" fillId="0" borderId="19" xfId="2" applyFont="1" applyBorder="1" applyAlignment="1">
      <alignment horizontal="center"/>
    </xf>
    <xf numFmtId="187" fontId="8" fillId="0" borderId="19" xfId="2" applyFont="1" applyBorder="1" applyAlignment="1"/>
    <xf numFmtId="187" fontId="8" fillId="0" borderId="19" xfId="0" applyNumberFormat="1" applyFont="1" applyBorder="1"/>
    <xf numFmtId="0" fontId="8" fillId="8" borderId="0" xfId="0" applyFont="1" applyFill="1"/>
    <xf numFmtId="187" fontId="9" fillId="8" borderId="5" xfId="0" applyNumberFormat="1" applyFont="1" applyFill="1" applyBorder="1"/>
    <xf numFmtId="187" fontId="9" fillId="9" borderId="5" xfId="2" applyFont="1" applyFill="1" applyBorder="1" applyAlignment="1"/>
    <xf numFmtId="187" fontId="9" fillId="9" borderId="5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0" fontId="8" fillId="9" borderId="0" xfId="0" applyFont="1" applyFill="1"/>
    <xf numFmtId="0" fontId="9" fillId="9" borderId="7" xfId="0" applyFont="1" applyFill="1" applyBorder="1" applyAlignment="1">
      <alignment horizontal="center"/>
    </xf>
    <xf numFmtId="0" fontId="9" fillId="9" borderId="14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8" fillId="9" borderId="5" xfId="0" applyFont="1" applyFill="1" applyBorder="1" applyAlignment="1">
      <alignment horizontal="center"/>
    </xf>
    <xf numFmtId="0" fontId="9" fillId="9" borderId="5" xfId="0" applyFont="1" applyFill="1" applyBorder="1"/>
    <xf numFmtId="187" fontId="9" fillId="9" borderId="5" xfId="2" applyFont="1" applyFill="1" applyBorder="1" applyAlignment="1">
      <alignment horizontal="center"/>
    </xf>
    <xf numFmtId="0" fontId="8" fillId="0" borderId="17" xfId="0" applyFont="1" applyBorder="1" applyAlignment="1">
      <alignment horizontal="left" vertical="top"/>
    </xf>
    <xf numFmtId="0" fontId="9" fillId="9" borderId="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8" fillId="9" borderId="0" xfId="0" applyFont="1" applyFill="1" applyAlignment="1">
      <alignment vertical="center"/>
    </xf>
    <xf numFmtId="0" fontId="9" fillId="9" borderId="8" xfId="0" applyFont="1" applyFill="1" applyBorder="1"/>
    <xf numFmtId="187" fontId="9" fillId="9" borderId="3" xfId="2" applyFont="1" applyFill="1" applyBorder="1"/>
    <xf numFmtId="0" fontId="9" fillId="9" borderId="3" xfId="0" applyFont="1" applyFill="1" applyBorder="1"/>
    <xf numFmtId="0" fontId="9" fillId="9" borderId="0" xfId="0" applyFont="1" applyFill="1"/>
    <xf numFmtId="0" fontId="9" fillId="9" borderId="11" xfId="0" applyFont="1" applyFill="1" applyBorder="1"/>
    <xf numFmtId="0" fontId="9" fillId="9" borderId="12" xfId="0" applyFont="1" applyFill="1" applyBorder="1"/>
    <xf numFmtId="0" fontId="8" fillId="0" borderId="16" xfId="0" applyFont="1" applyBorder="1"/>
    <xf numFmtId="0" fontId="8" fillId="0" borderId="41" xfId="0" applyFont="1" applyBorder="1"/>
    <xf numFmtId="0" fontId="8" fillId="0" borderId="42" xfId="0" applyFont="1" applyBorder="1"/>
    <xf numFmtId="188" fontId="8" fillId="0" borderId="17" xfId="2" applyNumberFormat="1" applyFont="1" applyBorder="1" applyAlignment="1"/>
    <xf numFmtId="187" fontId="8" fillId="0" borderId="17" xfId="2" applyFont="1" applyBorder="1"/>
    <xf numFmtId="0" fontId="8" fillId="0" borderId="48" xfId="0" applyFont="1" applyBorder="1"/>
    <xf numFmtId="0" fontId="8" fillId="0" borderId="49" xfId="0" applyFont="1" applyBorder="1"/>
    <xf numFmtId="187" fontId="8" fillId="0" borderId="19" xfId="2" applyFont="1" applyBorder="1"/>
    <xf numFmtId="187" fontId="8" fillId="0" borderId="19" xfId="0" applyNumberFormat="1" applyFont="1" applyBorder="1" applyAlignment="1">
      <alignment horizontal="center"/>
    </xf>
    <xf numFmtId="0" fontId="11" fillId="0" borderId="17" xfId="0" applyFont="1" applyBorder="1"/>
    <xf numFmtId="187" fontId="9" fillId="0" borderId="17" xfId="0" applyNumberFormat="1" applyFont="1" applyBorder="1" applyAlignment="1">
      <alignment horizontal="center"/>
    </xf>
    <xf numFmtId="187" fontId="9" fillId="0" borderId="17" xfId="2" applyFont="1" applyBorder="1" applyAlignment="1">
      <alignment horizontal="center"/>
    </xf>
    <xf numFmtId="187" fontId="9" fillId="0" borderId="17" xfId="0" applyNumberFormat="1" applyFont="1" applyBorder="1"/>
    <xf numFmtId="0" fontId="9" fillId="0" borderId="17" xfId="0" applyFont="1" applyFill="1" applyBorder="1" applyAlignment="1">
      <alignment horizontal="center"/>
    </xf>
    <xf numFmtId="0" fontId="9" fillId="0" borderId="17" xfId="0" applyFont="1" applyFill="1" applyBorder="1"/>
    <xf numFmtId="187" fontId="9" fillId="0" borderId="17" xfId="0" applyNumberFormat="1" applyFont="1" applyFill="1" applyBorder="1" applyAlignment="1">
      <alignment horizontal="center"/>
    </xf>
    <xf numFmtId="187" fontId="9" fillId="0" borderId="17" xfId="2" applyFont="1" applyFill="1" applyBorder="1" applyAlignment="1">
      <alignment horizontal="center"/>
    </xf>
    <xf numFmtId="187" fontId="9" fillId="0" borderId="17" xfId="0" applyNumberFormat="1" applyFont="1" applyFill="1" applyBorder="1"/>
    <xf numFmtId="0" fontId="9" fillId="0" borderId="0" xfId="0" applyFont="1" applyFill="1"/>
    <xf numFmtId="0" fontId="55" fillId="0" borderId="17" xfId="4" applyFont="1" applyFill="1" applyBorder="1" applyAlignment="1">
      <alignment horizontal="center" vertical="center"/>
    </xf>
    <xf numFmtId="187" fontId="9" fillId="0" borderId="17" xfId="9" applyFont="1" applyFill="1" applyBorder="1" applyAlignment="1">
      <alignment horizontal="center" vertical="center"/>
    </xf>
    <xf numFmtId="187" fontId="55" fillId="0" borderId="17" xfId="9" applyFont="1" applyFill="1" applyBorder="1" applyAlignment="1">
      <alignment vertical="center"/>
    </xf>
    <xf numFmtId="187" fontId="55" fillId="0" borderId="16" xfId="9" applyFont="1" applyFill="1" applyBorder="1" applyAlignment="1">
      <alignment vertical="center"/>
    </xf>
    <xf numFmtId="0" fontId="9" fillId="8" borderId="5" xfId="0" applyFont="1" applyFill="1" applyBorder="1"/>
    <xf numFmtId="187" fontId="9" fillId="8" borderId="5" xfId="2" applyFont="1" applyFill="1" applyBorder="1" applyAlignment="1">
      <alignment horizontal="center"/>
    </xf>
    <xf numFmtId="43" fontId="9" fillId="9" borderId="5" xfId="0" applyNumberFormat="1" applyFont="1" applyFill="1" applyBorder="1"/>
    <xf numFmtId="0" fontId="9" fillId="9" borderId="5" xfId="3" applyFont="1" applyFill="1" applyBorder="1" applyAlignment="1">
      <alignment horizontal="center" vertical="center"/>
    </xf>
    <xf numFmtId="0" fontId="9" fillId="9" borderId="5" xfId="3" applyFont="1" applyFill="1" applyBorder="1" applyAlignment="1">
      <alignment horizontal="center" vertical="center" wrapText="1"/>
    </xf>
    <xf numFmtId="0" fontId="9" fillId="9" borderId="5" xfId="3" applyFont="1" applyFill="1" applyBorder="1" applyAlignment="1">
      <alignment horizontal="center"/>
    </xf>
    <xf numFmtId="187" fontId="9" fillId="9" borderId="0" xfId="0" applyNumberFormat="1" applyFont="1" applyFill="1"/>
    <xf numFmtId="187" fontId="9" fillId="9" borderId="0" xfId="2" applyFont="1" applyFill="1"/>
    <xf numFmtId="196" fontId="9" fillId="9" borderId="0" xfId="0" applyNumberFormat="1" applyFont="1" applyFill="1"/>
    <xf numFmtId="43" fontId="8" fillId="0" borderId="0" xfId="0" applyNumberFormat="1" applyFont="1"/>
    <xf numFmtId="49" fontId="8" fillId="0" borderId="0" xfId="0" applyNumberFormat="1" applyFont="1" applyAlignment="1">
      <alignment horizontal="right"/>
    </xf>
    <xf numFmtId="187" fontId="9" fillId="9" borderId="1" xfId="5" applyFont="1" applyFill="1" applyBorder="1" applyAlignment="1">
      <alignment horizontal="center"/>
    </xf>
    <xf numFmtId="0" fontId="9" fillId="9" borderId="3" xfId="3" applyFont="1" applyFill="1" applyBorder="1" applyAlignment="1">
      <alignment horizontal="center"/>
    </xf>
    <xf numFmtId="0" fontId="9" fillId="9" borderId="5" xfId="3" applyFont="1" applyFill="1" applyBorder="1" applyAlignment="1">
      <alignment vertical="center"/>
    </xf>
    <xf numFmtId="0" fontId="9" fillId="9" borderId="5" xfId="3" applyFont="1" applyFill="1" applyBorder="1"/>
    <xf numFmtId="192" fontId="9" fillId="0" borderId="0" xfId="6" applyNumberFormat="1" applyFont="1" applyAlignment="1">
      <alignment horizontal="center"/>
    </xf>
    <xf numFmtId="191" fontId="20" fillId="0" borderId="24" xfId="7" applyNumberFormat="1" applyFont="1" applyBorder="1" applyAlignment="1">
      <alignment horizontal="center"/>
    </xf>
    <xf numFmtId="191" fontId="20" fillId="0" borderId="25" xfId="7" applyNumberFormat="1" applyFont="1" applyBorder="1" applyAlignment="1">
      <alignment horizontal="center"/>
    </xf>
    <xf numFmtId="191" fontId="20" fillId="0" borderId="26" xfId="7" applyNumberFormat="1" applyFont="1" applyBorder="1" applyAlignment="1">
      <alignment horizontal="center"/>
    </xf>
    <xf numFmtId="0" fontId="9" fillId="0" borderId="0" xfId="6" applyFont="1" applyAlignment="1">
      <alignment horizontal="center"/>
    </xf>
    <xf numFmtId="187" fontId="8" fillId="5" borderId="0" xfId="7" applyFont="1" applyFill="1" applyAlignment="1" applyProtection="1">
      <alignment horizontal="center"/>
      <protection locked="0"/>
    </xf>
    <xf numFmtId="191" fontId="8" fillId="5" borderId="0" xfId="7" applyNumberFormat="1" applyFont="1" applyFill="1" applyAlignment="1" applyProtection="1">
      <alignment horizontal="center"/>
      <protection locked="0"/>
    </xf>
    <xf numFmtId="4" fontId="9" fillId="0" borderId="8" xfId="6" applyNumberFormat="1" applyFont="1" applyBorder="1" applyAlignment="1">
      <alignment horizontal="center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91" fontId="9" fillId="0" borderId="0" xfId="6" applyNumberFormat="1" applyFont="1" applyAlignment="1">
      <alignment horizontal="center" vertical="center"/>
    </xf>
    <xf numFmtId="0" fontId="9" fillId="0" borderId="8" xfId="6" applyFont="1" applyBorder="1" applyAlignment="1">
      <alignment horizontal="center"/>
    </xf>
    <xf numFmtId="0" fontId="9" fillId="0" borderId="15" xfId="6" applyFont="1" applyBorder="1" applyAlignment="1">
      <alignment horizontal="center"/>
    </xf>
    <xf numFmtId="187" fontId="8" fillId="0" borderId="0" xfId="8" applyFont="1" applyAlignment="1">
      <alignment horizontal="center"/>
    </xf>
    <xf numFmtId="0" fontId="19" fillId="0" borderId="0" xfId="6" applyFont="1" applyAlignment="1">
      <alignment horizontal="center"/>
    </xf>
    <xf numFmtId="187" fontId="8" fillId="0" borderId="0" xfId="7" applyFont="1" applyAlignment="1">
      <alignment horizontal="center"/>
    </xf>
    <xf numFmtId="9" fontId="8" fillId="0" borderId="0" xfId="6" applyNumberFormat="1" applyFont="1" applyAlignment="1">
      <alignment horizontal="center"/>
    </xf>
    <xf numFmtId="49" fontId="8" fillId="0" borderId="0" xfId="3" applyNumberFormat="1" applyFont="1" applyAlignment="1">
      <alignment horizontal="left"/>
    </xf>
    <xf numFmtId="0" fontId="8" fillId="0" borderId="0" xfId="3" applyFont="1" applyAlignment="1"/>
    <xf numFmtId="0" fontId="9" fillId="0" borderId="0" xfId="3" applyFont="1" applyAlignment="1">
      <alignment horizontal="center"/>
    </xf>
    <xf numFmtId="0" fontId="8" fillId="0" borderId="27" xfId="3" applyFont="1" applyBorder="1" applyAlignment="1">
      <alignment horizontal="left" vertical="top" wrapText="1"/>
    </xf>
    <xf numFmtId="0" fontId="8" fillId="0" borderId="66" xfId="3" applyFont="1" applyBorder="1" applyAlignment="1">
      <alignment horizontal="left" vertical="top" wrapText="1"/>
    </xf>
    <xf numFmtId="0" fontId="8" fillId="0" borderId="21" xfId="3" applyFont="1" applyBorder="1" applyAlignment="1">
      <alignment horizontal="left" vertical="top" wrapText="1"/>
    </xf>
    <xf numFmtId="49" fontId="9" fillId="0" borderId="0" xfId="3" applyNumberFormat="1" applyFont="1" applyAlignment="1">
      <alignment horizontal="right"/>
    </xf>
    <xf numFmtId="0" fontId="9" fillId="9" borderId="10" xfId="3" applyFont="1" applyFill="1" applyBorder="1" applyAlignment="1">
      <alignment horizontal="center" vertical="center"/>
    </xf>
    <xf numFmtId="0" fontId="9" fillId="9" borderId="11" xfId="3" applyFont="1" applyFill="1" applyBorder="1" applyAlignment="1">
      <alignment horizontal="center" vertical="center"/>
    </xf>
    <xf numFmtId="0" fontId="9" fillId="9" borderId="12" xfId="3" applyFont="1" applyFill="1" applyBorder="1" applyAlignment="1">
      <alignment horizontal="center" vertical="center"/>
    </xf>
    <xf numFmtId="0" fontId="8" fillId="0" borderId="41" xfId="3" applyFont="1" applyBorder="1" applyAlignment="1">
      <alignment horizontal="left" vertical="top" wrapText="1"/>
    </xf>
    <xf numFmtId="0" fontId="8" fillId="0" borderId="79" xfId="3" applyFont="1" applyBorder="1" applyAlignment="1">
      <alignment horizontal="left" vertical="top" wrapText="1"/>
    </xf>
    <xf numFmtId="0" fontId="8" fillId="0" borderId="42" xfId="3" applyFont="1" applyBorder="1" applyAlignment="1">
      <alignment horizontal="left" vertical="top" wrapText="1"/>
    </xf>
    <xf numFmtId="0" fontId="9" fillId="9" borderId="5" xfId="3" applyFont="1" applyFill="1" applyBorder="1" applyAlignment="1">
      <alignment horizontal="center"/>
    </xf>
    <xf numFmtId="0" fontId="9" fillId="9" borderId="10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87" fontId="9" fillId="0" borderId="1" xfId="2" applyFont="1" applyBorder="1" applyAlignment="1">
      <alignment horizontal="center" vertical="center"/>
    </xf>
    <xf numFmtId="187" fontId="9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9" borderId="10" xfId="0" applyFont="1" applyFill="1" applyBorder="1" applyAlignment="1">
      <alignment horizontal="center"/>
    </xf>
    <xf numFmtId="0" fontId="9" fillId="9" borderId="1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/>
    </xf>
    <xf numFmtId="0" fontId="9" fillId="9" borderId="12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/>
    </xf>
    <xf numFmtId="0" fontId="9" fillId="8" borderId="11" xfId="0" applyFont="1" applyFill="1" applyBorder="1" applyAlignment="1">
      <alignment horizontal="center"/>
    </xf>
    <xf numFmtId="0" fontId="9" fillId="8" borderId="12" xfId="0" applyFont="1" applyFill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4" fillId="6" borderId="31" xfId="0" applyFont="1" applyFill="1" applyBorder="1" applyAlignment="1">
      <alignment horizontal="center"/>
    </xf>
    <xf numFmtId="0" fontId="26" fillId="0" borderId="35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6" fillId="7" borderId="35" xfId="0" applyFont="1" applyFill="1" applyBorder="1" applyAlignment="1">
      <alignment horizontal="center" vertical="center"/>
    </xf>
    <xf numFmtId="0" fontId="24" fillId="7" borderId="38" xfId="0" applyFont="1" applyFill="1" applyBorder="1" applyAlignment="1">
      <alignment horizontal="center" vertical="center"/>
    </xf>
    <xf numFmtId="0" fontId="26" fillId="7" borderId="29" xfId="0" applyFont="1" applyFill="1" applyBorder="1" applyAlignment="1">
      <alignment horizontal="center" vertical="center"/>
    </xf>
    <xf numFmtId="0" fontId="24" fillId="7" borderId="30" xfId="0" applyFont="1" applyFill="1" applyBorder="1" applyAlignment="1">
      <alignment horizontal="center" vertical="center"/>
    </xf>
    <xf numFmtId="0" fontId="24" fillId="7" borderId="4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0" fontId="27" fillId="7" borderId="3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26" fillId="7" borderId="37" xfId="0" applyFont="1" applyFill="1" applyBorder="1" applyAlignment="1">
      <alignment horizontal="center" vertical="center"/>
    </xf>
    <xf numFmtId="0" fontId="24" fillId="7" borderId="39" xfId="0" applyFont="1" applyFill="1" applyBorder="1" applyAlignment="1">
      <alignment horizontal="center" vertical="center"/>
    </xf>
    <xf numFmtId="0" fontId="22" fillId="7" borderId="35" xfId="0" applyFont="1" applyFill="1" applyBorder="1" applyAlignment="1">
      <alignment horizontal="center" vertical="center"/>
    </xf>
    <xf numFmtId="0" fontId="21" fillId="7" borderId="38" xfId="0" applyFont="1" applyFill="1" applyBorder="1" applyAlignment="1">
      <alignment horizontal="center" vertical="center"/>
    </xf>
    <xf numFmtId="0" fontId="22" fillId="7" borderId="29" xfId="0" applyFont="1" applyFill="1" applyBorder="1" applyAlignment="1">
      <alignment horizontal="center" vertical="center"/>
    </xf>
    <xf numFmtId="0" fontId="21" fillId="7" borderId="30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41" fillId="7" borderId="36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/>
    </xf>
    <xf numFmtId="0" fontId="22" fillId="7" borderId="37" xfId="0" applyFont="1" applyFill="1" applyBorder="1" applyAlignment="1">
      <alignment horizontal="center" vertical="center"/>
    </xf>
    <xf numFmtId="0" fontId="21" fillId="7" borderId="39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5" fillId="0" borderId="0" xfId="0" applyFont="1" applyAlignment="1">
      <alignment horizontal="center"/>
    </xf>
  </cellXfs>
  <cellStyles count="15">
    <cellStyle name="Comma" xfId="2" builtinId="3"/>
    <cellStyle name="Comma 2 2" xfId="9" xr:uid="{00000000-0005-0000-0000-000000000000}"/>
    <cellStyle name="Comma 2 3" xfId="14" xr:uid="{00000000-0005-0000-0000-000001000000}"/>
    <cellStyle name="Comma 3 2 2" xfId="8" xr:uid="{00000000-0005-0000-0000-000002000000}"/>
    <cellStyle name="Comma 5 2" xfId="13" xr:uid="{00000000-0005-0000-0000-000003000000}"/>
    <cellStyle name="Comma 6 2" xfId="7" xr:uid="{00000000-0005-0000-0000-000004000000}"/>
    <cellStyle name="Hyperlink" xfId="1" builtinId="8"/>
    <cellStyle name="Normal" xfId="0" builtinId="0"/>
    <cellStyle name="Normal 5" xfId="6" xr:uid="{00000000-0005-0000-0000-000006000000}"/>
    <cellStyle name="Percent" xfId="10" builtinId="5"/>
    <cellStyle name="เครื่องหมายจุลภาค 10" xfId="11" xr:uid="{00000000-0005-0000-0000-000007000000}"/>
    <cellStyle name="เครื่องหมายจุลภาค 3" xfId="5" xr:uid="{00000000-0005-0000-0000-000008000000}"/>
    <cellStyle name="ปกติ 2" xfId="4" xr:uid="{00000000-0005-0000-0000-00000B000000}"/>
    <cellStyle name="ปกติ 4" xfId="3" xr:uid="{00000000-0005-0000-0000-00000C000000}"/>
    <cellStyle name="ปกติ_ปมก.อาคารบังคับน้ำหนองเขียด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27</xdr:row>
      <xdr:rowOff>133350</xdr:rowOff>
    </xdr:from>
    <xdr:to>
      <xdr:col>20</xdr:col>
      <xdr:colOff>382025</xdr:colOff>
      <xdr:row>40</xdr:row>
      <xdr:rowOff>229097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DCAD0D-1C90-4323-872A-A6600D0F2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7486650"/>
          <a:ext cx="7344800" cy="3562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252</xdr:row>
      <xdr:rowOff>0</xdr:rowOff>
    </xdr:from>
    <xdr:to>
      <xdr:col>7</xdr:col>
      <xdr:colOff>27530</xdr:colOff>
      <xdr:row>267</xdr:row>
      <xdr:rowOff>189958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2610325"/>
          <a:ext cx="8361905" cy="4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9</xdr:col>
      <xdr:colOff>141684</xdr:colOff>
      <xdr:row>282</xdr:row>
      <xdr:rowOff>190027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0525600"/>
          <a:ext cx="9523809" cy="3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284</xdr:row>
      <xdr:rowOff>0</xdr:rowOff>
    </xdr:from>
    <xdr:to>
      <xdr:col>6</xdr:col>
      <xdr:colOff>227603</xdr:colOff>
      <xdr:row>297</xdr:row>
      <xdr:rowOff>266218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94668975"/>
          <a:ext cx="7971428" cy="3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6</xdr:col>
      <xdr:colOff>322832</xdr:colOff>
      <xdr:row>314</xdr:row>
      <xdr:rowOff>247067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5316675"/>
          <a:ext cx="8142857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0</xdr:rowOff>
    </xdr:from>
    <xdr:to>
      <xdr:col>5</xdr:col>
      <xdr:colOff>94327</xdr:colOff>
      <xdr:row>332</xdr:row>
      <xdr:rowOff>256590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0288725"/>
          <a:ext cx="7380952" cy="4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</xdr:row>
      <xdr:rowOff>57150</xdr:rowOff>
    </xdr:from>
    <xdr:to>
      <xdr:col>10</xdr:col>
      <xdr:colOff>33702</xdr:colOff>
      <xdr:row>350</xdr:row>
      <xdr:rowOff>113569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5041700"/>
          <a:ext cx="9930177" cy="47522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352</xdr:row>
      <xdr:rowOff>0</xdr:rowOff>
    </xdr:from>
    <xdr:to>
      <xdr:col>13</xdr:col>
      <xdr:colOff>122380</xdr:colOff>
      <xdr:row>369</xdr:row>
      <xdr:rowOff>8937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10232825"/>
          <a:ext cx="11561905" cy="4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12</xdr:col>
      <xdr:colOff>293872</xdr:colOff>
      <xdr:row>381</xdr:row>
      <xdr:rowOff>9144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18424325"/>
          <a:ext cx="11219047" cy="3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14</xdr:col>
      <xdr:colOff>277842</xdr:colOff>
      <xdr:row>389</xdr:row>
      <xdr:rowOff>57389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78D2CD1-53D1-47B2-89E7-0053D52C9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71500" y="118795800"/>
          <a:ext cx="11584017" cy="17147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&#3605;&#3638;&#3585;&#3626;&#3619;&#3619;&#3626;&#3619;&#3657;&#3634;&#3591;+&#3611;&#3633;&#3592;&#3588;&#3641;&#3603;/&#3619;&#3623;&#3617;&#3626;&#3619;&#3619;&#3588;&#3660;&#3626;&#3619;&#3657;&#3634;&#3591;%20-%2024.7.62/BOQ-&#3626;&#3619;&#3619;&#3588;&#3660;&#3626;&#3619;&#3657;&#3634;&#3591;&#3605;&#3638;&#3585;&#3651;&#3627;&#359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F"/>
      <sheetName val="ปร.6 "/>
      <sheetName val="ปร 5 "/>
      <sheetName val="ปร 5  (ครุภัณฑ์)"/>
      <sheetName val="ปร.4 รวม"/>
      <sheetName val="1.งานสถาปัตย์"/>
      <sheetName val="2.งานไฟฟ้า"/>
      <sheetName val="3.งานสุขาภิบาล และดับเพลิง"/>
      <sheetName val="4.ครุภัณฑ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อาคารเรียนรวมและปฏิบัติการพร้อมครุภัณฑ์และอาคารประกอบ จำนวน 1 รายการ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35"/>
  <sheetViews>
    <sheetView topLeftCell="A7" workbookViewId="0">
      <selection activeCell="AK37" sqref="AK37"/>
    </sheetView>
  </sheetViews>
  <sheetFormatPr defaultRowHeight="21" x14ac:dyDescent="0.35"/>
  <cols>
    <col min="1" max="1" width="13.5703125" style="59" customWidth="1"/>
    <col min="2" max="2" width="11" style="59" customWidth="1"/>
    <col min="3" max="3" width="3.28515625" style="59" customWidth="1"/>
    <col min="4" max="4" width="9.140625" style="59"/>
    <col min="5" max="5" width="2.28515625" style="59" customWidth="1"/>
    <col min="6" max="6" width="3.28515625" style="59" customWidth="1"/>
    <col min="7" max="7" width="5" style="59" customWidth="1"/>
    <col min="8" max="8" width="4.42578125" style="59" customWidth="1"/>
    <col min="9" max="9" width="5" style="59" customWidth="1"/>
    <col min="10" max="12" width="3.28515625" style="59" customWidth="1"/>
    <col min="13" max="13" width="5" style="59" customWidth="1"/>
    <col min="14" max="14" width="3.28515625" style="59" customWidth="1"/>
    <col min="15" max="15" width="5" style="59" customWidth="1"/>
    <col min="16" max="16" width="3.28515625" style="59" customWidth="1"/>
    <col min="17" max="17" width="5.42578125" style="59" customWidth="1"/>
    <col min="18" max="18" width="2.28515625" style="59" customWidth="1"/>
    <col min="19" max="19" width="7.42578125" style="59" customWidth="1"/>
    <col min="20" max="21" width="9.140625" style="59"/>
    <col min="22" max="22" width="21.7109375" style="59" customWidth="1"/>
    <col min="23" max="256" width="9.140625" style="59"/>
    <col min="257" max="257" width="13.5703125" style="59" customWidth="1"/>
    <col min="258" max="258" width="11" style="59" customWidth="1"/>
    <col min="259" max="259" width="3.28515625" style="59" customWidth="1"/>
    <col min="260" max="260" width="9.140625" style="59"/>
    <col min="261" max="261" width="2.28515625" style="59" customWidth="1"/>
    <col min="262" max="262" width="3.28515625" style="59" customWidth="1"/>
    <col min="263" max="263" width="5" style="59" customWidth="1"/>
    <col min="264" max="264" width="4.42578125" style="59" customWidth="1"/>
    <col min="265" max="265" width="5" style="59" customWidth="1"/>
    <col min="266" max="268" width="3.28515625" style="59" customWidth="1"/>
    <col min="269" max="269" width="5" style="59" customWidth="1"/>
    <col min="270" max="270" width="3.28515625" style="59" customWidth="1"/>
    <col min="271" max="271" width="5" style="59" customWidth="1"/>
    <col min="272" max="273" width="3.28515625" style="59" customWidth="1"/>
    <col min="274" max="274" width="2.28515625" style="59" customWidth="1"/>
    <col min="275" max="275" width="7.42578125" style="59" customWidth="1"/>
    <col min="276" max="277" width="9.140625" style="59"/>
    <col min="278" max="278" width="21.7109375" style="59" customWidth="1"/>
    <col min="279" max="512" width="9.140625" style="59"/>
    <col min="513" max="513" width="13.5703125" style="59" customWidth="1"/>
    <col min="514" max="514" width="11" style="59" customWidth="1"/>
    <col min="515" max="515" width="3.28515625" style="59" customWidth="1"/>
    <col min="516" max="516" width="9.140625" style="59"/>
    <col min="517" max="517" width="2.28515625" style="59" customWidth="1"/>
    <col min="518" max="518" width="3.28515625" style="59" customWidth="1"/>
    <col min="519" max="519" width="5" style="59" customWidth="1"/>
    <col min="520" max="520" width="4.42578125" style="59" customWidth="1"/>
    <col min="521" max="521" width="5" style="59" customWidth="1"/>
    <col min="522" max="524" width="3.28515625" style="59" customWidth="1"/>
    <col min="525" max="525" width="5" style="59" customWidth="1"/>
    <col min="526" max="526" width="3.28515625" style="59" customWidth="1"/>
    <col min="527" max="527" width="5" style="59" customWidth="1"/>
    <col min="528" max="529" width="3.28515625" style="59" customWidth="1"/>
    <col min="530" max="530" width="2.28515625" style="59" customWidth="1"/>
    <col min="531" max="531" width="7.42578125" style="59" customWidth="1"/>
    <col min="532" max="533" width="9.140625" style="59"/>
    <col min="534" max="534" width="21.7109375" style="59" customWidth="1"/>
    <col min="535" max="768" width="9.140625" style="59"/>
    <col min="769" max="769" width="13.5703125" style="59" customWidth="1"/>
    <col min="770" max="770" width="11" style="59" customWidth="1"/>
    <col min="771" max="771" width="3.28515625" style="59" customWidth="1"/>
    <col min="772" max="772" width="9.140625" style="59"/>
    <col min="773" max="773" width="2.28515625" style="59" customWidth="1"/>
    <col min="774" max="774" width="3.28515625" style="59" customWidth="1"/>
    <col min="775" max="775" width="5" style="59" customWidth="1"/>
    <col min="776" max="776" width="4.42578125" style="59" customWidth="1"/>
    <col min="777" max="777" width="5" style="59" customWidth="1"/>
    <col min="778" max="780" width="3.28515625" style="59" customWidth="1"/>
    <col min="781" max="781" width="5" style="59" customWidth="1"/>
    <col min="782" max="782" width="3.28515625" style="59" customWidth="1"/>
    <col min="783" max="783" width="5" style="59" customWidth="1"/>
    <col min="784" max="785" width="3.28515625" style="59" customWidth="1"/>
    <col min="786" max="786" width="2.28515625" style="59" customWidth="1"/>
    <col min="787" max="787" width="7.42578125" style="59" customWidth="1"/>
    <col min="788" max="789" width="9.140625" style="59"/>
    <col min="790" max="790" width="21.7109375" style="59" customWidth="1"/>
    <col min="791" max="1024" width="9.140625" style="59"/>
    <col min="1025" max="1025" width="13.5703125" style="59" customWidth="1"/>
    <col min="1026" max="1026" width="11" style="59" customWidth="1"/>
    <col min="1027" max="1027" width="3.28515625" style="59" customWidth="1"/>
    <col min="1028" max="1028" width="9.140625" style="59"/>
    <col min="1029" max="1029" width="2.28515625" style="59" customWidth="1"/>
    <col min="1030" max="1030" width="3.28515625" style="59" customWidth="1"/>
    <col min="1031" max="1031" width="5" style="59" customWidth="1"/>
    <col min="1032" max="1032" width="4.42578125" style="59" customWidth="1"/>
    <col min="1033" max="1033" width="5" style="59" customWidth="1"/>
    <col min="1034" max="1036" width="3.28515625" style="59" customWidth="1"/>
    <col min="1037" max="1037" width="5" style="59" customWidth="1"/>
    <col min="1038" max="1038" width="3.28515625" style="59" customWidth="1"/>
    <col min="1039" max="1039" width="5" style="59" customWidth="1"/>
    <col min="1040" max="1041" width="3.28515625" style="59" customWidth="1"/>
    <col min="1042" max="1042" width="2.28515625" style="59" customWidth="1"/>
    <col min="1043" max="1043" width="7.42578125" style="59" customWidth="1"/>
    <col min="1044" max="1045" width="9.140625" style="59"/>
    <col min="1046" max="1046" width="21.7109375" style="59" customWidth="1"/>
    <col min="1047" max="1280" width="9.140625" style="59"/>
    <col min="1281" max="1281" width="13.5703125" style="59" customWidth="1"/>
    <col min="1282" max="1282" width="11" style="59" customWidth="1"/>
    <col min="1283" max="1283" width="3.28515625" style="59" customWidth="1"/>
    <col min="1284" max="1284" width="9.140625" style="59"/>
    <col min="1285" max="1285" width="2.28515625" style="59" customWidth="1"/>
    <col min="1286" max="1286" width="3.28515625" style="59" customWidth="1"/>
    <col min="1287" max="1287" width="5" style="59" customWidth="1"/>
    <col min="1288" max="1288" width="4.42578125" style="59" customWidth="1"/>
    <col min="1289" max="1289" width="5" style="59" customWidth="1"/>
    <col min="1290" max="1292" width="3.28515625" style="59" customWidth="1"/>
    <col min="1293" max="1293" width="5" style="59" customWidth="1"/>
    <col min="1294" max="1294" width="3.28515625" style="59" customWidth="1"/>
    <col min="1295" max="1295" width="5" style="59" customWidth="1"/>
    <col min="1296" max="1297" width="3.28515625" style="59" customWidth="1"/>
    <col min="1298" max="1298" width="2.28515625" style="59" customWidth="1"/>
    <col min="1299" max="1299" width="7.42578125" style="59" customWidth="1"/>
    <col min="1300" max="1301" width="9.140625" style="59"/>
    <col min="1302" max="1302" width="21.7109375" style="59" customWidth="1"/>
    <col min="1303" max="1536" width="9.140625" style="59"/>
    <col min="1537" max="1537" width="13.5703125" style="59" customWidth="1"/>
    <col min="1538" max="1538" width="11" style="59" customWidth="1"/>
    <col min="1539" max="1539" width="3.28515625" style="59" customWidth="1"/>
    <col min="1540" max="1540" width="9.140625" style="59"/>
    <col min="1541" max="1541" width="2.28515625" style="59" customWidth="1"/>
    <col min="1542" max="1542" width="3.28515625" style="59" customWidth="1"/>
    <col min="1543" max="1543" width="5" style="59" customWidth="1"/>
    <col min="1544" max="1544" width="4.42578125" style="59" customWidth="1"/>
    <col min="1545" max="1545" width="5" style="59" customWidth="1"/>
    <col min="1546" max="1548" width="3.28515625" style="59" customWidth="1"/>
    <col min="1549" max="1549" width="5" style="59" customWidth="1"/>
    <col min="1550" max="1550" width="3.28515625" style="59" customWidth="1"/>
    <col min="1551" max="1551" width="5" style="59" customWidth="1"/>
    <col min="1552" max="1553" width="3.28515625" style="59" customWidth="1"/>
    <col min="1554" max="1554" width="2.28515625" style="59" customWidth="1"/>
    <col min="1555" max="1555" width="7.42578125" style="59" customWidth="1"/>
    <col min="1556" max="1557" width="9.140625" style="59"/>
    <col min="1558" max="1558" width="21.7109375" style="59" customWidth="1"/>
    <col min="1559" max="1792" width="9.140625" style="59"/>
    <col min="1793" max="1793" width="13.5703125" style="59" customWidth="1"/>
    <col min="1794" max="1794" width="11" style="59" customWidth="1"/>
    <col min="1795" max="1795" width="3.28515625" style="59" customWidth="1"/>
    <col min="1796" max="1796" width="9.140625" style="59"/>
    <col min="1797" max="1797" width="2.28515625" style="59" customWidth="1"/>
    <col min="1798" max="1798" width="3.28515625" style="59" customWidth="1"/>
    <col min="1799" max="1799" width="5" style="59" customWidth="1"/>
    <col min="1800" max="1800" width="4.42578125" style="59" customWidth="1"/>
    <col min="1801" max="1801" width="5" style="59" customWidth="1"/>
    <col min="1802" max="1804" width="3.28515625" style="59" customWidth="1"/>
    <col min="1805" max="1805" width="5" style="59" customWidth="1"/>
    <col min="1806" max="1806" width="3.28515625" style="59" customWidth="1"/>
    <col min="1807" max="1807" width="5" style="59" customWidth="1"/>
    <col min="1808" max="1809" width="3.28515625" style="59" customWidth="1"/>
    <col min="1810" max="1810" width="2.28515625" style="59" customWidth="1"/>
    <col min="1811" max="1811" width="7.42578125" style="59" customWidth="1"/>
    <col min="1812" max="1813" width="9.140625" style="59"/>
    <col min="1814" max="1814" width="21.7109375" style="59" customWidth="1"/>
    <col min="1815" max="2048" width="9.140625" style="59"/>
    <col min="2049" max="2049" width="13.5703125" style="59" customWidth="1"/>
    <col min="2050" max="2050" width="11" style="59" customWidth="1"/>
    <col min="2051" max="2051" width="3.28515625" style="59" customWidth="1"/>
    <col min="2052" max="2052" width="9.140625" style="59"/>
    <col min="2053" max="2053" width="2.28515625" style="59" customWidth="1"/>
    <col min="2054" max="2054" width="3.28515625" style="59" customWidth="1"/>
    <col min="2055" max="2055" width="5" style="59" customWidth="1"/>
    <col min="2056" max="2056" width="4.42578125" style="59" customWidth="1"/>
    <col min="2057" max="2057" width="5" style="59" customWidth="1"/>
    <col min="2058" max="2060" width="3.28515625" style="59" customWidth="1"/>
    <col min="2061" max="2061" width="5" style="59" customWidth="1"/>
    <col min="2062" max="2062" width="3.28515625" style="59" customWidth="1"/>
    <col min="2063" max="2063" width="5" style="59" customWidth="1"/>
    <col min="2064" max="2065" width="3.28515625" style="59" customWidth="1"/>
    <col min="2066" max="2066" width="2.28515625" style="59" customWidth="1"/>
    <col min="2067" max="2067" width="7.42578125" style="59" customWidth="1"/>
    <col min="2068" max="2069" width="9.140625" style="59"/>
    <col min="2070" max="2070" width="21.7109375" style="59" customWidth="1"/>
    <col min="2071" max="2304" width="9.140625" style="59"/>
    <col min="2305" max="2305" width="13.5703125" style="59" customWidth="1"/>
    <col min="2306" max="2306" width="11" style="59" customWidth="1"/>
    <col min="2307" max="2307" width="3.28515625" style="59" customWidth="1"/>
    <col min="2308" max="2308" width="9.140625" style="59"/>
    <col min="2309" max="2309" width="2.28515625" style="59" customWidth="1"/>
    <col min="2310" max="2310" width="3.28515625" style="59" customWidth="1"/>
    <col min="2311" max="2311" width="5" style="59" customWidth="1"/>
    <col min="2312" max="2312" width="4.42578125" style="59" customWidth="1"/>
    <col min="2313" max="2313" width="5" style="59" customWidth="1"/>
    <col min="2314" max="2316" width="3.28515625" style="59" customWidth="1"/>
    <col min="2317" max="2317" width="5" style="59" customWidth="1"/>
    <col min="2318" max="2318" width="3.28515625" style="59" customWidth="1"/>
    <col min="2319" max="2319" width="5" style="59" customWidth="1"/>
    <col min="2320" max="2321" width="3.28515625" style="59" customWidth="1"/>
    <col min="2322" max="2322" width="2.28515625" style="59" customWidth="1"/>
    <col min="2323" max="2323" width="7.42578125" style="59" customWidth="1"/>
    <col min="2324" max="2325" width="9.140625" style="59"/>
    <col min="2326" max="2326" width="21.7109375" style="59" customWidth="1"/>
    <col min="2327" max="2560" width="9.140625" style="59"/>
    <col min="2561" max="2561" width="13.5703125" style="59" customWidth="1"/>
    <col min="2562" max="2562" width="11" style="59" customWidth="1"/>
    <col min="2563" max="2563" width="3.28515625" style="59" customWidth="1"/>
    <col min="2564" max="2564" width="9.140625" style="59"/>
    <col min="2565" max="2565" width="2.28515625" style="59" customWidth="1"/>
    <col min="2566" max="2566" width="3.28515625" style="59" customWidth="1"/>
    <col min="2567" max="2567" width="5" style="59" customWidth="1"/>
    <col min="2568" max="2568" width="4.42578125" style="59" customWidth="1"/>
    <col min="2569" max="2569" width="5" style="59" customWidth="1"/>
    <col min="2570" max="2572" width="3.28515625" style="59" customWidth="1"/>
    <col min="2573" max="2573" width="5" style="59" customWidth="1"/>
    <col min="2574" max="2574" width="3.28515625" style="59" customWidth="1"/>
    <col min="2575" max="2575" width="5" style="59" customWidth="1"/>
    <col min="2576" max="2577" width="3.28515625" style="59" customWidth="1"/>
    <col min="2578" max="2578" width="2.28515625" style="59" customWidth="1"/>
    <col min="2579" max="2579" width="7.42578125" style="59" customWidth="1"/>
    <col min="2580" max="2581" width="9.140625" style="59"/>
    <col min="2582" max="2582" width="21.7109375" style="59" customWidth="1"/>
    <col min="2583" max="2816" width="9.140625" style="59"/>
    <col min="2817" max="2817" width="13.5703125" style="59" customWidth="1"/>
    <col min="2818" max="2818" width="11" style="59" customWidth="1"/>
    <col min="2819" max="2819" width="3.28515625" style="59" customWidth="1"/>
    <col min="2820" max="2820" width="9.140625" style="59"/>
    <col min="2821" max="2821" width="2.28515625" style="59" customWidth="1"/>
    <col min="2822" max="2822" width="3.28515625" style="59" customWidth="1"/>
    <col min="2823" max="2823" width="5" style="59" customWidth="1"/>
    <col min="2824" max="2824" width="4.42578125" style="59" customWidth="1"/>
    <col min="2825" max="2825" width="5" style="59" customWidth="1"/>
    <col min="2826" max="2828" width="3.28515625" style="59" customWidth="1"/>
    <col min="2829" max="2829" width="5" style="59" customWidth="1"/>
    <col min="2830" max="2830" width="3.28515625" style="59" customWidth="1"/>
    <col min="2831" max="2831" width="5" style="59" customWidth="1"/>
    <col min="2832" max="2833" width="3.28515625" style="59" customWidth="1"/>
    <col min="2834" max="2834" width="2.28515625" style="59" customWidth="1"/>
    <col min="2835" max="2835" width="7.42578125" style="59" customWidth="1"/>
    <col min="2836" max="2837" width="9.140625" style="59"/>
    <col min="2838" max="2838" width="21.7109375" style="59" customWidth="1"/>
    <col min="2839" max="3072" width="9.140625" style="59"/>
    <col min="3073" max="3073" width="13.5703125" style="59" customWidth="1"/>
    <col min="3074" max="3074" width="11" style="59" customWidth="1"/>
    <col min="3075" max="3075" width="3.28515625" style="59" customWidth="1"/>
    <col min="3076" max="3076" width="9.140625" style="59"/>
    <col min="3077" max="3077" width="2.28515625" style="59" customWidth="1"/>
    <col min="3078" max="3078" width="3.28515625" style="59" customWidth="1"/>
    <col min="3079" max="3079" width="5" style="59" customWidth="1"/>
    <col min="3080" max="3080" width="4.42578125" style="59" customWidth="1"/>
    <col min="3081" max="3081" width="5" style="59" customWidth="1"/>
    <col min="3082" max="3084" width="3.28515625" style="59" customWidth="1"/>
    <col min="3085" max="3085" width="5" style="59" customWidth="1"/>
    <col min="3086" max="3086" width="3.28515625" style="59" customWidth="1"/>
    <col min="3087" max="3087" width="5" style="59" customWidth="1"/>
    <col min="3088" max="3089" width="3.28515625" style="59" customWidth="1"/>
    <col min="3090" max="3090" width="2.28515625" style="59" customWidth="1"/>
    <col min="3091" max="3091" width="7.42578125" style="59" customWidth="1"/>
    <col min="3092" max="3093" width="9.140625" style="59"/>
    <col min="3094" max="3094" width="21.7109375" style="59" customWidth="1"/>
    <col min="3095" max="3328" width="9.140625" style="59"/>
    <col min="3329" max="3329" width="13.5703125" style="59" customWidth="1"/>
    <col min="3330" max="3330" width="11" style="59" customWidth="1"/>
    <col min="3331" max="3331" width="3.28515625" style="59" customWidth="1"/>
    <col min="3332" max="3332" width="9.140625" style="59"/>
    <col min="3333" max="3333" width="2.28515625" style="59" customWidth="1"/>
    <col min="3334" max="3334" width="3.28515625" style="59" customWidth="1"/>
    <col min="3335" max="3335" width="5" style="59" customWidth="1"/>
    <col min="3336" max="3336" width="4.42578125" style="59" customWidth="1"/>
    <col min="3337" max="3337" width="5" style="59" customWidth="1"/>
    <col min="3338" max="3340" width="3.28515625" style="59" customWidth="1"/>
    <col min="3341" max="3341" width="5" style="59" customWidth="1"/>
    <col min="3342" max="3342" width="3.28515625" style="59" customWidth="1"/>
    <col min="3343" max="3343" width="5" style="59" customWidth="1"/>
    <col min="3344" max="3345" width="3.28515625" style="59" customWidth="1"/>
    <col min="3346" max="3346" width="2.28515625" style="59" customWidth="1"/>
    <col min="3347" max="3347" width="7.42578125" style="59" customWidth="1"/>
    <col min="3348" max="3349" width="9.140625" style="59"/>
    <col min="3350" max="3350" width="21.7109375" style="59" customWidth="1"/>
    <col min="3351" max="3584" width="9.140625" style="59"/>
    <col min="3585" max="3585" width="13.5703125" style="59" customWidth="1"/>
    <col min="3586" max="3586" width="11" style="59" customWidth="1"/>
    <col min="3587" max="3587" width="3.28515625" style="59" customWidth="1"/>
    <col min="3588" max="3588" width="9.140625" style="59"/>
    <col min="3589" max="3589" width="2.28515625" style="59" customWidth="1"/>
    <col min="3590" max="3590" width="3.28515625" style="59" customWidth="1"/>
    <col min="3591" max="3591" width="5" style="59" customWidth="1"/>
    <col min="3592" max="3592" width="4.42578125" style="59" customWidth="1"/>
    <col min="3593" max="3593" width="5" style="59" customWidth="1"/>
    <col min="3594" max="3596" width="3.28515625" style="59" customWidth="1"/>
    <col min="3597" max="3597" width="5" style="59" customWidth="1"/>
    <col min="3598" max="3598" width="3.28515625" style="59" customWidth="1"/>
    <col min="3599" max="3599" width="5" style="59" customWidth="1"/>
    <col min="3600" max="3601" width="3.28515625" style="59" customWidth="1"/>
    <col min="3602" max="3602" width="2.28515625" style="59" customWidth="1"/>
    <col min="3603" max="3603" width="7.42578125" style="59" customWidth="1"/>
    <col min="3604" max="3605" width="9.140625" style="59"/>
    <col min="3606" max="3606" width="21.7109375" style="59" customWidth="1"/>
    <col min="3607" max="3840" width="9.140625" style="59"/>
    <col min="3841" max="3841" width="13.5703125" style="59" customWidth="1"/>
    <col min="3842" max="3842" width="11" style="59" customWidth="1"/>
    <col min="3843" max="3843" width="3.28515625" style="59" customWidth="1"/>
    <col min="3844" max="3844" width="9.140625" style="59"/>
    <col min="3845" max="3845" width="2.28515625" style="59" customWidth="1"/>
    <col min="3846" max="3846" width="3.28515625" style="59" customWidth="1"/>
    <col min="3847" max="3847" width="5" style="59" customWidth="1"/>
    <col min="3848" max="3848" width="4.42578125" style="59" customWidth="1"/>
    <col min="3849" max="3849" width="5" style="59" customWidth="1"/>
    <col min="3850" max="3852" width="3.28515625" style="59" customWidth="1"/>
    <col min="3853" max="3853" width="5" style="59" customWidth="1"/>
    <col min="3854" max="3854" width="3.28515625" style="59" customWidth="1"/>
    <col min="3855" max="3855" width="5" style="59" customWidth="1"/>
    <col min="3856" max="3857" width="3.28515625" style="59" customWidth="1"/>
    <col min="3858" max="3858" width="2.28515625" style="59" customWidth="1"/>
    <col min="3859" max="3859" width="7.42578125" style="59" customWidth="1"/>
    <col min="3860" max="3861" width="9.140625" style="59"/>
    <col min="3862" max="3862" width="21.7109375" style="59" customWidth="1"/>
    <col min="3863" max="4096" width="9.140625" style="59"/>
    <col min="4097" max="4097" width="13.5703125" style="59" customWidth="1"/>
    <col min="4098" max="4098" width="11" style="59" customWidth="1"/>
    <col min="4099" max="4099" width="3.28515625" style="59" customWidth="1"/>
    <col min="4100" max="4100" width="9.140625" style="59"/>
    <col min="4101" max="4101" width="2.28515625" style="59" customWidth="1"/>
    <col min="4102" max="4102" width="3.28515625" style="59" customWidth="1"/>
    <col min="4103" max="4103" width="5" style="59" customWidth="1"/>
    <col min="4104" max="4104" width="4.42578125" style="59" customWidth="1"/>
    <col min="4105" max="4105" width="5" style="59" customWidth="1"/>
    <col min="4106" max="4108" width="3.28515625" style="59" customWidth="1"/>
    <col min="4109" max="4109" width="5" style="59" customWidth="1"/>
    <col min="4110" max="4110" width="3.28515625" style="59" customWidth="1"/>
    <col min="4111" max="4111" width="5" style="59" customWidth="1"/>
    <col min="4112" max="4113" width="3.28515625" style="59" customWidth="1"/>
    <col min="4114" max="4114" width="2.28515625" style="59" customWidth="1"/>
    <col min="4115" max="4115" width="7.42578125" style="59" customWidth="1"/>
    <col min="4116" max="4117" width="9.140625" style="59"/>
    <col min="4118" max="4118" width="21.7109375" style="59" customWidth="1"/>
    <col min="4119" max="4352" width="9.140625" style="59"/>
    <col min="4353" max="4353" width="13.5703125" style="59" customWidth="1"/>
    <col min="4354" max="4354" width="11" style="59" customWidth="1"/>
    <col min="4355" max="4355" width="3.28515625" style="59" customWidth="1"/>
    <col min="4356" max="4356" width="9.140625" style="59"/>
    <col min="4357" max="4357" width="2.28515625" style="59" customWidth="1"/>
    <col min="4358" max="4358" width="3.28515625" style="59" customWidth="1"/>
    <col min="4359" max="4359" width="5" style="59" customWidth="1"/>
    <col min="4360" max="4360" width="4.42578125" style="59" customWidth="1"/>
    <col min="4361" max="4361" width="5" style="59" customWidth="1"/>
    <col min="4362" max="4364" width="3.28515625" style="59" customWidth="1"/>
    <col min="4365" max="4365" width="5" style="59" customWidth="1"/>
    <col min="4366" max="4366" width="3.28515625" style="59" customWidth="1"/>
    <col min="4367" max="4367" width="5" style="59" customWidth="1"/>
    <col min="4368" max="4369" width="3.28515625" style="59" customWidth="1"/>
    <col min="4370" max="4370" width="2.28515625" style="59" customWidth="1"/>
    <col min="4371" max="4371" width="7.42578125" style="59" customWidth="1"/>
    <col min="4372" max="4373" width="9.140625" style="59"/>
    <col min="4374" max="4374" width="21.7109375" style="59" customWidth="1"/>
    <col min="4375" max="4608" width="9.140625" style="59"/>
    <col min="4609" max="4609" width="13.5703125" style="59" customWidth="1"/>
    <col min="4610" max="4610" width="11" style="59" customWidth="1"/>
    <col min="4611" max="4611" width="3.28515625" style="59" customWidth="1"/>
    <col min="4612" max="4612" width="9.140625" style="59"/>
    <col min="4613" max="4613" width="2.28515625" style="59" customWidth="1"/>
    <col min="4614" max="4614" width="3.28515625" style="59" customWidth="1"/>
    <col min="4615" max="4615" width="5" style="59" customWidth="1"/>
    <col min="4616" max="4616" width="4.42578125" style="59" customWidth="1"/>
    <col min="4617" max="4617" width="5" style="59" customWidth="1"/>
    <col min="4618" max="4620" width="3.28515625" style="59" customWidth="1"/>
    <col min="4621" max="4621" width="5" style="59" customWidth="1"/>
    <col min="4622" max="4622" width="3.28515625" style="59" customWidth="1"/>
    <col min="4623" max="4623" width="5" style="59" customWidth="1"/>
    <col min="4624" max="4625" width="3.28515625" style="59" customWidth="1"/>
    <col min="4626" max="4626" width="2.28515625" style="59" customWidth="1"/>
    <col min="4627" max="4627" width="7.42578125" style="59" customWidth="1"/>
    <col min="4628" max="4629" width="9.140625" style="59"/>
    <col min="4630" max="4630" width="21.7109375" style="59" customWidth="1"/>
    <col min="4631" max="4864" width="9.140625" style="59"/>
    <col min="4865" max="4865" width="13.5703125" style="59" customWidth="1"/>
    <col min="4866" max="4866" width="11" style="59" customWidth="1"/>
    <col min="4867" max="4867" width="3.28515625" style="59" customWidth="1"/>
    <col min="4868" max="4868" width="9.140625" style="59"/>
    <col min="4869" max="4869" width="2.28515625" style="59" customWidth="1"/>
    <col min="4870" max="4870" width="3.28515625" style="59" customWidth="1"/>
    <col min="4871" max="4871" width="5" style="59" customWidth="1"/>
    <col min="4872" max="4872" width="4.42578125" style="59" customWidth="1"/>
    <col min="4873" max="4873" width="5" style="59" customWidth="1"/>
    <col min="4874" max="4876" width="3.28515625" style="59" customWidth="1"/>
    <col min="4877" max="4877" width="5" style="59" customWidth="1"/>
    <col min="4878" max="4878" width="3.28515625" style="59" customWidth="1"/>
    <col min="4879" max="4879" width="5" style="59" customWidth="1"/>
    <col min="4880" max="4881" width="3.28515625" style="59" customWidth="1"/>
    <col min="4882" max="4882" width="2.28515625" style="59" customWidth="1"/>
    <col min="4883" max="4883" width="7.42578125" style="59" customWidth="1"/>
    <col min="4884" max="4885" width="9.140625" style="59"/>
    <col min="4886" max="4886" width="21.7109375" style="59" customWidth="1"/>
    <col min="4887" max="5120" width="9.140625" style="59"/>
    <col min="5121" max="5121" width="13.5703125" style="59" customWidth="1"/>
    <col min="5122" max="5122" width="11" style="59" customWidth="1"/>
    <col min="5123" max="5123" width="3.28515625" style="59" customWidth="1"/>
    <col min="5124" max="5124" width="9.140625" style="59"/>
    <col min="5125" max="5125" width="2.28515625" style="59" customWidth="1"/>
    <col min="5126" max="5126" width="3.28515625" style="59" customWidth="1"/>
    <col min="5127" max="5127" width="5" style="59" customWidth="1"/>
    <col min="5128" max="5128" width="4.42578125" style="59" customWidth="1"/>
    <col min="5129" max="5129" width="5" style="59" customWidth="1"/>
    <col min="5130" max="5132" width="3.28515625" style="59" customWidth="1"/>
    <col min="5133" max="5133" width="5" style="59" customWidth="1"/>
    <col min="5134" max="5134" width="3.28515625" style="59" customWidth="1"/>
    <col min="5135" max="5135" width="5" style="59" customWidth="1"/>
    <col min="5136" max="5137" width="3.28515625" style="59" customWidth="1"/>
    <col min="5138" max="5138" width="2.28515625" style="59" customWidth="1"/>
    <col min="5139" max="5139" width="7.42578125" style="59" customWidth="1"/>
    <col min="5140" max="5141" width="9.140625" style="59"/>
    <col min="5142" max="5142" width="21.7109375" style="59" customWidth="1"/>
    <col min="5143" max="5376" width="9.140625" style="59"/>
    <col min="5377" max="5377" width="13.5703125" style="59" customWidth="1"/>
    <col min="5378" max="5378" width="11" style="59" customWidth="1"/>
    <col min="5379" max="5379" width="3.28515625" style="59" customWidth="1"/>
    <col min="5380" max="5380" width="9.140625" style="59"/>
    <col min="5381" max="5381" width="2.28515625" style="59" customWidth="1"/>
    <col min="5382" max="5382" width="3.28515625" style="59" customWidth="1"/>
    <col min="5383" max="5383" width="5" style="59" customWidth="1"/>
    <col min="5384" max="5384" width="4.42578125" style="59" customWidth="1"/>
    <col min="5385" max="5385" width="5" style="59" customWidth="1"/>
    <col min="5386" max="5388" width="3.28515625" style="59" customWidth="1"/>
    <col min="5389" max="5389" width="5" style="59" customWidth="1"/>
    <col min="5390" max="5390" width="3.28515625" style="59" customWidth="1"/>
    <col min="5391" max="5391" width="5" style="59" customWidth="1"/>
    <col min="5392" max="5393" width="3.28515625" style="59" customWidth="1"/>
    <col min="5394" max="5394" width="2.28515625" style="59" customWidth="1"/>
    <col min="5395" max="5395" width="7.42578125" style="59" customWidth="1"/>
    <col min="5396" max="5397" width="9.140625" style="59"/>
    <col min="5398" max="5398" width="21.7109375" style="59" customWidth="1"/>
    <col min="5399" max="5632" width="9.140625" style="59"/>
    <col min="5633" max="5633" width="13.5703125" style="59" customWidth="1"/>
    <col min="5634" max="5634" width="11" style="59" customWidth="1"/>
    <col min="5635" max="5635" width="3.28515625" style="59" customWidth="1"/>
    <col min="5636" max="5636" width="9.140625" style="59"/>
    <col min="5637" max="5637" width="2.28515625" style="59" customWidth="1"/>
    <col min="5638" max="5638" width="3.28515625" style="59" customWidth="1"/>
    <col min="5639" max="5639" width="5" style="59" customWidth="1"/>
    <col min="5640" max="5640" width="4.42578125" style="59" customWidth="1"/>
    <col min="5641" max="5641" width="5" style="59" customWidth="1"/>
    <col min="5642" max="5644" width="3.28515625" style="59" customWidth="1"/>
    <col min="5645" max="5645" width="5" style="59" customWidth="1"/>
    <col min="5646" max="5646" width="3.28515625" style="59" customWidth="1"/>
    <col min="5647" max="5647" width="5" style="59" customWidth="1"/>
    <col min="5648" max="5649" width="3.28515625" style="59" customWidth="1"/>
    <col min="5650" max="5650" width="2.28515625" style="59" customWidth="1"/>
    <col min="5651" max="5651" width="7.42578125" style="59" customWidth="1"/>
    <col min="5652" max="5653" width="9.140625" style="59"/>
    <col min="5654" max="5654" width="21.7109375" style="59" customWidth="1"/>
    <col min="5655" max="5888" width="9.140625" style="59"/>
    <col min="5889" max="5889" width="13.5703125" style="59" customWidth="1"/>
    <col min="5890" max="5890" width="11" style="59" customWidth="1"/>
    <col min="5891" max="5891" width="3.28515625" style="59" customWidth="1"/>
    <col min="5892" max="5892" width="9.140625" style="59"/>
    <col min="5893" max="5893" width="2.28515625" style="59" customWidth="1"/>
    <col min="5894" max="5894" width="3.28515625" style="59" customWidth="1"/>
    <col min="5895" max="5895" width="5" style="59" customWidth="1"/>
    <col min="5896" max="5896" width="4.42578125" style="59" customWidth="1"/>
    <col min="5897" max="5897" width="5" style="59" customWidth="1"/>
    <col min="5898" max="5900" width="3.28515625" style="59" customWidth="1"/>
    <col min="5901" max="5901" width="5" style="59" customWidth="1"/>
    <col min="5902" max="5902" width="3.28515625" style="59" customWidth="1"/>
    <col min="5903" max="5903" width="5" style="59" customWidth="1"/>
    <col min="5904" max="5905" width="3.28515625" style="59" customWidth="1"/>
    <col min="5906" max="5906" width="2.28515625" style="59" customWidth="1"/>
    <col min="5907" max="5907" width="7.42578125" style="59" customWidth="1"/>
    <col min="5908" max="5909" width="9.140625" style="59"/>
    <col min="5910" max="5910" width="21.7109375" style="59" customWidth="1"/>
    <col min="5911" max="6144" width="9.140625" style="59"/>
    <col min="6145" max="6145" width="13.5703125" style="59" customWidth="1"/>
    <col min="6146" max="6146" width="11" style="59" customWidth="1"/>
    <col min="6147" max="6147" width="3.28515625" style="59" customWidth="1"/>
    <col min="6148" max="6148" width="9.140625" style="59"/>
    <col min="6149" max="6149" width="2.28515625" style="59" customWidth="1"/>
    <col min="6150" max="6150" width="3.28515625" style="59" customWidth="1"/>
    <col min="6151" max="6151" width="5" style="59" customWidth="1"/>
    <col min="6152" max="6152" width="4.42578125" style="59" customWidth="1"/>
    <col min="6153" max="6153" width="5" style="59" customWidth="1"/>
    <col min="6154" max="6156" width="3.28515625" style="59" customWidth="1"/>
    <col min="6157" max="6157" width="5" style="59" customWidth="1"/>
    <col min="6158" max="6158" width="3.28515625" style="59" customWidth="1"/>
    <col min="6159" max="6159" width="5" style="59" customWidth="1"/>
    <col min="6160" max="6161" width="3.28515625" style="59" customWidth="1"/>
    <col min="6162" max="6162" width="2.28515625" style="59" customWidth="1"/>
    <col min="6163" max="6163" width="7.42578125" style="59" customWidth="1"/>
    <col min="6164" max="6165" width="9.140625" style="59"/>
    <col min="6166" max="6166" width="21.7109375" style="59" customWidth="1"/>
    <col min="6167" max="6400" width="9.140625" style="59"/>
    <col min="6401" max="6401" width="13.5703125" style="59" customWidth="1"/>
    <col min="6402" max="6402" width="11" style="59" customWidth="1"/>
    <col min="6403" max="6403" width="3.28515625" style="59" customWidth="1"/>
    <col min="6404" max="6404" width="9.140625" style="59"/>
    <col min="6405" max="6405" width="2.28515625" style="59" customWidth="1"/>
    <col min="6406" max="6406" width="3.28515625" style="59" customWidth="1"/>
    <col min="6407" max="6407" width="5" style="59" customWidth="1"/>
    <col min="6408" max="6408" width="4.42578125" style="59" customWidth="1"/>
    <col min="6409" max="6409" width="5" style="59" customWidth="1"/>
    <col min="6410" max="6412" width="3.28515625" style="59" customWidth="1"/>
    <col min="6413" max="6413" width="5" style="59" customWidth="1"/>
    <col min="6414" max="6414" width="3.28515625" style="59" customWidth="1"/>
    <col min="6415" max="6415" width="5" style="59" customWidth="1"/>
    <col min="6416" max="6417" width="3.28515625" style="59" customWidth="1"/>
    <col min="6418" max="6418" width="2.28515625" style="59" customWidth="1"/>
    <col min="6419" max="6419" width="7.42578125" style="59" customWidth="1"/>
    <col min="6420" max="6421" width="9.140625" style="59"/>
    <col min="6422" max="6422" width="21.7109375" style="59" customWidth="1"/>
    <col min="6423" max="6656" width="9.140625" style="59"/>
    <col min="6657" max="6657" width="13.5703125" style="59" customWidth="1"/>
    <col min="6658" max="6658" width="11" style="59" customWidth="1"/>
    <col min="6659" max="6659" width="3.28515625" style="59" customWidth="1"/>
    <col min="6660" max="6660" width="9.140625" style="59"/>
    <col min="6661" max="6661" width="2.28515625" style="59" customWidth="1"/>
    <col min="6662" max="6662" width="3.28515625" style="59" customWidth="1"/>
    <col min="6663" max="6663" width="5" style="59" customWidth="1"/>
    <col min="6664" max="6664" width="4.42578125" style="59" customWidth="1"/>
    <col min="6665" max="6665" width="5" style="59" customWidth="1"/>
    <col min="6666" max="6668" width="3.28515625" style="59" customWidth="1"/>
    <col min="6669" max="6669" width="5" style="59" customWidth="1"/>
    <col min="6670" max="6670" width="3.28515625" style="59" customWidth="1"/>
    <col min="6671" max="6671" width="5" style="59" customWidth="1"/>
    <col min="6672" max="6673" width="3.28515625" style="59" customWidth="1"/>
    <col min="6674" max="6674" width="2.28515625" style="59" customWidth="1"/>
    <col min="6675" max="6675" width="7.42578125" style="59" customWidth="1"/>
    <col min="6676" max="6677" width="9.140625" style="59"/>
    <col min="6678" max="6678" width="21.7109375" style="59" customWidth="1"/>
    <col min="6679" max="6912" width="9.140625" style="59"/>
    <col min="6913" max="6913" width="13.5703125" style="59" customWidth="1"/>
    <col min="6914" max="6914" width="11" style="59" customWidth="1"/>
    <col min="6915" max="6915" width="3.28515625" style="59" customWidth="1"/>
    <col min="6916" max="6916" width="9.140625" style="59"/>
    <col min="6917" max="6917" width="2.28515625" style="59" customWidth="1"/>
    <col min="6918" max="6918" width="3.28515625" style="59" customWidth="1"/>
    <col min="6919" max="6919" width="5" style="59" customWidth="1"/>
    <col min="6920" max="6920" width="4.42578125" style="59" customWidth="1"/>
    <col min="6921" max="6921" width="5" style="59" customWidth="1"/>
    <col min="6922" max="6924" width="3.28515625" style="59" customWidth="1"/>
    <col min="6925" max="6925" width="5" style="59" customWidth="1"/>
    <col min="6926" max="6926" width="3.28515625" style="59" customWidth="1"/>
    <col min="6927" max="6927" width="5" style="59" customWidth="1"/>
    <col min="6928" max="6929" width="3.28515625" style="59" customWidth="1"/>
    <col min="6930" max="6930" width="2.28515625" style="59" customWidth="1"/>
    <col min="6931" max="6931" width="7.42578125" style="59" customWidth="1"/>
    <col min="6932" max="6933" width="9.140625" style="59"/>
    <col min="6934" max="6934" width="21.7109375" style="59" customWidth="1"/>
    <col min="6935" max="7168" width="9.140625" style="59"/>
    <col min="7169" max="7169" width="13.5703125" style="59" customWidth="1"/>
    <col min="7170" max="7170" width="11" style="59" customWidth="1"/>
    <col min="7171" max="7171" width="3.28515625" style="59" customWidth="1"/>
    <col min="7172" max="7172" width="9.140625" style="59"/>
    <col min="7173" max="7173" width="2.28515625" style="59" customWidth="1"/>
    <col min="7174" max="7174" width="3.28515625" style="59" customWidth="1"/>
    <col min="7175" max="7175" width="5" style="59" customWidth="1"/>
    <col min="7176" max="7176" width="4.42578125" style="59" customWidth="1"/>
    <col min="7177" max="7177" width="5" style="59" customWidth="1"/>
    <col min="7178" max="7180" width="3.28515625" style="59" customWidth="1"/>
    <col min="7181" max="7181" width="5" style="59" customWidth="1"/>
    <col min="7182" max="7182" width="3.28515625" style="59" customWidth="1"/>
    <col min="7183" max="7183" width="5" style="59" customWidth="1"/>
    <col min="7184" max="7185" width="3.28515625" style="59" customWidth="1"/>
    <col min="7186" max="7186" width="2.28515625" style="59" customWidth="1"/>
    <col min="7187" max="7187" width="7.42578125" style="59" customWidth="1"/>
    <col min="7188" max="7189" width="9.140625" style="59"/>
    <col min="7190" max="7190" width="21.7109375" style="59" customWidth="1"/>
    <col min="7191" max="7424" width="9.140625" style="59"/>
    <col min="7425" max="7425" width="13.5703125" style="59" customWidth="1"/>
    <col min="7426" max="7426" width="11" style="59" customWidth="1"/>
    <col min="7427" max="7427" width="3.28515625" style="59" customWidth="1"/>
    <col min="7428" max="7428" width="9.140625" style="59"/>
    <col min="7429" max="7429" width="2.28515625" style="59" customWidth="1"/>
    <col min="7430" max="7430" width="3.28515625" style="59" customWidth="1"/>
    <col min="7431" max="7431" width="5" style="59" customWidth="1"/>
    <col min="7432" max="7432" width="4.42578125" style="59" customWidth="1"/>
    <col min="7433" max="7433" width="5" style="59" customWidth="1"/>
    <col min="7434" max="7436" width="3.28515625" style="59" customWidth="1"/>
    <col min="7437" max="7437" width="5" style="59" customWidth="1"/>
    <col min="7438" max="7438" width="3.28515625" style="59" customWidth="1"/>
    <col min="7439" max="7439" width="5" style="59" customWidth="1"/>
    <col min="7440" max="7441" width="3.28515625" style="59" customWidth="1"/>
    <col min="7442" max="7442" width="2.28515625" style="59" customWidth="1"/>
    <col min="7443" max="7443" width="7.42578125" style="59" customWidth="1"/>
    <col min="7444" max="7445" width="9.140625" style="59"/>
    <col min="7446" max="7446" width="21.7109375" style="59" customWidth="1"/>
    <col min="7447" max="7680" width="9.140625" style="59"/>
    <col min="7681" max="7681" width="13.5703125" style="59" customWidth="1"/>
    <col min="7682" max="7682" width="11" style="59" customWidth="1"/>
    <col min="7683" max="7683" width="3.28515625" style="59" customWidth="1"/>
    <col min="7684" max="7684" width="9.140625" style="59"/>
    <col min="7685" max="7685" width="2.28515625" style="59" customWidth="1"/>
    <col min="7686" max="7686" width="3.28515625" style="59" customWidth="1"/>
    <col min="7687" max="7687" width="5" style="59" customWidth="1"/>
    <col min="7688" max="7688" width="4.42578125" style="59" customWidth="1"/>
    <col min="7689" max="7689" width="5" style="59" customWidth="1"/>
    <col min="7690" max="7692" width="3.28515625" style="59" customWidth="1"/>
    <col min="7693" max="7693" width="5" style="59" customWidth="1"/>
    <col min="7694" max="7694" width="3.28515625" style="59" customWidth="1"/>
    <col min="7695" max="7695" width="5" style="59" customWidth="1"/>
    <col min="7696" max="7697" width="3.28515625" style="59" customWidth="1"/>
    <col min="7698" max="7698" width="2.28515625" style="59" customWidth="1"/>
    <col min="7699" max="7699" width="7.42578125" style="59" customWidth="1"/>
    <col min="7700" max="7701" width="9.140625" style="59"/>
    <col min="7702" max="7702" width="21.7109375" style="59" customWidth="1"/>
    <col min="7703" max="7936" width="9.140625" style="59"/>
    <col min="7937" max="7937" width="13.5703125" style="59" customWidth="1"/>
    <col min="7938" max="7938" width="11" style="59" customWidth="1"/>
    <col min="7939" max="7939" width="3.28515625" style="59" customWidth="1"/>
    <col min="7940" max="7940" width="9.140625" style="59"/>
    <col min="7941" max="7941" width="2.28515625" style="59" customWidth="1"/>
    <col min="7942" max="7942" width="3.28515625" style="59" customWidth="1"/>
    <col min="7943" max="7943" width="5" style="59" customWidth="1"/>
    <col min="7944" max="7944" width="4.42578125" style="59" customWidth="1"/>
    <col min="7945" max="7945" width="5" style="59" customWidth="1"/>
    <col min="7946" max="7948" width="3.28515625" style="59" customWidth="1"/>
    <col min="7949" max="7949" width="5" style="59" customWidth="1"/>
    <col min="7950" max="7950" width="3.28515625" style="59" customWidth="1"/>
    <col min="7951" max="7951" width="5" style="59" customWidth="1"/>
    <col min="7952" max="7953" width="3.28515625" style="59" customWidth="1"/>
    <col min="7954" max="7954" width="2.28515625" style="59" customWidth="1"/>
    <col min="7955" max="7955" width="7.42578125" style="59" customWidth="1"/>
    <col min="7956" max="7957" width="9.140625" style="59"/>
    <col min="7958" max="7958" width="21.7109375" style="59" customWidth="1"/>
    <col min="7959" max="8192" width="9.140625" style="59"/>
    <col min="8193" max="8193" width="13.5703125" style="59" customWidth="1"/>
    <col min="8194" max="8194" width="11" style="59" customWidth="1"/>
    <col min="8195" max="8195" width="3.28515625" style="59" customWidth="1"/>
    <col min="8196" max="8196" width="9.140625" style="59"/>
    <col min="8197" max="8197" width="2.28515625" style="59" customWidth="1"/>
    <col min="8198" max="8198" width="3.28515625" style="59" customWidth="1"/>
    <col min="8199" max="8199" width="5" style="59" customWidth="1"/>
    <col min="8200" max="8200" width="4.42578125" style="59" customWidth="1"/>
    <col min="8201" max="8201" width="5" style="59" customWidth="1"/>
    <col min="8202" max="8204" width="3.28515625" style="59" customWidth="1"/>
    <col min="8205" max="8205" width="5" style="59" customWidth="1"/>
    <col min="8206" max="8206" width="3.28515625" style="59" customWidth="1"/>
    <col min="8207" max="8207" width="5" style="59" customWidth="1"/>
    <col min="8208" max="8209" width="3.28515625" style="59" customWidth="1"/>
    <col min="8210" max="8210" width="2.28515625" style="59" customWidth="1"/>
    <col min="8211" max="8211" width="7.42578125" style="59" customWidth="1"/>
    <col min="8212" max="8213" width="9.140625" style="59"/>
    <col min="8214" max="8214" width="21.7109375" style="59" customWidth="1"/>
    <col min="8215" max="8448" width="9.140625" style="59"/>
    <col min="8449" max="8449" width="13.5703125" style="59" customWidth="1"/>
    <col min="8450" max="8450" width="11" style="59" customWidth="1"/>
    <col min="8451" max="8451" width="3.28515625" style="59" customWidth="1"/>
    <col min="8452" max="8452" width="9.140625" style="59"/>
    <col min="8453" max="8453" width="2.28515625" style="59" customWidth="1"/>
    <col min="8454" max="8454" width="3.28515625" style="59" customWidth="1"/>
    <col min="8455" max="8455" width="5" style="59" customWidth="1"/>
    <col min="8456" max="8456" width="4.42578125" style="59" customWidth="1"/>
    <col min="8457" max="8457" width="5" style="59" customWidth="1"/>
    <col min="8458" max="8460" width="3.28515625" style="59" customWidth="1"/>
    <col min="8461" max="8461" width="5" style="59" customWidth="1"/>
    <col min="8462" max="8462" width="3.28515625" style="59" customWidth="1"/>
    <col min="8463" max="8463" width="5" style="59" customWidth="1"/>
    <col min="8464" max="8465" width="3.28515625" style="59" customWidth="1"/>
    <col min="8466" max="8466" width="2.28515625" style="59" customWidth="1"/>
    <col min="8467" max="8467" width="7.42578125" style="59" customWidth="1"/>
    <col min="8468" max="8469" width="9.140625" style="59"/>
    <col min="8470" max="8470" width="21.7109375" style="59" customWidth="1"/>
    <col min="8471" max="8704" width="9.140625" style="59"/>
    <col min="8705" max="8705" width="13.5703125" style="59" customWidth="1"/>
    <col min="8706" max="8706" width="11" style="59" customWidth="1"/>
    <col min="8707" max="8707" width="3.28515625" style="59" customWidth="1"/>
    <col min="8708" max="8708" width="9.140625" style="59"/>
    <col min="8709" max="8709" width="2.28515625" style="59" customWidth="1"/>
    <col min="8710" max="8710" width="3.28515625" style="59" customWidth="1"/>
    <col min="8711" max="8711" width="5" style="59" customWidth="1"/>
    <col min="8712" max="8712" width="4.42578125" style="59" customWidth="1"/>
    <col min="8713" max="8713" width="5" style="59" customWidth="1"/>
    <col min="8714" max="8716" width="3.28515625" style="59" customWidth="1"/>
    <col min="8717" max="8717" width="5" style="59" customWidth="1"/>
    <col min="8718" max="8718" width="3.28515625" style="59" customWidth="1"/>
    <col min="8719" max="8719" width="5" style="59" customWidth="1"/>
    <col min="8720" max="8721" width="3.28515625" style="59" customWidth="1"/>
    <col min="8722" max="8722" width="2.28515625" style="59" customWidth="1"/>
    <col min="8723" max="8723" width="7.42578125" style="59" customWidth="1"/>
    <col min="8724" max="8725" width="9.140625" style="59"/>
    <col min="8726" max="8726" width="21.7109375" style="59" customWidth="1"/>
    <col min="8727" max="8960" width="9.140625" style="59"/>
    <col min="8961" max="8961" width="13.5703125" style="59" customWidth="1"/>
    <col min="8962" max="8962" width="11" style="59" customWidth="1"/>
    <col min="8963" max="8963" width="3.28515625" style="59" customWidth="1"/>
    <col min="8964" max="8964" width="9.140625" style="59"/>
    <col min="8965" max="8965" width="2.28515625" style="59" customWidth="1"/>
    <col min="8966" max="8966" width="3.28515625" style="59" customWidth="1"/>
    <col min="8967" max="8967" width="5" style="59" customWidth="1"/>
    <col min="8968" max="8968" width="4.42578125" style="59" customWidth="1"/>
    <col min="8969" max="8969" width="5" style="59" customWidth="1"/>
    <col min="8970" max="8972" width="3.28515625" style="59" customWidth="1"/>
    <col min="8973" max="8973" width="5" style="59" customWidth="1"/>
    <col min="8974" max="8974" width="3.28515625" style="59" customWidth="1"/>
    <col min="8975" max="8975" width="5" style="59" customWidth="1"/>
    <col min="8976" max="8977" width="3.28515625" style="59" customWidth="1"/>
    <col min="8978" max="8978" width="2.28515625" style="59" customWidth="1"/>
    <col min="8979" max="8979" width="7.42578125" style="59" customWidth="1"/>
    <col min="8980" max="8981" width="9.140625" style="59"/>
    <col min="8982" max="8982" width="21.7109375" style="59" customWidth="1"/>
    <col min="8983" max="9216" width="9.140625" style="59"/>
    <col min="9217" max="9217" width="13.5703125" style="59" customWidth="1"/>
    <col min="9218" max="9218" width="11" style="59" customWidth="1"/>
    <col min="9219" max="9219" width="3.28515625" style="59" customWidth="1"/>
    <col min="9220" max="9220" width="9.140625" style="59"/>
    <col min="9221" max="9221" width="2.28515625" style="59" customWidth="1"/>
    <col min="9222" max="9222" width="3.28515625" style="59" customWidth="1"/>
    <col min="9223" max="9223" width="5" style="59" customWidth="1"/>
    <col min="9224" max="9224" width="4.42578125" style="59" customWidth="1"/>
    <col min="9225" max="9225" width="5" style="59" customWidth="1"/>
    <col min="9226" max="9228" width="3.28515625" style="59" customWidth="1"/>
    <col min="9229" max="9229" width="5" style="59" customWidth="1"/>
    <col min="9230" max="9230" width="3.28515625" style="59" customWidth="1"/>
    <col min="9231" max="9231" width="5" style="59" customWidth="1"/>
    <col min="9232" max="9233" width="3.28515625" style="59" customWidth="1"/>
    <col min="9234" max="9234" width="2.28515625" style="59" customWidth="1"/>
    <col min="9235" max="9235" width="7.42578125" style="59" customWidth="1"/>
    <col min="9236" max="9237" width="9.140625" style="59"/>
    <col min="9238" max="9238" width="21.7109375" style="59" customWidth="1"/>
    <col min="9239" max="9472" width="9.140625" style="59"/>
    <col min="9473" max="9473" width="13.5703125" style="59" customWidth="1"/>
    <col min="9474" max="9474" width="11" style="59" customWidth="1"/>
    <col min="9475" max="9475" width="3.28515625" style="59" customWidth="1"/>
    <col min="9476" max="9476" width="9.140625" style="59"/>
    <col min="9477" max="9477" width="2.28515625" style="59" customWidth="1"/>
    <col min="9478" max="9478" width="3.28515625" style="59" customWidth="1"/>
    <col min="9479" max="9479" width="5" style="59" customWidth="1"/>
    <col min="9480" max="9480" width="4.42578125" style="59" customWidth="1"/>
    <col min="9481" max="9481" width="5" style="59" customWidth="1"/>
    <col min="9482" max="9484" width="3.28515625" style="59" customWidth="1"/>
    <col min="9485" max="9485" width="5" style="59" customWidth="1"/>
    <col min="9486" max="9486" width="3.28515625" style="59" customWidth="1"/>
    <col min="9487" max="9487" width="5" style="59" customWidth="1"/>
    <col min="9488" max="9489" width="3.28515625" style="59" customWidth="1"/>
    <col min="9490" max="9490" width="2.28515625" style="59" customWidth="1"/>
    <col min="9491" max="9491" width="7.42578125" style="59" customWidth="1"/>
    <col min="9492" max="9493" width="9.140625" style="59"/>
    <col min="9494" max="9494" width="21.7109375" style="59" customWidth="1"/>
    <col min="9495" max="9728" width="9.140625" style="59"/>
    <col min="9729" max="9729" width="13.5703125" style="59" customWidth="1"/>
    <col min="9730" max="9730" width="11" style="59" customWidth="1"/>
    <col min="9731" max="9731" width="3.28515625" style="59" customWidth="1"/>
    <col min="9732" max="9732" width="9.140625" style="59"/>
    <col min="9733" max="9733" width="2.28515625" style="59" customWidth="1"/>
    <col min="9734" max="9734" width="3.28515625" style="59" customWidth="1"/>
    <col min="9735" max="9735" width="5" style="59" customWidth="1"/>
    <col min="9736" max="9736" width="4.42578125" style="59" customWidth="1"/>
    <col min="9737" max="9737" width="5" style="59" customWidth="1"/>
    <col min="9738" max="9740" width="3.28515625" style="59" customWidth="1"/>
    <col min="9741" max="9741" width="5" style="59" customWidth="1"/>
    <col min="9742" max="9742" width="3.28515625" style="59" customWidth="1"/>
    <col min="9743" max="9743" width="5" style="59" customWidth="1"/>
    <col min="9744" max="9745" width="3.28515625" style="59" customWidth="1"/>
    <col min="9746" max="9746" width="2.28515625" style="59" customWidth="1"/>
    <col min="9747" max="9747" width="7.42578125" style="59" customWidth="1"/>
    <col min="9748" max="9749" width="9.140625" style="59"/>
    <col min="9750" max="9750" width="21.7109375" style="59" customWidth="1"/>
    <col min="9751" max="9984" width="9.140625" style="59"/>
    <col min="9985" max="9985" width="13.5703125" style="59" customWidth="1"/>
    <col min="9986" max="9986" width="11" style="59" customWidth="1"/>
    <col min="9987" max="9987" width="3.28515625" style="59" customWidth="1"/>
    <col min="9988" max="9988" width="9.140625" style="59"/>
    <col min="9989" max="9989" width="2.28515625" style="59" customWidth="1"/>
    <col min="9990" max="9990" width="3.28515625" style="59" customWidth="1"/>
    <col min="9991" max="9991" width="5" style="59" customWidth="1"/>
    <col min="9992" max="9992" width="4.42578125" style="59" customWidth="1"/>
    <col min="9993" max="9993" width="5" style="59" customWidth="1"/>
    <col min="9994" max="9996" width="3.28515625" style="59" customWidth="1"/>
    <col min="9997" max="9997" width="5" style="59" customWidth="1"/>
    <col min="9998" max="9998" width="3.28515625" style="59" customWidth="1"/>
    <col min="9999" max="9999" width="5" style="59" customWidth="1"/>
    <col min="10000" max="10001" width="3.28515625" style="59" customWidth="1"/>
    <col min="10002" max="10002" width="2.28515625" style="59" customWidth="1"/>
    <col min="10003" max="10003" width="7.42578125" style="59" customWidth="1"/>
    <col min="10004" max="10005" width="9.140625" style="59"/>
    <col min="10006" max="10006" width="21.7109375" style="59" customWidth="1"/>
    <col min="10007" max="10240" width="9.140625" style="59"/>
    <col min="10241" max="10241" width="13.5703125" style="59" customWidth="1"/>
    <col min="10242" max="10242" width="11" style="59" customWidth="1"/>
    <col min="10243" max="10243" width="3.28515625" style="59" customWidth="1"/>
    <col min="10244" max="10244" width="9.140625" style="59"/>
    <col min="10245" max="10245" width="2.28515625" style="59" customWidth="1"/>
    <col min="10246" max="10246" width="3.28515625" style="59" customWidth="1"/>
    <col min="10247" max="10247" width="5" style="59" customWidth="1"/>
    <col min="10248" max="10248" width="4.42578125" style="59" customWidth="1"/>
    <col min="10249" max="10249" width="5" style="59" customWidth="1"/>
    <col min="10250" max="10252" width="3.28515625" style="59" customWidth="1"/>
    <col min="10253" max="10253" width="5" style="59" customWidth="1"/>
    <col min="10254" max="10254" width="3.28515625" style="59" customWidth="1"/>
    <col min="10255" max="10255" width="5" style="59" customWidth="1"/>
    <col min="10256" max="10257" width="3.28515625" style="59" customWidth="1"/>
    <col min="10258" max="10258" width="2.28515625" style="59" customWidth="1"/>
    <col min="10259" max="10259" width="7.42578125" style="59" customWidth="1"/>
    <col min="10260" max="10261" width="9.140625" style="59"/>
    <col min="10262" max="10262" width="21.7109375" style="59" customWidth="1"/>
    <col min="10263" max="10496" width="9.140625" style="59"/>
    <col min="10497" max="10497" width="13.5703125" style="59" customWidth="1"/>
    <col min="10498" max="10498" width="11" style="59" customWidth="1"/>
    <col min="10499" max="10499" width="3.28515625" style="59" customWidth="1"/>
    <col min="10500" max="10500" width="9.140625" style="59"/>
    <col min="10501" max="10501" width="2.28515625" style="59" customWidth="1"/>
    <col min="10502" max="10502" width="3.28515625" style="59" customWidth="1"/>
    <col min="10503" max="10503" width="5" style="59" customWidth="1"/>
    <col min="10504" max="10504" width="4.42578125" style="59" customWidth="1"/>
    <col min="10505" max="10505" width="5" style="59" customWidth="1"/>
    <col min="10506" max="10508" width="3.28515625" style="59" customWidth="1"/>
    <col min="10509" max="10509" width="5" style="59" customWidth="1"/>
    <col min="10510" max="10510" width="3.28515625" style="59" customWidth="1"/>
    <col min="10511" max="10511" width="5" style="59" customWidth="1"/>
    <col min="10512" max="10513" width="3.28515625" style="59" customWidth="1"/>
    <col min="10514" max="10514" width="2.28515625" style="59" customWidth="1"/>
    <col min="10515" max="10515" width="7.42578125" style="59" customWidth="1"/>
    <col min="10516" max="10517" width="9.140625" style="59"/>
    <col min="10518" max="10518" width="21.7109375" style="59" customWidth="1"/>
    <col min="10519" max="10752" width="9.140625" style="59"/>
    <col min="10753" max="10753" width="13.5703125" style="59" customWidth="1"/>
    <col min="10754" max="10754" width="11" style="59" customWidth="1"/>
    <col min="10755" max="10755" width="3.28515625" style="59" customWidth="1"/>
    <col min="10756" max="10756" width="9.140625" style="59"/>
    <col min="10757" max="10757" width="2.28515625" style="59" customWidth="1"/>
    <col min="10758" max="10758" width="3.28515625" style="59" customWidth="1"/>
    <col min="10759" max="10759" width="5" style="59" customWidth="1"/>
    <col min="10760" max="10760" width="4.42578125" style="59" customWidth="1"/>
    <col min="10761" max="10761" width="5" style="59" customWidth="1"/>
    <col min="10762" max="10764" width="3.28515625" style="59" customWidth="1"/>
    <col min="10765" max="10765" width="5" style="59" customWidth="1"/>
    <col min="10766" max="10766" width="3.28515625" style="59" customWidth="1"/>
    <col min="10767" max="10767" width="5" style="59" customWidth="1"/>
    <col min="10768" max="10769" width="3.28515625" style="59" customWidth="1"/>
    <col min="10770" max="10770" width="2.28515625" style="59" customWidth="1"/>
    <col min="10771" max="10771" width="7.42578125" style="59" customWidth="1"/>
    <col min="10772" max="10773" width="9.140625" style="59"/>
    <col min="10774" max="10774" width="21.7109375" style="59" customWidth="1"/>
    <col min="10775" max="11008" width="9.140625" style="59"/>
    <col min="11009" max="11009" width="13.5703125" style="59" customWidth="1"/>
    <col min="11010" max="11010" width="11" style="59" customWidth="1"/>
    <col min="11011" max="11011" width="3.28515625" style="59" customWidth="1"/>
    <col min="11012" max="11012" width="9.140625" style="59"/>
    <col min="11013" max="11013" width="2.28515625" style="59" customWidth="1"/>
    <col min="11014" max="11014" width="3.28515625" style="59" customWidth="1"/>
    <col min="11015" max="11015" width="5" style="59" customWidth="1"/>
    <col min="11016" max="11016" width="4.42578125" style="59" customWidth="1"/>
    <col min="11017" max="11017" width="5" style="59" customWidth="1"/>
    <col min="11018" max="11020" width="3.28515625" style="59" customWidth="1"/>
    <col min="11021" max="11021" width="5" style="59" customWidth="1"/>
    <col min="11022" max="11022" width="3.28515625" style="59" customWidth="1"/>
    <col min="11023" max="11023" width="5" style="59" customWidth="1"/>
    <col min="11024" max="11025" width="3.28515625" style="59" customWidth="1"/>
    <col min="11026" max="11026" width="2.28515625" style="59" customWidth="1"/>
    <col min="11027" max="11027" width="7.42578125" style="59" customWidth="1"/>
    <col min="11028" max="11029" width="9.140625" style="59"/>
    <col min="11030" max="11030" width="21.7109375" style="59" customWidth="1"/>
    <col min="11031" max="11264" width="9.140625" style="59"/>
    <col min="11265" max="11265" width="13.5703125" style="59" customWidth="1"/>
    <col min="11266" max="11266" width="11" style="59" customWidth="1"/>
    <col min="11267" max="11267" width="3.28515625" style="59" customWidth="1"/>
    <col min="11268" max="11268" width="9.140625" style="59"/>
    <col min="11269" max="11269" width="2.28515625" style="59" customWidth="1"/>
    <col min="11270" max="11270" width="3.28515625" style="59" customWidth="1"/>
    <col min="11271" max="11271" width="5" style="59" customWidth="1"/>
    <col min="11272" max="11272" width="4.42578125" style="59" customWidth="1"/>
    <col min="11273" max="11273" width="5" style="59" customWidth="1"/>
    <col min="11274" max="11276" width="3.28515625" style="59" customWidth="1"/>
    <col min="11277" max="11277" width="5" style="59" customWidth="1"/>
    <col min="11278" max="11278" width="3.28515625" style="59" customWidth="1"/>
    <col min="11279" max="11279" width="5" style="59" customWidth="1"/>
    <col min="11280" max="11281" width="3.28515625" style="59" customWidth="1"/>
    <col min="11282" max="11282" width="2.28515625" style="59" customWidth="1"/>
    <col min="11283" max="11283" width="7.42578125" style="59" customWidth="1"/>
    <col min="11284" max="11285" width="9.140625" style="59"/>
    <col min="11286" max="11286" width="21.7109375" style="59" customWidth="1"/>
    <col min="11287" max="11520" width="9.140625" style="59"/>
    <col min="11521" max="11521" width="13.5703125" style="59" customWidth="1"/>
    <col min="11522" max="11522" width="11" style="59" customWidth="1"/>
    <col min="11523" max="11523" width="3.28515625" style="59" customWidth="1"/>
    <col min="11524" max="11524" width="9.140625" style="59"/>
    <col min="11525" max="11525" width="2.28515625" style="59" customWidth="1"/>
    <col min="11526" max="11526" width="3.28515625" style="59" customWidth="1"/>
    <col min="11527" max="11527" width="5" style="59" customWidth="1"/>
    <col min="11528" max="11528" width="4.42578125" style="59" customWidth="1"/>
    <col min="11529" max="11529" width="5" style="59" customWidth="1"/>
    <col min="11530" max="11532" width="3.28515625" style="59" customWidth="1"/>
    <col min="11533" max="11533" width="5" style="59" customWidth="1"/>
    <col min="11534" max="11534" width="3.28515625" style="59" customWidth="1"/>
    <col min="11535" max="11535" width="5" style="59" customWidth="1"/>
    <col min="11536" max="11537" width="3.28515625" style="59" customWidth="1"/>
    <col min="11538" max="11538" width="2.28515625" style="59" customWidth="1"/>
    <col min="11539" max="11539" width="7.42578125" style="59" customWidth="1"/>
    <col min="11540" max="11541" width="9.140625" style="59"/>
    <col min="11542" max="11542" width="21.7109375" style="59" customWidth="1"/>
    <col min="11543" max="11776" width="9.140625" style="59"/>
    <col min="11777" max="11777" width="13.5703125" style="59" customWidth="1"/>
    <col min="11778" max="11778" width="11" style="59" customWidth="1"/>
    <col min="11779" max="11779" width="3.28515625" style="59" customWidth="1"/>
    <col min="11780" max="11780" width="9.140625" style="59"/>
    <col min="11781" max="11781" width="2.28515625" style="59" customWidth="1"/>
    <col min="11782" max="11782" width="3.28515625" style="59" customWidth="1"/>
    <col min="11783" max="11783" width="5" style="59" customWidth="1"/>
    <col min="11784" max="11784" width="4.42578125" style="59" customWidth="1"/>
    <col min="11785" max="11785" width="5" style="59" customWidth="1"/>
    <col min="11786" max="11788" width="3.28515625" style="59" customWidth="1"/>
    <col min="11789" max="11789" width="5" style="59" customWidth="1"/>
    <col min="11790" max="11790" width="3.28515625" style="59" customWidth="1"/>
    <col min="11791" max="11791" width="5" style="59" customWidth="1"/>
    <col min="11792" max="11793" width="3.28515625" style="59" customWidth="1"/>
    <col min="11794" max="11794" width="2.28515625" style="59" customWidth="1"/>
    <col min="11795" max="11795" width="7.42578125" style="59" customWidth="1"/>
    <col min="11796" max="11797" width="9.140625" style="59"/>
    <col min="11798" max="11798" width="21.7109375" style="59" customWidth="1"/>
    <col min="11799" max="12032" width="9.140625" style="59"/>
    <col min="12033" max="12033" width="13.5703125" style="59" customWidth="1"/>
    <col min="12034" max="12034" width="11" style="59" customWidth="1"/>
    <col min="12035" max="12035" width="3.28515625" style="59" customWidth="1"/>
    <col min="12036" max="12036" width="9.140625" style="59"/>
    <col min="12037" max="12037" width="2.28515625" style="59" customWidth="1"/>
    <col min="12038" max="12038" width="3.28515625" style="59" customWidth="1"/>
    <col min="12039" max="12039" width="5" style="59" customWidth="1"/>
    <col min="12040" max="12040" width="4.42578125" style="59" customWidth="1"/>
    <col min="12041" max="12041" width="5" style="59" customWidth="1"/>
    <col min="12042" max="12044" width="3.28515625" style="59" customWidth="1"/>
    <col min="12045" max="12045" width="5" style="59" customWidth="1"/>
    <col min="12046" max="12046" width="3.28515625" style="59" customWidth="1"/>
    <col min="12047" max="12047" width="5" style="59" customWidth="1"/>
    <col min="12048" max="12049" width="3.28515625" style="59" customWidth="1"/>
    <col min="12050" max="12050" width="2.28515625" style="59" customWidth="1"/>
    <col min="12051" max="12051" width="7.42578125" style="59" customWidth="1"/>
    <col min="12052" max="12053" width="9.140625" style="59"/>
    <col min="12054" max="12054" width="21.7109375" style="59" customWidth="1"/>
    <col min="12055" max="12288" width="9.140625" style="59"/>
    <col min="12289" max="12289" width="13.5703125" style="59" customWidth="1"/>
    <col min="12290" max="12290" width="11" style="59" customWidth="1"/>
    <col min="12291" max="12291" width="3.28515625" style="59" customWidth="1"/>
    <col min="12292" max="12292" width="9.140625" style="59"/>
    <col min="12293" max="12293" width="2.28515625" style="59" customWidth="1"/>
    <col min="12294" max="12294" width="3.28515625" style="59" customWidth="1"/>
    <col min="12295" max="12295" width="5" style="59" customWidth="1"/>
    <col min="12296" max="12296" width="4.42578125" style="59" customWidth="1"/>
    <col min="12297" max="12297" width="5" style="59" customWidth="1"/>
    <col min="12298" max="12300" width="3.28515625" style="59" customWidth="1"/>
    <col min="12301" max="12301" width="5" style="59" customWidth="1"/>
    <col min="12302" max="12302" width="3.28515625" style="59" customWidth="1"/>
    <col min="12303" max="12303" width="5" style="59" customWidth="1"/>
    <col min="12304" max="12305" width="3.28515625" style="59" customWidth="1"/>
    <col min="12306" max="12306" width="2.28515625" style="59" customWidth="1"/>
    <col min="12307" max="12307" width="7.42578125" style="59" customWidth="1"/>
    <col min="12308" max="12309" width="9.140625" style="59"/>
    <col min="12310" max="12310" width="21.7109375" style="59" customWidth="1"/>
    <col min="12311" max="12544" width="9.140625" style="59"/>
    <col min="12545" max="12545" width="13.5703125" style="59" customWidth="1"/>
    <col min="12546" max="12546" width="11" style="59" customWidth="1"/>
    <col min="12547" max="12547" width="3.28515625" style="59" customWidth="1"/>
    <col min="12548" max="12548" width="9.140625" style="59"/>
    <col min="12549" max="12549" width="2.28515625" style="59" customWidth="1"/>
    <col min="12550" max="12550" width="3.28515625" style="59" customWidth="1"/>
    <col min="12551" max="12551" width="5" style="59" customWidth="1"/>
    <col min="12552" max="12552" width="4.42578125" style="59" customWidth="1"/>
    <col min="12553" max="12553" width="5" style="59" customWidth="1"/>
    <col min="12554" max="12556" width="3.28515625" style="59" customWidth="1"/>
    <col min="12557" max="12557" width="5" style="59" customWidth="1"/>
    <col min="12558" max="12558" width="3.28515625" style="59" customWidth="1"/>
    <col min="12559" max="12559" width="5" style="59" customWidth="1"/>
    <col min="12560" max="12561" width="3.28515625" style="59" customWidth="1"/>
    <col min="12562" max="12562" width="2.28515625" style="59" customWidth="1"/>
    <col min="12563" max="12563" width="7.42578125" style="59" customWidth="1"/>
    <col min="12564" max="12565" width="9.140625" style="59"/>
    <col min="12566" max="12566" width="21.7109375" style="59" customWidth="1"/>
    <col min="12567" max="12800" width="9.140625" style="59"/>
    <col min="12801" max="12801" width="13.5703125" style="59" customWidth="1"/>
    <col min="12802" max="12802" width="11" style="59" customWidth="1"/>
    <col min="12803" max="12803" width="3.28515625" style="59" customWidth="1"/>
    <col min="12804" max="12804" width="9.140625" style="59"/>
    <col min="12805" max="12805" width="2.28515625" style="59" customWidth="1"/>
    <col min="12806" max="12806" width="3.28515625" style="59" customWidth="1"/>
    <col min="12807" max="12807" width="5" style="59" customWidth="1"/>
    <col min="12808" max="12808" width="4.42578125" style="59" customWidth="1"/>
    <col min="12809" max="12809" width="5" style="59" customWidth="1"/>
    <col min="12810" max="12812" width="3.28515625" style="59" customWidth="1"/>
    <col min="12813" max="12813" width="5" style="59" customWidth="1"/>
    <col min="12814" max="12814" width="3.28515625" style="59" customWidth="1"/>
    <col min="12815" max="12815" width="5" style="59" customWidth="1"/>
    <col min="12816" max="12817" width="3.28515625" style="59" customWidth="1"/>
    <col min="12818" max="12818" width="2.28515625" style="59" customWidth="1"/>
    <col min="12819" max="12819" width="7.42578125" style="59" customWidth="1"/>
    <col min="12820" max="12821" width="9.140625" style="59"/>
    <col min="12822" max="12822" width="21.7109375" style="59" customWidth="1"/>
    <col min="12823" max="13056" width="9.140625" style="59"/>
    <col min="13057" max="13057" width="13.5703125" style="59" customWidth="1"/>
    <col min="13058" max="13058" width="11" style="59" customWidth="1"/>
    <col min="13059" max="13059" width="3.28515625" style="59" customWidth="1"/>
    <col min="13060" max="13060" width="9.140625" style="59"/>
    <col min="13061" max="13061" width="2.28515625" style="59" customWidth="1"/>
    <col min="13062" max="13062" width="3.28515625" style="59" customWidth="1"/>
    <col min="13063" max="13063" width="5" style="59" customWidth="1"/>
    <col min="13064" max="13064" width="4.42578125" style="59" customWidth="1"/>
    <col min="13065" max="13065" width="5" style="59" customWidth="1"/>
    <col min="13066" max="13068" width="3.28515625" style="59" customWidth="1"/>
    <col min="13069" max="13069" width="5" style="59" customWidth="1"/>
    <col min="13070" max="13070" width="3.28515625" style="59" customWidth="1"/>
    <col min="13071" max="13071" width="5" style="59" customWidth="1"/>
    <col min="13072" max="13073" width="3.28515625" style="59" customWidth="1"/>
    <col min="13074" max="13074" width="2.28515625" style="59" customWidth="1"/>
    <col min="13075" max="13075" width="7.42578125" style="59" customWidth="1"/>
    <col min="13076" max="13077" width="9.140625" style="59"/>
    <col min="13078" max="13078" width="21.7109375" style="59" customWidth="1"/>
    <col min="13079" max="13312" width="9.140625" style="59"/>
    <col min="13313" max="13313" width="13.5703125" style="59" customWidth="1"/>
    <col min="13314" max="13314" width="11" style="59" customWidth="1"/>
    <col min="13315" max="13315" width="3.28515625" style="59" customWidth="1"/>
    <col min="13316" max="13316" width="9.140625" style="59"/>
    <col min="13317" max="13317" width="2.28515625" style="59" customWidth="1"/>
    <col min="13318" max="13318" width="3.28515625" style="59" customWidth="1"/>
    <col min="13319" max="13319" width="5" style="59" customWidth="1"/>
    <col min="13320" max="13320" width="4.42578125" style="59" customWidth="1"/>
    <col min="13321" max="13321" width="5" style="59" customWidth="1"/>
    <col min="13322" max="13324" width="3.28515625" style="59" customWidth="1"/>
    <col min="13325" max="13325" width="5" style="59" customWidth="1"/>
    <col min="13326" max="13326" width="3.28515625" style="59" customWidth="1"/>
    <col min="13327" max="13327" width="5" style="59" customWidth="1"/>
    <col min="13328" max="13329" width="3.28515625" style="59" customWidth="1"/>
    <col min="13330" max="13330" width="2.28515625" style="59" customWidth="1"/>
    <col min="13331" max="13331" width="7.42578125" style="59" customWidth="1"/>
    <col min="13332" max="13333" width="9.140625" style="59"/>
    <col min="13334" max="13334" width="21.7109375" style="59" customWidth="1"/>
    <col min="13335" max="13568" width="9.140625" style="59"/>
    <col min="13569" max="13569" width="13.5703125" style="59" customWidth="1"/>
    <col min="13570" max="13570" width="11" style="59" customWidth="1"/>
    <col min="13571" max="13571" width="3.28515625" style="59" customWidth="1"/>
    <col min="13572" max="13572" width="9.140625" style="59"/>
    <col min="13573" max="13573" width="2.28515625" style="59" customWidth="1"/>
    <col min="13574" max="13574" width="3.28515625" style="59" customWidth="1"/>
    <col min="13575" max="13575" width="5" style="59" customWidth="1"/>
    <col min="13576" max="13576" width="4.42578125" style="59" customWidth="1"/>
    <col min="13577" max="13577" width="5" style="59" customWidth="1"/>
    <col min="13578" max="13580" width="3.28515625" style="59" customWidth="1"/>
    <col min="13581" max="13581" width="5" style="59" customWidth="1"/>
    <col min="13582" max="13582" width="3.28515625" style="59" customWidth="1"/>
    <col min="13583" max="13583" width="5" style="59" customWidth="1"/>
    <col min="13584" max="13585" width="3.28515625" style="59" customWidth="1"/>
    <col min="13586" max="13586" width="2.28515625" style="59" customWidth="1"/>
    <col min="13587" max="13587" width="7.42578125" style="59" customWidth="1"/>
    <col min="13588" max="13589" width="9.140625" style="59"/>
    <col min="13590" max="13590" width="21.7109375" style="59" customWidth="1"/>
    <col min="13591" max="13824" width="9.140625" style="59"/>
    <col min="13825" max="13825" width="13.5703125" style="59" customWidth="1"/>
    <col min="13826" max="13826" width="11" style="59" customWidth="1"/>
    <col min="13827" max="13827" width="3.28515625" style="59" customWidth="1"/>
    <col min="13828" max="13828" width="9.140625" style="59"/>
    <col min="13829" max="13829" width="2.28515625" style="59" customWidth="1"/>
    <col min="13830" max="13830" width="3.28515625" style="59" customWidth="1"/>
    <col min="13831" max="13831" width="5" style="59" customWidth="1"/>
    <col min="13832" max="13832" width="4.42578125" style="59" customWidth="1"/>
    <col min="13833" max="13833" width="5" style="59" customWidth="1"/>
    <col min="13834" max="13836" width="3.28515625" style="59" customWidth="1"/>
    <col min="13837" max="13837" width="5" style="59" customWidth="1"/>
    <col min="13838" max="13838" width="3.28515625" style="59" customWidth="1"/>
    <col min="13839" max="13839" width="5" style="59" customWidth="1"/>
    <col min="13840" max="13841" width="3.28515625" style="59" customWidth="1"/>
    <col min="13842" max="13842" width="2.28515625" style="59" customWidth="1"/>
    <col min="13843" max="13843" width="7.42578125" style="59" customWidth="1"/>
    <col min="13844" max="13845" width="9.140625" style="59"/>
    <col min="13846" max="13846" width="21.7109375" style="59" customWidth="1"/>
    <col min="13847" max="14080" width="9.140625" style="59"/>
    <col min="14081" max="14081" width="13.5703125" style="59" customWidth="1"/>
    <col min="14082" max="14082" width="11" style="59" customWidth="1"/>
    <col min="14083" max="14083" width="3.28515625" style="59" customWidth="1"/>
    <col min="14084" max="14084" width="9.140625" style="59"/>
    <col min="14085" max="14085" width="2.28515625" style="59" customWidth="1"/>
    <col min="14086" max="14086" width="3.28515625" style="59" customWidth="1"/>
    <col min="14087" max="14087" width="5" style="59" customWidth="1"/>
    <col min="14088" max="14088" width="4.42578125" style="59" customWidth="1"/>
    <col min="14089" max="14089" width="5" style="59" customWidth="1"/>
    <col min="14090" max="14092" width="3.28515625" style="59" customWidth="1"/>
    <col min="14093" max="14093" width="5" style="59" customWidth="1"/>
    <col min="14094" max="14094" width="3.28515625" style="59" customWidth="1"/>
    <col min="14095" max="14095" width="5" style="59" customWidth="1"/>
    <col min="14096" max="14097" width="3.28515625" style="59" customWidth="1"/>
    <col min="14098" max="14098" width="2.28515625" style="59" customWidth="1"/>
    <col min="14099" max="14099" width="7.42578125" style="59" customWidth="1"/>
    <col min="14100" max="14101" width="9.140625" style="59"/>
    <col min="14102" max="14102" width="21.7109375" style="59" customWidth="1"/>
    <col min="14103" max="14336" width="9.140625" style="59"/>
    <col min="14337" max="14337" width="13.5703125" style="59" customWidth="1"/>
    <col min="14338" max="14338" width="11" style="59" customWidth="1"/>
    <col min="14339" max="14339" width="3.28515625" style="59" customWidth="1"/>
    <col min="14340" max="14340" width="9.140625" style="59"/>
    <col min="14341" max="14341" width="2.28515625" style="59" customWidth="1"/>
    <col min="14342" max="14342" width="3.28515625" style="59" customWidth="1"/>
    <col min="14343" max="14343" width="5" style="59" customWidth="1"/>
    <col min="14344" max="14344" width="4.42578125" style="59" customWidth="1"/>
    <col min="14345" max="14345" width="5" style="59" customWidth="1"/>
    <col min="14346" max="14348" width="3.28515625" style="59" customWidth="1"/>
    <col min="14349" max="14349" width="5" style="59" customWidth="1"/>
    <col min="14350" max="14350" width="3.28515625" style="59" customWidth="1"/>
    <col min="14351" max="14351" width="5" style="59" customWidth="1"/>
    <col min="14352" max="14353" width="3.28515625" style="59" customWidth="1"/>
    <col min="14354" max="14354" width="2.28515625" style="59" customWidth="1"/>
    <col min="14355" max="14355" width="7.42578125" style="59" customWidth="1"/>
    <col min="14356" max="14357" width="9.140625" style="59"/>
    <col min="14358" max="14358" width="21.7109375" style="59" customWidth="1"/>
    <col min="14359" max="14592" width="9.140625" style="59"/>
    <col min="14593" max="14593" width="13.5703125" style="59" customWidth="1"/>
    <col min="14594" max="14594" width="11" style="59" customWidth="1"/>
    <col min="14595" max="14595" width="3.28515625" style="59" customWidth="1"/>
    <col min="14596" max="14596" width="9.140625" style="59"/>
    <col min="14597" max="14597" width="2.28515625" style="59" customWidth="1"/>
    <col min="14598" max="14598" width="3.28515625" style="59" customWidth="1"/>
    <col min="14599" max="14599" width="5" style="59" customWidth="1"/>
    <col min="14600" max="14600" width="4.42578125" style="59" customWidth="1"/>
    <col min="14601" max="14601" width="5" style="59" customWidth="1"/>
    <col min="14602" max="14604" width="3.28515625" style="59" customWidth="1"/>
    <col min="14605" max="14605" width="5" style="59" customWidth="1"/>
    <col min="14606" max="14606" width="3.28515625" style="59" customWidth="1"/>
    <col min="14607" max="14607" width="5" style="59" customWidth="1"/>
    <col min="14608" max="14609" width="3.28515625" style="59" customWidth="1"/>
    <col min="14610" max="14610" width="2.28515625" style="59" customWidth="1"/>
    <col min="14611" max="14611" width="7.42578125" style="59" customWidth="1"/>
    <col min="14612" max="14613" width="9.140625" style="59"/>
    <col min="14614" max="14614" width="21.7109375" style="59" customWidth="1"/>
    <col min="14615" max="14848" width="9.140625" style="59"/>
    <col min="14849" max="14849" width="13.5703125" style="59" customWidth="1"/>
    <col min="14850" max="14850" width="11" style="59" customWidth="1"/>
    <col min="14851" max="14851" width="3.28515625" style="59" customWidth="1"/>
    <col min="14852" max="14852" width="9.140625" style="59"/>
    <col min="14853" max="14853" width="2.28515625" style="59" customWidth="1"/>
    <col min="14854" max="14854" width="3.28515625" style="59" customWidth="1"/>
    <col min="14855" max="14855" width="5" style="59" customWidth="1"/>
    <col min="14856" max="14856" width="4.42578125" style="59" customWidth="1"/>
    <col min="14857" max="14857" width="5" style="59" customWidth="1"/>
    <col min="14858" max="14860" width="3.28515625" style="59" customWidth="1"/>
    <col min="14861" max="14861" width="5" style="59" customWidth="1"/>
    <col min="14862" max="14862" width="3.28515625" style="59" customWidth="1"/>
    <col min="14863" max="14863" width="5" style="59" customWidth="1"/>
    <col min="14864" max="14865" width="3.28515625" style="59" customWidth="1"/>
    <col min="14866" max="14866" width="2.28515625" style="59" customWidth="1"/>
    <col min="14867" max="14867" width="7.42578125" style="59" customWidth="1"/>
    <col min="14868" max="14869" width="9.140625" style="59"/>
    <col min="14870" max="14870" width="21.7109375" style="59" customWidth="1"/>
    <col min="14871" max="15104" width="9.140625" style="59"/>
    <col min="15105" max="15105" width="13.5703125" style="59" customWidth="1"/>
    <col min="15106" max="15106" width="11" style="59" customWidth="1"/>
    <col min="15107" max="15107" width="3.28515625" style="59" customWidth="1"/>
    <col min="15108" max="15108" width="9.140625" style="59"/>
    <col min="15109" max="15109" width="2.28515625" style="59" customWidth="1"/>
    <col min="15110" max="15110" width="3.28515625" style="59" customWidth="1"/>
    <col min="15111" max="15111" width="5" style="59" customWidth="1"/>
    <col min="15112" max="15112" width="4.42578125" style="59" customWidth="1"/>
    <col min="15113" max="15113" width="5" style="59" customWidth="1"/>
    <col min="15114" max="15116" width="3.28515625" style="59" customWidth="1"/>
    <col min="15117" max="15117" width="5" style="59" customWidth="1"/>
    <col min="15118" max="15118" width="3.28515625" style="59" customWidth="1"/>
    <col min="15119" max="15119" width="5" style="59" customWidth="1"/>
    <col min="15120" max="15121" width="3.28515625" style="59" customWidth="1"/>
    <col min="15122" max="15122" width="2.28515625" style="59" customWidth="1"/>
    <col min="15123" max="15123" width="7.42578125" style="59" customWidth="1"/>
    <col min="15124" max="15125" width="9.140625" style="59"/>
    <col min="15126" max="15126" width="21.7109375" style="59" customWidth="1"/>
    <col min="15127" max="15360" width="9.140625" style="59"/>
    <col min="15361" max="15361" width="13.5703125" style="59" customWidth="1"/>
    <col min="15362" max="15362" width="11" style="59" customWidth="1"/>
    <col min="15363" max="15363" width="3.28515625" style="59" customWidth="1"/>
    <col min="15364" max="15364" width="9.140625" style="59"/>
    <col min="15365" max="15365" width="2.28515625" style="59" customWidth="1"/>
    <col min="15366" max="15366" width="3.28515625" style="59" customWidth="1"/>
    <col min="15367" max="15367" width="5" style="59" customWidth="1"/>
    <col min="15368" max="15368" width="4.42578125" style="59" customWidth="1"/>
    <col min="15369" max="15369" width="5" style="59" customWidth="1"/>
    <col min="15370" max="15372" width="3.28515625" style="59" customWidth="1"/>
    <col min="15373" max="15373" width="5" style="59" customWidth="1"/>
    <col min="15374" max="15374" width="3.28515625" style="59" customWidth="1"/>
    <col min="15375" max="15375" width="5" style="59" customWidth="1"/>
    <col min="15376" max="15377" width="3.28515625" style="59" customWidth="1"/>
    <col min="15378" max="15378" width="2.28515625" style="59" customWidth="1"/>
    <col min="15379" max="15379" width="7.42578125" style="59" customWidth="1"/>
    <col min="15380" max="15381" width="9.140625" style="59"/>
    <col min="15382" max="15382" width="21.7109375" style="59" customWidth="1"/>
    <col min="15383" max="15616" width="9.140625" style="59"/>
    <col min="15617" max="15617" width="13.5703125" style="59" customWidth="1"/>
    <col min="15618" max="15618" width="11" style="59" customWidth="1"/>
    <col min="15619" max="15619" width="3.28515625" style="59" customWidth="1"/>
    <col min="15620" max="15620" width="9.140625" style="59"/>
    <col min="15621" max="15621" width="2.28515625" style="59" customWidth="1"/>
    <col min="15622" max="15622" width="3.28515625" style="59" customWidth="1"/>
    <col min="15623" max="15623" width="5" style="59" customWidth="1"/>
    <col min="15624" max="15624" width="4.42578125" style="59" customWidth="1"/>
    <col min="15625" max="15625" width="5" style="59" customWidth="1"/>
    <col min="15626" max="15628" width="3.28515625" style="59" customWidth="1"/>
    <col min="15629" max="15629" width="5" style="59" customWidth="1"/>
    <col min="15630" max="15630" width="3.28515625" style="59" customWidth="1"/>
    <col min="15631" max="15631" width="5" style="59" customWidth="1"/>
    <col min="15632" max="15633" width="3.28515625" style="59" customWidth="1"/>
    <col min="15634" max="15634" width="2.28515625" style="59" customWidth="1"/>
    <col min="15635" max="15635" width="7.42578125" style="59" customWidth="1"/>
    <col min="15636" max="15637" width="9.140625" style="59"/>
    <col min="15638" max="15638" width="21.7109375" style="59" customWidth="1"/>
    <col min="15639" max="15872" width="9.140625" style="59"/>
    <col min="15873" max="15873" width="13.5703125" style="59" customWidth="1"/>
    <col min="15874" max="15874" width="11" style="59" customWidth="1"/>
    <col min="15875" max="15875" width="3.28515625" style="59" customWidth="1"/>
    <col min="15876" max="15876" width="9.140625" style="59"/>
    <col min="15877" max="15877" width="2.28515625" style="59" customWidth="1"/>
    <col min="15878" max="15878" width="3.28515625" style="59" customWidth="1"/>
    <col min="15879" max="15879" width="5" style="59" customWidth="1"/>
    <col min="15880" max="15880" width="4.42578125" style="59" customWidth="1"/>
    <col min="15881" max="15881" width="5" style="59" customWidth="1"/>
    <col min="15882" max="15884" width="3.28515625" style="59" customWidth="1"/>
    <col min="15885" max="15885" width="5" style="59" customWidth="1"/>
    <col min="15886" max="15886" width="3.28515625" style="59" customWidth="1"/>
    <col min="15887" max="15887" width="5" style="59" customWidth="1"/>
    <col min="15888" max="15889" width="3.28515625" style="59" customWidth="1"/>
    <col min="15890" max="15890" width="2.28515625" style="59" customWidth="1"/>
    <col min="15891" max="15891" width="7.42578125" style="59" customWidth="1"/>
    <col min="15892" max="15893" width="9.140625" style="59"/>
    <col min="15894" max="15894" width="21.7109375" style="59" customWidth="1"/>
    <col min="15895" max="16128" width="9.140625" style="59"/>
    <col min="16129" max="16129" width="13.5703125" style="59" customWidth="1"/>
    <col min="16130" max="16130" width="11" style="59" customWidth="1"/>
    <col min="16131" max="16131" width="3.28515625" style="59" customWidth="1"/>
    <col min="16132" max="16132" width="9.140625" style="59"/>
    <col min="16133" max="16133" width="2.28515625" style="59" customWidth="1"/>
    <col min="16134" max="16134" width="3.28515625" style="59" customWidth="1"/>
    <col min="16135" max="16135" width="5" style="59" customWidth="1"/>
    <col min="16136" max="16136" width="4.42578125" style="59" customWidth="1"/>
    <col min="16137" max="16137" width="5" style="59" customWidth="1"/>
    <col min="16138" max="16140" width="3.28515625" style="59" customWidth="1"/>
    <col min="16141" max="16141" width="5" style="59" customWidth="1"/>
    <col min="16142" max="16142" width="3.28515625" style="59" customWidth="1"/>
    <col min="16143" max="16143" width="5" style="59" customWidth="1"/>
    <col min="16144" max="16145" width="3.28515625" style="59" customWidth="1"/>
    <col min="16146" max="16146" width="2.28515625" style="59" customWidth="1"/>
    <col min="16147" max="16147" width="7.42578125" style="59" customWidth="1"/>
    <col min="16148" max="16149" width="9.140625" style="59"/>
    <col min="16150" max="16150" width="21.7109375" style="59" customWidth="1"/>
    <col min="16151" max="16384" width="9.140625" style="59"/>
  </cols>
  <sheetData>
    <row r="1" spans="1:22" ht="26.25" x14ac:dyDescent="0.4">
      <c r="A1" s="589" t="s">
        <v>0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"/>
    </row>
    <row r="2" spans="1:22" ht="26.25" x14ac:dyDescent="0.4">
      <c r="A2" s="589" t="str">
        <f>'[1]ปร.4 รวม'!D1</f>
        <v>อาคารเรียนรวมและปฏิบัติการพร้อมครุภัณฑ์และอาคารประกอบ จำนวน 1 รายการ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</row>
    <row r="4" spans="1:22" x14ac:dyDescent="0.35">
      <c r="A4" s="59" t="s">
        <v>1</v>
      </c>
    </row>
    <row r="5" spans="1:22" x14ac:dyDescent="0.35">
      <c r="A5" s="60" t="s">
        <v>2</v>
      </c>
      <c r="B5" s="59" t="s">
        <v>3</v>
      </c>
      <c r="K5" s="61" t="s">
        <v>4</v>
      </c>
      <c r="O5" s="61" t="s">
        <v>5</v>
      </c>
      <c r="R5" s="59" t="s">
        <v>6</v>
      </c>
    </row>
    <row r="6" spans="1:22" x14ac:dyDescent="0.35">
      <c r="A6" s="60" t="s">
        <v>2</v>
      </c>
      <c r="B6" s="583" t="s">
        <v>7</v>
      </c>
      <c r="C6" s="584" t="s">
        <v>4</v>
      </c>
      <c r="D6" s="584" t="s">
        <v>8</v>
      </c>
      <c r="F6" s="62" t="s">
        <v>9</v>
      </c>
      <c r="G6" s="63" t="s">
        <v>10</v>
      </c>
      <c r="H6" s="63" t="s">
        <v>11</v>
      </c>
      <c r="I6" s="63" t="s">
        <v>12</v>
      </c>
      <c r="J6" s="64" t="s">
        <v>13</v>
      </c>
      <c r="K6" s="65"/>
      <c r="L6" s="62" t="s">
        <v>9</v>
      </c>
      <c r="M6" s="63" t="s">
        <v>5</v>
      </c>
      <c r="N6" s="63" t="s">
        <v>11</v>
      </c>
      <c r="O6" s="63" t="s">
        <v>14</v>
      </c>
      <c r="P6" s="64" t="s">
        <v>13</v>
      </c>
    </row>
    <row r="7" spans="1:22" x14ac:dyDescent="0.35">
      <c r="A7" s="60"/>
      <c r="B7" s="583"/>
      <c r="C7" s="584"/>
      <c r="D7" s="584"/>
      <c r="F7" s="60"/>
      <c r="G7" s="60"/>
      <c r="H7" s="60" t="s">
        <v>9</v>
      </c>
      <c r="I7" s="66" t="s">
        <v>15</v>
      </c>
      <c r="J7" s="60"/>
      <c r="K7" s="66" t="s">
        <v>11</v>
      </c>
      <c r="L7" s="60"/>
      <c r="M7" s="66" t="s">
        <v>14</v>
      </c>
      <c r="N7" s="67" t="s">
        <v>13</v>
      </c>
      <c r="O7" s="60"/>
      <c r="P7" s="60"/>
      <c r="Q7" s="60"/>
    </row>
    <row r="8" spans="1:22" x14ac:dyDescent="0.35">
      <c r="A8" s="60"/>
      <c r="B8" s="68"/>
      <c r="C8" s="69"/>
      <c r="D8" s="69"/>
      <c r="F8" s="60"/>
      <c r="G8" s="60"/>
      <c r="H8" s="60"/>
      <c r="I8" s="66"/>
      <c r="J8" s="60"/>
      <c r="K8" s="66"/>
      <c r="L8" s="60"/>
      <c r="M8" s="66"/>
      <c r="N8" s="67"/>
      <c r="O8" s="60"/>
      <c r="P8" s="60"/>
      <c r="Q8" s="60"/>
    </row>
    <row r="9" spans="1:22" x14ac:dyDescent="0.35">
      <c r="A9" s="60" t="s">
        <v>16</v>
      </c>
      <c r="B9" s="59" t="s">
        <v>17</v>
      </c>
      <c r="K9" s="61" t="s">
        <v>4</v>
      </c>
      <c r="N9" s="580">
        <f>'ปร.4 ก'!F16</f>
        <v>4686296.7641407801</v>
      </c>
      <c r="O9" s="580"/>
      <c r="P9" s="580"/>
      <c r="Q9" s="580"/>
      <c r="R9" s="59" t="s">
        <v>6</v>
      </c>
    </row>
    <row r="10" spans="1:22" x14ac:dyDescent="0.35">
      <c r="K10" s="61"/>
      <c r="N10" s="590"/>
      <c r="O10" s="590"/>
      <c r="P10" s="590"/>
      <c r="Q10" s="590"/>
    </row>
    <row r="11" spans="1:22" x14ac:dyDescent="0.35">
      <c r="K11" s="61"/>
      <c r="P11" s="61"/>
    </row>
    <row r="12" spans="1:22" x14ac:dyDescent="0.35">
      <c r="B12" s="579" t="s">
        <v>18</v>
      </c>
      <c r="C12" s="579"/>
      <c r="D12" s="579"/>
      <c r="E12" s="579"/>
      <c r="F12" s="579"/>
      <c r="G12" s="579"/>
      <c r="H12" s="579"/>
      <c r="K12" s="66" t="s">
        <v>4</v>
      </c>
      <c r="N12" s="590">
        <f>N9</f>
        <v>4686296.7641407801</v>
      </c>
      <c r="O12" s="590"/>
      <c r="P12" s="590"/>
      <c r="Q12" s="590"/>
      <c r="R12" s="60" t="s">
        <v>6</v>
      </c>
    </row>
    <row r="14" spans="1:22" x14ac:dyDescent="0.35">
      <c r="A14" s="60" t="s">
        <v>19</v>
      </c>
      <c r="B14" s="59" t="s">
        <v>20</v>
      </c>
      <c r="E14" s="591">
        <v>0</v>
      </c>
      <c r="F14" s="591"/>
      <c r="I14" s="59" t="s">
        <v>21</v>
      </c>
      <c r="O14" s="70">
        <v>7.0000000000000007E-2</v>
      </c>
      <c r="P14" s="59" t="s">
        <v>22</v>
      </c>
    </row>
    <row r="15" spans="1:22" x14ac:dyDescent="0.35">
      <c r="B15" s="59" t="s">
        <v>23</v>
      </c>
      <c r="E15" s="591">
        <v>0</v>
      </c>
      <c r="F15" s="591"/>
      <c r="I15" s="59" t="s">
        <v>24</v>
      </c>
      <c r="O15" s="70">
        <v>7.0000000000000007E-2</v>
      </c>
    </row>
    <row r="16" spans="1:22" x14ac:dyDescent="0.35">
      <c r="V16" s="71"/>
    </row>
    <row r="17" spans="1:30" x14ac:dyDescent="0.35">
      <c r="A17" s="60" t="s">
        <v>25</v>
      </c>
      <c r="B17" s="59" t="s">
        <v>3</v>
      </c>
      <c r="H17" s="61" t="s">
        <v>4</v>
      </c>
      <c r="I17" s="61" t="s">
        <v>5</v>
      </c>
      <c r="L17" s="61" t="s">
        <v>4</v>
      </c>
      <c r="N17" s="588">
        <f>N12</f>
        <v>4686296.7641407801</v>
      </c>
      <c r="O17" s="588"/>
      <c r="P17" s="588"/>
      <c r="Q17" s="588"/>
      <c r="R17" s="59" t="s">
        <v>6</v>
      </c>
    </row>
    <row r="18" spans="1:30" x14ac:dyDescent="0.35">
      <c r="B18" s="59" t="s">
        <v>26</v>
      </c>
      <c r="H18" s="61" t="s">
        <v>4</v>
      </c>
      <c r="I18" s="61" t="s">
        <v>14</v>
      </c>
      <c r="L18" s="61" t="s">
        <v>4</v>
      </c>
      <c r="N18" s="580">
        <v>2000000</v>
      </c>
      <c r="O18" s="580"/>
      <c r="P18" s="580"/>
      <c r="Q18" s="580"/>
      <c r="R18" s="59" t="s">
        <v>6</v>
      </c>
    </row>
    <row r="19" spans="1:30" x14ac:dyDescent="0.35">
      <c r="B19" s="59" t="s">
        <v>27</v>
      </c>
      <c r="H19" s="61" t="s">
        <v>4</v>
      </c>
      <c r="I19" s="61" t="s">
        <v>15</v>
      </c>
      <c r="L19" s="61" t="s">
        <v>4</v>
      </c>
      <c r="N19" s="580">
        <v>5000000</v>
      </c>
      <c r="O19" s="580"/>
      <c r="P19" s="580"/>
      <c r="Q19" s="580"/>
      <c r="R19" s="59" t="s">
        <v>6</v>
      </c>
    </row>
    <row r="20" spans="1:30" x14ac:dyDescent="0.35">
      <c r="B20" s="59" t="s">
        <v>28</v>
      </c>
      <c r="H20" s="61" t="s">
        <v>4</v>
      </c>
      <c r="I20" s="61" t="s">
        <v>10</v>
      </c>
      <c r="L20" s="61" t="s">
        <v>4</v>
      </c>
      <c r="N20" s="581">
        <v>1.3050999999999999</v>
      </c>
      <c r="O20" s="581"/>
      <c r="P20" s="581"/>
      <c r="Q20" s="581"/>
    </row>
    <row r="21" spans="1:30" x14ac:dyDescent="0.35">
      <c r="B21" s="59" t="s">
        <v>29</v>
      </c>
      <c r="H21" s="61" t="s">
        <v>4</v>
      </c>
      <c r="I21" s="61" t="s">
        <v>12</v>
      </c>
      <c r="L21" s="61" t="s">
        <v>4</v>
      </c>
      <c r="N21" s="581">
        <v>1.302</v>
      </c>
      <c r="O21" s="581"/>
      <c r="P21" s="581"/>
      <c r="Q21" s="581"/>
    </row>
    <row r="23" spans="1:30" x14ac:dyDescent="0.35">
      <c r="A23" s="583" t="s">
        <v>30</v>
      </c>
      <c r="B23" s="583" t="s">
        <v>7</v>
      </c>
      <c r="C23" s="584" t="s">
        <v>4</v>
      </c>
      <c r="D23" s="585" t="str">
        <f>N20&amp;"-"</f>
        <v>1.3051-</v>
      </c>
      <c r="F23" s="586" t="str">
        <f>"("&amp;N20&amp;"-"&amp;N21&amp;")"</f>
        <v>(1.3051-1.302)</v>
      </c>
      <c r="G23" s="586"/>
      <c r="H23" s="586"/>
      <c r="I23" s="586"/>
      <c r="J23" s="63" t="s">
        <v>31</v>
      </c>
      <c r="K23" s="582" t="str">
        <f>"("&amp;TEXT(N17,"#,##0.00")&amp;"-"&amp;TEXT(N18,"#,##0.00")&amp;")"</f>
        <v>(4,686,296.76-2,000,000.00)</v>
      </c>
      <c r="L23" s="582"/>
      <c r="M23" s="582"/>
      <c r="N23" s="582"/>
      <c r="O23" s="582"/>
      <c r="P23" s="582"/>
      <c r="Q23" s="582"/>
    </row>
    <row r="24" spans="1:30" x14ac:dyDescent="0.35">
      <c r="A24" s="583"/>
      <c r="B24" s="583"/>
      <c r="C24" s="584"/>
      <c r="D24" s="584"/>
      <c r="F24" s="60"/>
      <c r="G24" s="60"/>
      <c r="H24" s="587" t="str">
        <f>"("&amp;TEXT(N19,"#,##0.00")&amp;"-"&amp;TEXT(N18,"#,##0.00")&amp;")"</f>
        <v>(5,000,000.00-2,000,000.00)</v>
      </c>
      <c r="I24" s="587"/>
      <c r="J24" s="587"/>
      <c r="K24" s="587"/>
      <c r="L24" s="587"/>
      <c r="M24" s="587"/>
      <c r="N24" s="587"/>
      <c r="O24" s="60"/>
      <c r="P24" s="60"/>
      <c r="Q24" s="60"/>
    </row>
    <row r="25" spans="1:30" ht="21.75" thickBot="1" x14ac:dyDescent="0.4">
      <c r="C25" s="72"/>
    </row>
    <row r="26" spans="1:30" ht="21.75" thickBot="1" x14ac:dyDescent="0.4">
      <c r="B26" s="60" t="s">
        <v>32</v>
      </c>
      <c r="C26" s="73" t="s">
        <v>4</v>
      </c>
      <c r="D26" s="74" t="str">
        <f>D23</f>
        <v>1.3051-</v>
      </c>
      <c r="E26" s="575">
        <f>(((N20-N21)*(N17-N18))/(N19-N18))</f>
        <v>2.7758399896120325E-3</v>
      </c>
      <c r="F26" s="575"/>
      <c r="G26" s="575"/>
      <c r="H26" s="575"/>
      <c r="I26" s="75"/>
      <c r="J26" s="75"/>
      <c r="K26" s="75"/>
      <c r="N26" s="576">
        <f>FLOOR(V26,0.0001)</f>
        <v>1.3023</v>
      </c>
      <c r="O26" s="577"/>
      <c r="P26" s="577"/>
      <c r="Q26" s="578"/>
      <c r="V26" s="76">
        <f>N20-E26</f>
        <v>1.3023241600103879</v>
      </c>
    </row>
    <row r="27" spans="1:30" x14ac:dyDescent="0.35">
      <c r="Q27" s="394">
        <f>N26</f>
        <v>1.3023</v>
      </c>
    </row>
    <row r="28" spans="1:30" x14ac:dyDescent="0.35">
      <c r="M28" s="579"/>
      <c r="N28" s="579"/>
      <c r="O28" s="579"/>
      <c r="P28" s="579"/>
      <c r="Q28" s="579"/>
      <c r="R28" s="579"/>
      <c r="S28" s="579"/>
    </row>
    <row r="29" spans="1:30" x14ac:dyDescent="0.35">
      <c r="B29" s="77"/>
      <c r="C29" s="77"/>
      <c r="D29" s="77"/>
      <c r="E29" s="77"/>
      <c r="F29" s="77"/>
      <c r="G29" s="77"/>
      <c r="H29" s="77"/>
      <c r="L29" s="77"/>
      <c r="M29" s="77"/>
      <c r="N29" s="77"/>
      <c r="O29" s="77"/>
      <c r="P29" s="77"/>
      <c r="Q29" s="77"/>
      <c r="R29" s="77"/>
      <c r="S29" s="66"/>
      <c r="T29" s="60"/>
      <c r="AC29" s="77"/>
      <c r="AD29" s="66"/>
    </row>
    <row r="31" spans="1:30" x14ac:dyDescent="0.35">
      <c r="B31" s="78"/>
      <c r="C31" s="78"/>
      <c r="L31" s="78"/>
      <c r="M31" s="78"/>
    </row>
    <row r="33" spans="2:19" x14ac:dyDescent="0.35">
      <c r="B33" s="77"/>
      <c r="C33" s="77"/>
      <c r="D33" s="77"/>
      <c r="E33" s="77"/>
      <c r="F33" s="77"/>
      <c r="G33" s="77"/>
      <c r="H33" s="77"/>
      <c r="L33" s="77"/>
      <c r="M33" s="77"/>
      <c r="N33" s="77"/>
      <c r="O33" s="77"/>
      <c r="P33" s="77"/>
      <c r="Q33" s="77"/>
    </row>
    <row r="34" spans="2:19" x14ac:dyDescent="0.35">
      <c r="S34" s="59" t="s">
        <v>33</v>
      </c>
    </row>
    <row r="35" spans="2:19" x14ac:dyDescent="0.35">
      <c r="B35" s="79"/>
      <c r="C35" s="78"/>
      <c r="L35" s="78"/>
      <c r="M35" s="78"/>
    </row>
  </sheetData>
  <mergeCells count="26"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  <mergeCell ref="A23:A24"/>
    <mergeCell ref="B23:B24"/>
    <mergeCell ref="C23:C24"/>
    <mergeCell ref="D23:D24"/>
    <mergeCell ref="F23:I23"/>
    <mergeCell ref="H24:N24"/>
    <mergeCell ref="E26:H26"/>
    <mergeCell ref="N26:Q26"/>
    <mergeCell ref="M28:S28"/>
    <mergeCell ref="N18:Q18"/>
    <mergeCell ref="N19:Q19"/>
    <mergeCell ref="N20:Q20"/>
    <mergeCell ref="N21:Q21"/>
    <mergeCell ref="K23:Q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6"/>
  <sheetViews>
    <sheetView view="pageBreakPreview" topLeftCell="A7" zoomScale="244" zoomScaleNormal="100" zoomScaleSheetLayoutView="244" workbookViewId="0">
      <selection activeCell="B14" sqref="B14"/>
    </sheetView>
  </sheetViews>
  <sheetFormatPr defaultColWidth="19.7109375" defaultRowHeight="21" x14ac:dyDescent="0.35"/>
  <cols>
    <col min="1" max="1" width="18.5703125" style="1" customWidth="1"/>
    <col min="2" max="2" width="19.7109375" style="1"/>
    <col min="3" max="3" width="6" style="1" customWidth="1"/>
    <col min="4" max="4" width="5.28515625" style="1" customWidth="1"/>
    <col min="5" max="5" width="16.7109375" style="1" customWidth="1"/>
    <col min="6" max="6" width="15.28515625" style="1" customWidth="1"/>
    <col min="7" max="8" width="14.5703125" style="1" customWidth="1"/>
    <col min="9" max="16384" width="19.7109375" style="1"/>
  </cols>
  <sheetData>
    <row r="1" spans="1:9" x14ac:dyDescent="0.35">
      <c r="F1" s="598" t="s">
        <v>1382</v>
      </c>
      <c r="G1" s="598"/>
    </row>
    <row r="2" spans="1:9" x14ac:dyDescent="0.35">
      <c r="A2" s="594" t="s">
        <v>1395</v>
      </c>
      <c r="B2" s="594"/>
      <c r="C2" s="594"/>
      <c r="D2" s="594"/>
      <c r="E2" s="594"/>
      <c r="F2" s="594"/>
      <c r="G2" s="594"/>
    </row>
    <row r="3" spans="1:9" x14ac:dyDescent="0.35">
      <c r="A3" s="2" t="s">
        <v>34</v>
      </c>
      <c r="B3" s="395" t="s">
        <v>35</v>
      </c>
      <c r="C3" s="396"/>
      <c r="D3" s="397"/>
      <c r="E3" s="397"/>
      <c r="F3" s="395"/>
      <c r="G3" s="395"/>
    </row>
    <row r="4" spans="1:9" x14ac:dyDescent="0.35">
      <c r="A4" s="398" t="s">
        <v>36</v>
      </c>
      <c r="B4" s="399" t="s">
        <v>1378</v>
      </c>
      <c r="C4" s="399"/>
      <c r="D4" s="399"/>
      <c r="E4" s="399"/>
      <c r="F4" s="395"/>
      <c r="G4" s="395"/>
    </row>
    <row r="5" spans="1:9" x14ac:dyDescent="0.35">
      <c r="A5" s="398" t="s">
        <v>37</v>
      </c>
      <c r="B5" s="399" t="s">
        <v>38</v>
      </c>
      <c r="C5" s="399"/>
      <c r="D5" s="399"/>
      <c r="E5" s="399"/>
      <c r="F5" s="395"/>
      <c r="G5" s="395"/>
    </row>
    <row r="6" spans="1:9" x14ac:dyDescent="0.35">
      <c r="A6" s="398" t="s">
        <v>40</v>
      </c>
      <c r="B6" s="399" t="s">
        <v>38</v>
      </c>
      <c r="C6" s="395"/>
      <c r="D6" s="395"/>
    </row>
    <row r="7" spans="1:9" x14ac:dyDescent="0.35">
      <c r="A7" s="398" t="s">
        <v>1381</v>
      </c>
      <c r="B7" s="397" t="s">
        <v>1380</v>
      </c>
      <c r="C7" s="395"/>
      <c r="D7" s="395"/>
      <c r="G7" s="400"/>
    </row>
    <row r="8" spans="1:9" x14ac:dyDescent="0.35">
      <c r="A8" s="81"/>
      <c r="B8" s="395"/>
      <c r="C8" s="395"/>
      <c r="D8" s="395"/>
      <c r="G8" s="400" t="s">
        <v>42</v>
      </c>
      <c r="I8" s="407">
        <v>7074081.54</v>
      </c>
    </row>
    <row r="9" spans="1:9" s="530" customFormat="1" ht="42" x14ac:dyDescent="0.5">
      <c r="A9" s="563" t="s">
        <v>43</v>
      </c>
      <c r="B9" s="599" t="s">
        <v>44</v>
      </c>
      <c r="C9" s="600"/>
      <c r="D9" s="600"/>
      <c r="E9" s="601"/>
      <c r="F9" s="564" t="s">
        <v>1379</v>
      </c>
      <c r="G9" s="563" t="s">
        <v>45</v>
      </c>
    </row>
    <row r="10" spans="1:9" s="453" customFormat="1" ht="29.25" customHeight="1" x14ac:dyDescent="0.5">
      <c r="A10" s="481">
        <v>1</v>
      </c>
      <c r="B10" s="602" t="s">
        <v>35</v>
      </c>
      <c r="C10" s="603"/>
      <c r="D10" s="603"/>
      <c r="E10" s="604"/>
      <c r="F10" s="491">
        <f>'แบบ ปร.5 ก'!F20</f>
        <v>6102964.2759405384</v>
      </c>
      <c r="G10" s="482"/>
    </row>
    <row r="11" spans="1:9" s="453" customFormat="1" ht="27" customHeight="1" x14ac:dyDescent="0.5">
      <c r="A11" s="483">
        <v>2</v>
      </c>
      <c r="B11" s="595" t="s">
        <v>1399</v>
      </c>
      <c r="C11" s="596"/>
      <c r="D11" s="596"/>
      <c r="E11" s="597"/>
      <c r="F11" s="492">
        <f>'แบบ ปร.5 ข'!F20</f>
        <v>724360</v>
      </c>
      <c r="G11" s="484"/>
      <c r="H11" s="453" t="s">
        <v>48</v>
      </c>
    </row>
    <row r="12" spans="1:9" x14ac:dyDescent="0.35">
      <c r="A12" s="485"/>
      <c r="B12" s="486"/>
      <c r="C12" s="487"/>
      <c r="D12" s="488"/>
      <c r="E12" s="489"/>
      <c r="F12" s="485"/>
      <c r="G12" s="485"/>
    </row>
    <row r="13" spans="1:9" s="534" customFormat="1" ht="23.25" customHeight="1" x14ac:dyDescent="0.35">
      <c r="A13" s="605" t="s">
        <v>49</v>
      </c>
      <c r="B13" s="605"/>
      <c r="C13" s="605"/>
      <c r="D13" s="605"/>
      <c r="E13" s="605"/>
      <c r="F13" s="571">
        <f>SUM(F10:F12)</f>
        <v>6827324.2759405384</v>
      </c>
      <c r="G13" s="565"/>
      <c r="H13" s="566">
        <f>F13*0.05</f>
        <v>341366.21379702695</v>
      </c>
      <c r="I13" s="567">
        <v>6641980</v>
      </c>
    </row>
    <row r="14" spans="1:9" s="534" customFormat="1" x14ac:dyDescent="0.35">
      <c r="A14" s="572" t="s">
        <v>1415</v>
      </c>
      <c r="B14" s="573" t="str">
        <f>BAHTTEXT(F13)</f>
        <v>หกล้านแปดแสนสองหมื่นเจ็ดพันสามร้อยยี่สิบสี่บาทยี่สิบแปดสตางค์</v>
      </c>
      <c r="C14" s="573"/>
      <c r="D14" s="573"/>
      <c r="E14" s="573"/>
      <c r="F14" s="574"/>
      <c r="G14" s="574"/>
      <c r="H14" s="566">
        <f>ROUNDDOWN(F13-H13,-4)</f>
        <v>6480000</v>
      </c>
      <c r="I14" s="568">
        <f>I13-F13</f>
        <v>-185344.27594053838</v>
      </c>
    </row>
    <row r="15" spans="1:9" x14ac:dyDescent="0.35">
      <c r="A15" s="592"/>
      <c r="B15" s="592"/>
      <c r="C15" s="592"/>
      <c r="D15" s="592"/>
      <c r="E15" s="592"/>
      <c r="F15" s="593"/>
      <c r="G15" s="593"/>
      <c r="H15" s="1" t="str">
        <f>BAHTTEXT(H14)</f>
        <v>หกล้านสี่แสนแปดหมื่นบาทถ้วน</v>
      </c>
      <c r="I15" s="20"/>
    </row>
    <row r="16" spans="1:9" x14ac:dyDescent="0.35">
      <c r="A16" s="454" t="s">
        <v>50</v>
      </c>
    </row>
    <row r="18" spans="1:7" x14ac:dyDescent="0.35">
      <c r="B18" s="1" t="s">
        <v>51</v>
      </c>
    </row>
    <row r="19" spans="1:7" x14ac:dyDescent="0.35">
      <c r="B19" s="1" t="s">
        <v>52</v>
      </c>
    </row>
    <row r="21" spans="1:7" x14ac:dyDescent="0.35">
      <c r="B21" s="1" t="s">
        <v>53</v>
      </c>
    </row>
    <row r="22" spans="1:7" x14ac:dyDescent="0.35">
      <c r="B22" s="1" t="s">
        <v>54</v>
      </c>
    </row>
    <row r="24" spans="1:7" x14ac:dyDescent="0.35">
      <c r="B24" s="1" t="s">
        <v>53</v>
      </c>
    </row>
    <row r="25" spans="1:7" x14ac:dyDescent="0.35">
      <c r="B25" s="1" t="s">
        <v>55</v>
      </c>
    </row>
    <row r="27" spans="1:7" x14ac:dyDescent="0.35">
      <c r="B27" s="1" t="s">
        <v>53</v>
      </c>
    </row>
    <row r="28" spans="1:7" x14ac:dyDescent="0.35">
      <c r="B28" s="1" t="s">
        <v>56</v>
      </c>
    </row>
    <row r="29" spans="1:7" x14ac:dyDescent="0.35">
      <c r="A29" s="397"/>
      <c r="B29" s="402"/>
      <c r="C29" s="395"/>
      <c r="D29" s="402"/>
      <c r="E29" s="395"/>
      <c r="F29" s="395"/>
      <c r="G29" s="395"/>
    </row>
    <row r="30" spans="1:7" x14ac:dyDescent="0.35">
      <c r="A30" s="395"/>
      <c r="B30" s="1" t="s">
        <v>57</v>
      </c>
      <c r="C30" s="402"/>
      <c r="D30" s="402"/>
      <c r="E30" s="395"/>
      <c r="F30" s="395"/>
      <c r="G30" s="395"/>
    </row>
    <row r="31" spans="1:7" x14ac:dyDescent="0.35">
      <c r="B31" s="1" t="s">
        <v>58</v>
      </c>
      <c r="C31" s="402"/>
      <c r="D31" s="402"/>
      <c r="E31" s="395"/>
      <c r="F31" s="395"/>
      <c r="G31" s="395"/>
    </row>
    <row r="35" spans="7:7" x14ac:dyDescent="0.35">
      <c r="G35" s="570" t="s">
        <v>1402</v>
      </c>
    </row>
    <row r="51" spans="5:10" x14ac:dyDescent="0.35">
      <c r="E51" s="1" t="s">
        <v>49</v>
      </c>
      <c r="J51" s="1">
        <v>6827324.2759405402</v>
      </c>
    </row>
    <row r="52" spans="5:10" x14ac:dyDescent="0.35">
      <c r="E52" s="1" t="s">
        <v>1415</v>
      </c>
      <c r="F52" s="1" t="s">
        <v>1418</v>
      </c>
    </row>
    <row r="106" spans="1:8" x14ac:dyDescent="0.35">
      <c r="A106" s="1" t="s">
        <v>52</v>
      </c>
      <c r="H106" s="1" t="s">
        <v>55</v>
      </c>
    </row>
  </sheetData>
  <mergeCells count="7">
    <mergeCell ref="A15:G15"/>
    <mergeCell ref="A2:G2"/>
    <mergeCell ref="B11:E11"/>
    <mergeCell ref="F1:G1"/>
    <mergeCell ref="B9:E9"/>
    <mergeCell ref="B10:E10"/>
    <mergeCell ref="A13:E13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106"/>
  <sheetViews>
    <sheetView view="pageBreakPreview" topLeftCell="A10" zoomScale="148" zoomScaleNormal="90" zoomScaleSheetLayoutView="148" workbookViewId="0">
      <selection activeCell="F22" sqref="F22"/>
    </sheetView>
  </sheetViews>
  <sheetFormatPr defaultColWidth="9.140625" defaultRowHeight="21" x14ac:dyDescent="0.35"/>
  <cols>
    <col min="1" max="1" width="8" style="1" customWidth="1"/>
    <col min="2" max="2" width="10.140625" style="1" customWidth="1"/>
    <col min="3" max="3" width="17.5703125" style="1" customWidth="1"/>
    <col min="4" max="4" width="15.42578125" style="1" customWidth="1"/>
    <col min="5" max="5" width="10.28515625" style="1" customWidth="1"/>
    <col min="6" max="6" width="16" style="1" bestFit="1" customWidth="1"/>
    <col min="7" max="7" width="30.42578125" style="1" customWidth="1"/>
    <col min="8" max="8" width="20" style="1" customWidth="1"/>
    <col min="9" max="16384" width="9.140625" style="1"/>
  </cols>
  <sheetData>
    <row r="1" spans="1:7" x14ac:dyDescent="0.35">
      <c r="G1" s="493" t="s">
        <v>59</v>
      </c>
    </row>
    <row r="2" spans="1:7" x14ac:dyDescent="0.35">
      <c r="A2" s="608" t="s">
        <v>1395</v>
      </c>
      <c r="B2" s="609"/>
      <c r="C2" s="609"/>
      <c r="D2" s="609"/>
      <c r="E2" s="609"/>
      <c r="F2" s="609"/>
      <c r="G2" s="609"/>
    </row>
    <row r="3" spans="1:7" x14ac:dyDescent="0.35">
      <c r="A3" s="495" t="s">
        <v>1387</v>
      </c>
      <c r="B3" s="495"/>
      <c r="C3" s="495" t="s">
        <v>1386</v>
      </c>
      <c r="D3" s="495"/>
      <c r="E3" s="495"/>
      <c r="F3" s="495"/>
      <c r="G3" s="495"/>
    </row>
    <row r="4" spans="1:7" x14ac:dyDescent="0.35">
      <c r="A4" s="494" t="s">
        <v>60</v>
      </c>
      <c r="B4" s="495"/>
      <c r="C4" s="495" t="s">
        <v>35</v>
      </c>
      <c r="D4" s="495"/>
      <c r="E4" s="495"/>
      <c r="F4" s="495"/>
      <c r="G4" s="495"/>
    </row>
    <row r="5" spans="1:7" x14ac:dyDescent="0.35">
      <c r="A5" s="496" t="s">
        <v>61</v>
      </c>
      <c r="B5" s="496"/>
      <c r="C5" s="496" t="s">
        <v>1378</v>
      </c>
      <c r="D5" s="496"/>
      <c r="E5" s="496"/>
      <c r="F5" s="496"/>
      <c r="G5" s="496"/>
    </row>
    <row r="6" spans="1:7" x14ac:dyDescent="0.35">
      <c r="A6" s="398" t="s">
        <v>40</v>
      </c>
      <c r="B6" s="399"/>
      <c r="C6" s="399" t="s">
        <v>38</v>
      </c>
      <c r="D6" s="395"/>
      <c r="F6" s="496"/>
      <c r="G6" s="496"/>
    </row>
    <row r="7" spans="1:7" x14ac:dyDescent="0.35">
      <c r="A7" s="494" t="s">
        <v>1385</v>
      </c>
      <c r="B7" s="495"/>
      <c r="C7" s="497" t="s">
        <v>1384</v>
      </c>
      <c r="D7" s="495"/>
      <c r="E7" s="497" t="s">
        <v>1383</v>
      </c>
      <c r="F7" s="497"/>
      <c r="G7" s="495"/>
    </row>
    <row r="8" spans="1:7" x14ac:dyDescent="0.35">
      <c r="A8" s="494" t="s">
        <v>41</v>
      </c>
      <c r="B8" s="495"/>
      <c r="C8" s="495" t="s">
        <v>1380</v>
      </c>
      <c r="D8" s="495"/>
      <c r="E8" s="495"/>
      <c r="F8" s="495"/>
      <c r="G8" s="495"/>
    </row>
    <row r="9" spans="1:7" x14ac:dyDescent="0.35">
      <c r="A9" s="494"/>
      <c r="B9" s="495"/>
      <c r="C9" s="495"/>
      <c r="D9" s="495"/>
      <c r="G9" s="495"/>
    </row>
    <row r="10" spans="1:7" s="490" customFormat="1" ht="23.25" customHeight="1" x14ac:dyDescent="0.5">
      <c r="A10" s="610" t="s">
        <v>43</v>
      </c>
      <c r="B10" s="613" t="s">
        <v>44</v>
      </c>
      <c r="C10" s="614"/>
      <c r="D10" s="470" t="s">
        <v>62</v>
      </c>
      <c r="E10" s="610" t="s">
        <v>63</v>
      </c>
      <c r="F10" s="470" t="s">
        <v>62</v>
      </c>
      <c r="G10" s="610" t="s">
        <v>45</v>
      </c>
    </row>
    <row r="11" spans="1:7" s="490" customFormat="1" x14ac:dyDescent="0.5">
      <c r="A11" s="611"/>
      <c r="B11" s="615"/>
      <c r="C11" s="616"/>
      <c r="D11" s="4" t="s">
        <v>16</v>
      </c>
      <c r="E11" s="611"/>
      <c r="F11" s="4" t="s">
        <v>64</v>
      </c>
      <c r="G11" s="611"/>
    </row>
    <row r="12" spans="1:7" s="490" customFormat="1" x14ac:dyDescent="0.5">
      <c r="A12" s="612"/>
      <c r="B12" s="617"/>
      <c r="C12" s="618"/>
      <c r="D12" s="471" t="s">
        <v>65</v>
      </c>
      <c r="E12" s="612"/>
      <c r="F12" s="471" t="s">
        <v>65</v>
      </c>
      <c r="G12" s="612"/>
    </row>
    <row r="13" spans="1:7" x14ac:dyDescent="0.35">
      <c r="A13" s="537"/>
      <c r="B13" s="538"/>
      <c r="C13" s="539"/>
      <c r="D13" s="537"/>
      <c r="E13" s="537"/>
      <c r="F13" s="537"/>
      <c r="G13" s="32" t="s">
        <v>66</v>
      </c>
    </row>
    <row r="14" spans="1:7" x14ac:dyDescent="0.35">
      <c r="A14" s="15">
        <v>1</v>
      </c>
      <c r="B14" s="501" t="s">
        <v>67</v>
      </c>
      <c r="C14" s="25"/>
      <c r="D14" s="14">
        <v>0</v>
      </c>
      <c r="E14" s="540">
        <v>0</v>
      </c>
      <c r="F14" s="14">
        <f>D14*E14</f>
        <v>0</v>
      </c>
      <c r="G14" s="541" t="s">
        <v>68</v>
      </c>
    </row>
    <row r="15" spans="1:7" x14ac:dyDescent="0.35">
      <c r="A15" s="15">
        <v>2</v>
      </c>
      <c r="B15" s="501" t="s">
        <v>69</v>
      </c>
      <c r="C15" s="25"/>
      <c r="D15" s="14">
        <f>'ปร.4 ก'!F16</f>
        <v>4686296.7641407801</v>
      </c>
      <c r="E15" s="540">
        <v>1.3023</v>
      </c>
      <c r="F15" s="14">
        <f>D15*E15</f>
        <v>6102964.2759405384</v>
      </c>
      <c r="G15" s="13" t="s">
        <v>70</v>
      </c>
    </row>
    <row r="16" spans="1:7" x14ac:dyDescent="0.35">
      <c r="A16" s="15">
        <v>3</v>
      </c>
      <c r="B16" s="501" t="s">
        <v>71</v>
      </c>
      <c r="C16" s="25"/>
      <c r="D16" s="541">
        <v>0</v>
      </c>
      <c r="E16" s="540">
        <v>0</v>
      </c>
      <c r="F16" s="14">
        <v>0</v>
      </c>
      <c r="G16" s="13" t="s">
        <v>72</v>
      </c>
    </row>
    <row r="17" spans="1:7" x14ac:dyDescent="0.35">
      <c r="A17" s="502"/>
      <c r="B17" s="542" t="s">
        <v>73</v>
      </c>
      <c r="C17" s="543"/>
      <c r="D17" s="544">
        <v>0</v>
      </c>
      <c r="E17" s="544">
        <v>0</v>
      </c>
      <c r="F17" s="504"/>
      <c r="G17" s="503" t="s">
        <v>74</v>
      </c>
    </row>
    <row r="18" spans="1:7" s="490" customFormat="1" ht="23.25" customHeight="1" x14ac:dyDescent="0.5">
      <c r="A18" s="613" t="s">
        <v>75</v>
      </c>
      <c r="B18" s="619"/>
      <c r="C18" s="619"/>
      <c r="D18" s="619"/>
      <c r="E18" s="614"/>
      <c r="F18" s="621">
        <f>SUM(F14:F17)</f>
        <v>6102964.2759405384</v>
      </c>
      <c r="G18" s="623" t="s">
        <v>76</v>
      </c>
    </row>
    <row r="19" spans="1:7" s="490" customFormat="1" x14ac:dyDescent="0.5">
      <c r="A19" s="617"/>
      <c r="B19" s="620"/>
      <c r="C19" s="620"/>
      <c r="D19" s="620"/>
      <c r="E19" s="618"/>
      <c r="F19" s="622"/>
      <c r="G19" s="624"/>
    </row>
    <row r="20" spans="1:7" s="513" customFormat="1" x14ac:dyDescent="0.35">
      <c r="A20" s="625" t="s">
        <v>77</v>
      </c>
      <c r="B20" s="626"/>
      <c r="C20" s="626"/>
      <c r="D20" s="531" t="s">
        <v>78</v>
      </c>
      <c r="E20" s="531"/>
      <c r="F20" s="532">
        <f>F18</f>
        <v>6102964.2759405384</v>
      </c>
      <c r="G20" s="533"/>
    </row>
    <row r="21" spans="1:7" s="513" customFormat="1" x14ac:dyDescent="0.35">
      <c r="A21" s="606" t="s">
        <v>79</v>
      </c>
      <c r="B21" s="607"/>
      <c r="C21" s="607"/>
      <c r="D21" s="535" t="str">
        <f>BAHTTEXT(F20)</f>
        <v>หกล้านหนึ่งแสนสองพันเก้าร้อยหกสิบสี่บาทยี่สิบแปดสตางค์</v>
      </c>
      <c r="E21" s="535"/>
      <c r="F21" s="535"/>
      <c r="G21" s="536"/>
    </row>
    <row r="22" spans="1:7" x14ac:dyDescent="0.35">
      <c r="A22" s="83"/>
      <c r="B22" s="84"/>
      <c r="C22" s="84"/>
      <c r="D22" s="85"/>
      <c r="E22" s="395"/>
      <c r="F22" s="395"/>
      <c r="G22" s="86"/>
    </row>
    <row r="23" spans="1:7" x14ac:dyDescent="0.35">
      <c r="A23" s="442"/>
      <c r="B23" s="455" t="s">
        <v>50</v>
      </c>
      <c r="C23" s="395"/>
      <c r="D23" s="395"/>
      <c r="E23" s="395"/>
      <c r="F23" s="395"/>
      <c r="G23" s="395"/>
    </row>
    <row r="24" spans="1:7" x14ac:dyDescent="0.35">
      <c r="B24" s="395"/>
      <c r="C24" s="395"/>
      <c r="D24" s="395"/>
      <c r="F24" s="395"/>
      <c r="G24" s="395"/>
    </row>
    <row r="25" spans="1:7" x14ac:dyDescent="0.35">
      <c r="A25" s="395"/>
      <c r="B25" s="395"/>
      <c r="C25" s="395" t="s">
        <v>51</v>
      </c>
      <c r="D25" s="401"/>
      <c r="F25" s="395"/>
      <c r="G25" s="395"/>
    </row>
    <row r="26" spans="1:7" x14ac:dyDescent="0.35">
      <c r="B26" s="401"/>
      <c r="C26" s="401" t="s">
        <v>80</v>
      </c>
      <c r="D26" s="395"/>
      <c r="G26" s="395"/>
    </row>
    <row r="27" spans="1:7" x14ac:dyDescent="0.35">
      <c r="B27" s="402"/>
      <c r="C27" s="395"/>
      <c r="D27" s="402"/>
      <c r="F27" s="395"/>
      <c r="G27" s="395"/>
    </row>
    <row r="28" spans="1:7" x14ac:dyDescent="0.35">
      <c r="A28" s="395"/>
      <c r="B28" s="402"/>
      <c r="C28" s="402" t="s">
        <v>53</v>
      </c>
      <c r="D28" s="402"/>
      <c r="F28" s="395"/>
      <c r="G28" s="395"/>
    </row>
    <row r="29" spans="1:7" x14ac:dyDescent="0.35">
      <c r="B29" s="402"/>
      <c r="C29" s="402" t="s">
        <v>54</v>
      </c>
      <c r="D29" s="402"/>
      <c r="G29" s="395"/>
    </row>
    <row r="30" spans="1:7" x14ac:dyDescent="0.35">
      <c r="A30" s="397"/>
      <c r="B30" s="402"/>
      <c r="C30" s="395"/>
      <c r="D30" s="402"/>
      <c r="E30" s="395"/>
      <c r="F30" s="395"/>
      <c r="G30" s="395"/>
    </row>
    <row r="31" spans="1:7" x14ac:dyDescent="0.35">
      <c r="A31" s="395"/>
      <c r="B31" s="402"/>
      <c r="C31" s="402" t="s">
        <v>53</v>
      </c>
      <c r="D31" s="402"/>
      <c r="E31" s="395"/>
      <c r="F31" s="395"/>
      <c r="G31" s="395"/>
    </row>
    <row r="32" spans="1:7" x14ac:dyDescent="0.35">
      <c r="B32" s="402"/>
      <c r="C32" s="402" t="s">
        <v>55</v>
      </c>
      <c r="D32" s="402"/>
      <c r="E32" s="395"/>
      <c r="F32" s="395"/>
      <c r="G32" s="395"/>
    </row>
    <row r="33" spans="1:7" x14ac:dyDescent="0.35">
      <c r="A33" s="395"/>
      <c r="B33" s="402"/>
      <c r="C33" s="402"/>
      <c r="D33" s="402"/>
      <c r="E33" s="395"/>
      <c r="F33" s="395"/>
      <c r="G33" s="400"/>
    </row>
    <row r="34" spans="1:7" x14ac:dyDescent="0.35">
      <c r="A34" s="395"/>
      <c r="B34" s="402"/>
      <c r="C34" s="395" t="s">
        <v>53</v>
      </c>
      <c r="D34" s="402"/>
      <c r="E34" s="395"/>
      <c r="F34" s="395"/>
      <c r="G34" s="395"/>
    </row>
    <row r="35" spans="1:7" x14ac:dyDescent="0.35">
      <c r="C35" s="1" t="s">
        <v>56</v>
      </c>
    </row>
    <row r="37" spans="1:7" x14ac:dyDescent="0.35">
      <c r="C37" s="1" t="s">
        <v>57</v>
      </c>
    </row>
    <row r="38" spans="1:7" x14ac:dyDescent="0.35">
      <c r="C38" s="1" t="s">
        <v>81</v>
      </c>
    </row>
    <row r="40" spans="1:7" x14ac:dyDescent="0.35">
      <c r="G40" s="570" t="s">
        <v>1403</v>
      </c>
    </row>
    <row r="47" spans="1:7" x14ac:dyDescent="0.35">
      <c r="F47" s="1">
        <v>6102964.2759405402</v>
      </c>
    </row>
    <row r="106" spans="1:8" x14ac:dyDescent="0.35">
      <c r="A106" s="1" t="s">
        <v>52</v>
      </c>
      <c r="H106" s="1" t="s">
        <v>55</v>
      </c>
    </row>
  </sheetData>
  <mergeCells count="10">
    <mergeCell ref="A21:C21"/>
    <mergeCell ref="A2:G2"/>
    <mergeCell ref="A10:A12"/>
    <mergeCell ref="B10:C12"/>
    <mergeCell ref="G10:G12"/>
    <mergeCell ref="E10:E12"/>
    <mergeCell ref="A18:E19"/>
    <mergeCell ref="F18:F19"/>
    <mergeCell ref="G18:G19"/>
    <mergeCell ref="A20:C20"/>
  </mergeCells>
  <phoneticPr fontId="2" type="noConversion"/>
  <pageMargins left="0.35433070866141736" right="0.11811023622047245" top="0.19685039370078741" bottom="0.39370078740157483" header="0.27559055118110237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106"/>
  <sheetViews>
    <sheetView view="pageBreakPreview" topLeftCell="A10" zoomScale="148" zoomScaleNormal="90" zoomScaleSheetLayoutView="148" workbookViewId="0">
      <selection activeCell="F22" sqref="F22"/>
    </sheetView>
  </sheetViews>
  <sheetFormatPr defaultColWidth="9.140625" defaultRowHeight="21" x14ac:dyDescent="0.35"/>
  <cols>
    <col min="1" max="1" width="8" style="1" customWidth="1"/>
    <col min="2" max="2" width="10.140625" style="1" customWidth="1"/>
    <col min="3" max="3" width="22.5703125" style="1" customWidth="1"/>
    <col min="4" max="4" width="15.42578125" style="1" customWidth="1"/>
    <col min="5" max="5" width="10.28515625" style="1" customWidth="1"/>
    <col min="6" max="6" width="16" style="1" bestFit="1" customWidth="1"/>
    <col min="7" max="7" width="24.5703125" style="1" customWidth="1"/>
    <col min="8" max="8" width="20" style="1" customWidth="1"/>
    <col min="9" max="16384" width="9.140625" style="1"/>
  </cols>
  <sheetData>
    <row r="1" spans="1:7" x14ac:dyDescent="0.35">
      <c r="G1" s="493" t="s">
        <v>82</v>
      </c>
    </row>
    <row r="2" spans="1:7" x14ac:dyDescent="0.35">
      <c r="A2" s="608" t="s">
        <v>1395</v>
      </c>
      <c r="B2" s="609"/>
      <c r="C2" s="609"/>
      <c r="D2" s="609"/>
      <c r="E2" s="609"/>
      <c r="F2" s="609"/>
      <c r="G2" s="609"/>
    </row>
    <row r="3" spans="1:7" x14ac:dyDescent="0.35">
      <c r="A3" s="495" t="s">
        <v>1387</v>
      </c>
      <c r="B3" s="495"/>
      <c r="C3" s="495" t="s">
        <v>1386</v>
      </c>
      <c r="D3" s="495"/>
      <c r="E3" s="495"/>
      <c r="F3" s="495"/>
      <c r="G3" s="495"/>
    </row>
    <row r="4" spans="1:7" x14ac:dyDescent="0.35">
      <c r="A4" s="494" t="s">
        <v>60</v>
      </c>
      <c r="B4" s="495"/>
      <c r="C4" s="495" t="s">
        <v>35</v>
      </c>
      <c r="D4" s="495"/>
      <c r="E4" s="495"/>
      <c r="F4" s="495"/>
      <c r="G4" s="495"/>
    </row>
    <row r="5" spans="1:7" x14ac:dyDescent="0.35">
      <c r="A5" s="496" t="s">
        <v>61</v>
      </c>
      <c r="B5" s="496"/>
      <c r="C5" s="496" t="s">
        <v>1378</v>
      </c>
      <c r="D5" s="496"/>
      <c r="E5" s="496"/>
      <c r="F5" s="496"/>
      <c r="G5" s="496"/>
    </row>
    <row r="6" spans="1:7" x14ac:dyDescent="0.35">
      <c r="A6" s="398" t="s">
        <v>40</v>
      </c>
      <c r="B6" s="399"/>
      <c r="C6" s="399" t="s">
        <v>38</v>
      </c>
      <c r="D6" s="395"/>
      <c r="F6" s="496"/>
      <c r="G6" s="496"/>
    </row>
    <row r="7" spans="1:7" x14ac:dyDescent="0.35">
      <c r="A7" s="494" t="s">
        <v>1388</v>
      </c>
      <c r="B7" s="495"/>
      <c r="C7" s="497" t="s">
        <v>1384</v>
      </c>
      <c r="D7" s="495"/>
      <c r="E7" s="497" t="s">
        <v>1383</v>
      </c>
      <c r="F7" s="497"/>
      <c r="G7" s="495"/>
    </row>
    <row r="8" spans="1:7" x14ac:dyDescent="0.35">
      <c r="A8" s="494" t="s">
        <v>41</v>
      </c>
      <c r="B8" s="495"/>
      <c r="C8" s="495" t="s">
        <v>1380</v>
      </c>
      <c r="D8" s="495"/>
      <c r="E8" s="495"/>
      <c r="F8" s="495"/>
      <c r="G8" s="495"/>
    </row>
    <row r="9" spans="1:7" x14ac:dyDescent="0.35">
      <c r="A9" s="494"/>
      <c r="B9" s="495"/>
      <c r="C9" s="495"/>
      <c r="D9" s="495"/>
      <c r="G9" s="495"/>
    </row>
    <row r="10" spans="1:7" s="530" customFormat="1" ht="23.25" customHeight="1" x14ac:dyDescent="0.5">
      <c r="A10" s="627" t="s">
        <v>43</v>
      </c>
      <c r="B10" s="630" t="s">
        <v>44</v>
      </c>
      <c r="C10" s="631"/>
      <c r="D10" s="512" t="s">
        <v>62</v>
      </c>
      <c r="E10" s="627" t="s">
        <v>83</v>
      </c>
      <c r="F10" s="512" t="s">
        <v>62</v>
      </c>
      <c r="G10" s="627" t="s">
        <v>45</v>
      </c>
    </row>
    <row r="11" spans="1:7" s="530" customFormat="1" x14ac:dyDescent="0.5">
      <c r="A11" s="628"/>
      <c r="B11" s="632"/>
      <c r="C11" s="633"/>
      <c r="D11" s="516" t="s">
        <v>16</v>
      </c>
      <c r="E11" s="628"/>
      <c r="F11" s="516" t="s">
        <v>64</v>
      </c>
      <c r="G11" s="628"/>
    </row>
    <row r="12" spans="1:7" s="530" customFormat="1" x14ac:dyDescent="0.5">
      <c r="A12" s="629"/>
      <c r="B12" s="634"/>
      <c r="C12" s="635"/>
      <c r="D12" s="520" t="s">
        <v>65</v>
      </c>
      <c r="E12" s="629"/>
      <c r="F12" s="520" t="s">
        <v>65</v>
      </c>
      <c r="G12" s="629"/>
    </row>
    <row r="13" spans="1:7" x14ac:dyDescent="0.35">
      <c r="A13" s="537"/>
      <c r="B13" s="538"/>
      <c r="C13" s="539"/>
      <c r="D13" s="537"/>
      <c r="E13" s="537"/>
      <c r="F13" s="537"/>
      <c r="G13" s="32"/>
    </row>
    <row r="14" spans="1:7" x14ac:dyDescent="0.35">
      <c r="A14" s="15">
        <v>1</v>
      </c>
      <c r="B14" s="501" t="s">
        <v>47</v>
      </c>
      <c r="C14" s="25"/>
      <c r="D14" s="14">
        <f>'ปร.4 ข'!F14</f>
        <v>724360</v>
      </c>
      <c r="E14" s="540">
        <v>0</v>
      </c>
      <c r="F14" s="14">
        <f>ครุภัณฑ์!I22</f>
        <v>724360</v>
      </c>
      <c r="G14" s="541"/>
    </row>
    <row r="15" spans="1:7" x14ac:dyDescent="0.35">
      <c r="A15" s="15"/>
      <c r="B15" s="501"/>
      <c r="C15" s="25"/>
      <c r="D15" s="14"/>
      <c r="E15" s="540"/>
      <c r="F15" s="14"/>
      <c r="G15" s="13"/>
    </row>
    <row r="16" spans="1:7" x14ac:dyDescent="0.35">
      <c r="A16" s="15"/>
      <c r="B16" s="501"/>
      <c r="C16" s="25"/>
      <c r="D16" s="541"/>
      <c r="E16" s="540"/>
      <c r="F16" s="14"/>
      <c r="G16" s="13"/>
    </row>
    <row r="17" spans="1:7" x14ac:dyDescent="0.35">
      <c r="A17" s="502"/>
      <c r="B17" s="542"/>
      <c r="C17" s="543"/>
      <c r="D17" s="544"/>
      <c r="E17" s="544"/>
      <c r="F17" s="504"/>
      <c r="G17" s="503"/>
    </row>
    <row r="18" spans="1:7" s="490" customFormat="1" ht="23.25" customHeight="1" x14ac:dyDescent="0.5">
      <c r="A18" s="613" t="s">
        <v>75</v>
      </c>
      <c r="B18" s="619"/>
      <c r="C18" s="619"/>
      <c r="D18" s="619"/>
      <c r="E18" s="614"/>
      <c r="F18" s="621">
        <f>SUM(F14:F17)</f>
        <v>724360</v>
      </c>
      <c r="G18" s="623" t="s">
        <v>76</v>
      </c>
    </row>
    <row r="19" spans="1:7" s="490" customFormat="1" x14ac:dyDescent="0.5">
      <c r="A19" s="617"/>
      <c r="B19" s="620"/>
      <c r="C19" s="620"/>
      <c r="D19" s="620"/>
      <c r="E19" s="618"/>
      <c r="F19" s="622"/>
      <c r="G19" s="624"/>
    </row>
    <row r="20" spans="1:7" s="534" customFormat="1" x14ac:dyDescent="0.35">
      <c r="A20" s="625" t="s">
        <v>77</v>
      </c>
      <c r="B20" s="626"/>
      <c r="C20" s="626"/>
      <c r="D20" s="531" t="s">
        <v>78</v>
      </c>
      <c r="E20" s="531"/>
      <c r="F20" s="532">
        <f>F18</f>
        <v>724360</v>
      </c>
      <c r="G20" s="533"/>
    </row>
    <row r="21" spans="1:7" s="534" customFormat="1" x14ac:dyDescent="0.35">
      <c r="A21" s="625" t="s">
        <v>79</v>
      </c>
      <c r="B21" s="626"/>
      <c r="C21" s="626"/>
      <c r="D21" s="535" t="str">
        <f>BAHTTEXT(F20)</f>
        <v>เจ็ดแสนสองหมื่นสี่พันสามร้อยหกสิบบาทถ้วน</v>
      </c>
      <c r="E21" s="535"/>
      <c r="F21" s="535"/>
      <c r="G21" s="536"/>
    </row>
    <row r="22" spans="1:7" x14ac:dyDescent="0.35">
      <c r="A22" s="83"/>
      <c r="B22" s="84"/>
      <c r="C22" s="84"/>
      <c r="D22" s="85"/>
      <c r="E22" s="395"/>
      <c r="F22" s="395"/>
      <c r="G22" s="86"/>
    </row>
    <row r="23" spans="1:7" x14ac:dyDescent="0.35">
      <c r="A23" s="442"/>
      <c r="B23" s="455" t="s">
        <v>50</v>
      </c>
      <c r="C23" s="395"/>
      <c r="D23" s="395"/>
      <c r="E23" s="395"/>
      <c r="F23" s="395"/>
      <c r="G23" s="395"/>
    </row>
    <row r="24" spans="1:7" x14ac:dyDescent="0.35">
      <c r="B24" s="395"/>
      <c r="C24" s="395"/>
      <c r="D24" s="395"/>
      <c r="F24" s="395"/>
      <c r="G24" s="395"/>
    </row>
    <row r="25" spans="1:7" x14ac:dyDescent="0.35">
      <c r="A25" s="395"/>
      <c r="B25" s="395"/>
      <c r="C25" s="395" t="s">
        <v>51</v>
      </c>
      <c r="D25" s="401"/>
      <c r="F25" s="395"/>
      <c r="G25" s="395"/>
    </row>
    <row r="26" spans="1:7" x14ac:dyDescent="0.35">
      <c r="B26" s="401"/>
      <c r="C26" s="401" t="s">
        <v>52</v>
      </c>
      <c r="D26" s="395"/>
      <c r="G26" s="395"/>
    </row>
    <row r="27" spans="1:7" x14ac:dyDescent="0.35">
      <c r="B27" s="402"/>
      <c r="C27" s="395"/>
      <c r="D27" s="402"/>
      <c r="F27" s="395"/>
      <c r="G27" s="395"/>
    </row>
    <row r="28" spans="1:7" x14ac:dyDescent="0.35">
      <c r="A28" s="395"/>
      <c r="B28" s="402"/>
      <c r="C28" s="402" t="s">
        <v>53</v>
      </c>
      <c r="D28" s="402"/>
      <c r="F28" s="395"/>
      <c r="G28" s="395"/>
    </row>
    <row r="29" spans="1:7" x14ac:dyDescent="0.35">
      <c r="B29" s="402"/>
      <c r="C29" s="402" t="s">
        <v>54</v>
      </c>
      <c r="D29" s="402"/>
      <c r="G29" s="395"/>
    </row>
    <row r="30" spans="1:7" x14ac:dyDescent="0.35">
      <c r="A30" s="397"/>
      <c r="B30" s="402"/>
      <c r="C30" s="395"/>
      <c r="D30" s="402"/>
      <c r="E30" s="395"/>
      <c r="F30" s="395"/>
      <c r="G30" s="395"/>
    </row>
    <row r="31" spans="1:7" x14ac:dyDescent="0.35">
      <c r="A31" s="395"/>
      <c r="B31" s="402"/>
      <c r="C31" s="402" t="s">
        <v>53</v>
      </c>
      <c r="D31" s="402"/>
      <c r="E31" s="395"/>
      <c r="F31" s="395"/>
      <c r="G31" s="395"/>
    </row>
    <row r="32" spans="1:7" x14ac:dyDescent="0.35">
      <c r="B32" s="402"/>
      <c r="C32" s="402" t="s">
        <v>55</v>
      </c>
      <c r="D32" s="402"/>
      <c r="E32" s="395"/>
      <c r="F32" s="395"/>
      <c r="G32" s="395"/>
    </row>
    <row r="33" spans="1:7" x14ac:dyDescent="0.35">
      <c r="A33" s="395"/>
      <c r="B33" s="402"/>
      <c r="C33" s="402"/>
      <c r="D33" s="402"/>
      <c r="E33" s="395"/>
      <c r="F33" s="395"/>
      <c r="G33" s="400"/>
    </row>
    <row r="34" spans="1:7" x14ac:dyDescent="0.35">
      <c r="A34" s="395"/>
      <c r="B34" s="402"/>
      <c r="C34" s="395" t="s">
        <v>53</v>
      </c>
      <c r="D34" s="402"/>
      <c r="E34" s="395"/>
      <c r="F34" s="395"/>
      <c r="G34" s="395"/>
    </row>
    <row r="35" spans="1:7" x14ac:dyDescent="0.35">
      <c r="C35" s="1" t="s">
        <v>56</v>
      </c>
    </row>
    <row r="37" spans="1:7" x14ac:dyDescent="0.35">
      <c r="C37" s="1" t="s">
        <v>57</v>
      </c>
    </row>
    <row r="38" spans="1:7" x14ac:dyDescent="0.35">
      <c r="C38" s="1" t="s">
        <v>58</v>
      </c>
    </row>
    <row r="40" spans="1:7" x14ac:dyDescent="0.35">
      <c r="G40" s="570" t="s">
        <v>1404</v>
      </c>
    </row>
    <row r="106" spans="1:8" x14ac:dyDescent="0.35">
      <c r="A106" s="1" t="s">
        <v>52</v>
      </c>
      <c r="H106" s="1" t="s">
        <v>55</v>
      </c>
    </row>
  </sheetData>
  <mergeCells count="10">
    <mergeCell ref="A21:C21"/>
    <mergeCell ref="A2:G2"/>
    <mergeCell ref="A10:A12"/>
    <mergeCell ref="G10:G12"/>
    <mergeCell ref="B10:C12"/>
    <mergeCell ref="E10:E12"/>
    <mergeCell ref="A18:E19"/>
    <mergeCell ref="F18:F19"/>
    <mergeCell ref="G18:G19"/>
    <mergeCell ref="A20:C20"/>
  </mergeCells>
  <pageMargins left="0.35433070866141736" right="0.11811023622047245" top="0.19685039370078741" bottom="0.39370078740157483" header="0.27559055118110237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106"/>
  <sheetViews>
    <sheetView view="pageBreakPreview" topLeftCell="A7" zoomScale="166" zoomScaleNormal="100" zoomScaleSheetLayoutView="166" workbookViewId="0">
      <selection activeCell="F22" sqref="F22"/>
    </sheetView>
  </sheetViews>
  <sheetFormatPr defaultRowHeight="21.75" x14ac:dyDescent="0.5"/>
  <cols>
    <col min="1" max="1" width="6.140625" customWidth="1"/>
    <col min="2" max="2" width="10.7109375" customWidth="1"/>
    <col min="3" max="3" width="27.140625" customWidth="1"/>
    <col min="4" max="4" width="17.140625" customWidth="1"/>
    <col min="5" max="5" width="18.85546875" customWidth="1"/>
    <col min="6" max="6" width="18.5703125" customWidth="1"/>
    <col min="7" max="7" width="13.5703125" customWidth="1"/>
    <col min="8" max="8" width="14.5703125" bestFit="1" customWidth="1"/>
    <col min="9" max="9" width="14.140625" bestFit="1" customWidth="1"/>
    <col min="10" max="17" width="11.5703125" bestFit="1" customWidth="1"/>
    <col min="18" max="18" width="13.140625" bestFit="1" customWidth="1"/>
  </cols>
  <sheetData>
    <row r="1" spans="1:18" s="1" customFormat="1" ht="21" x14ac:dyDescent="0.35">
      <c r="B1" s="2"/>
      <c r="C1" s="2"/>
      <c r="D1" s="55"/>
      <c r="E1" s="2"/>
      <c r="G1" s="493" t="s">
        <v>1390</v>
      </c>
    </row>
    <row r="2" spans="1:18" s="1" customFormat="1" ht="21" x14ac:dyDescent="0.35">
      <c r="A2" s="2" t="s">
        <v>1395</v>
      </c>
      <c r="C2" s="1" t="s">
        <v>35</v>
      </c>
    </row>
    <row r="3" spans="1:18" s="1" customFormat="1" ht="21" x14ac:dyDescent="0.35">
      <c r="A3" s="2" t="s">
        <v>84</v>
      </c>
      <c r="C3" s="1" t="s">
        <v>1378</v>
      </c>
    </row>
    <row r="4" spans="1:18" s="1" customFormat="1" ht="21" x14ac:dyDescent="0.35">
      <c r="A4" s="398" t="s">
        <v>40</v>
      </c>
      <c r="B4" s="399"/>
      <c r="C4" s="399" t="s">
        <v>38</v>
      </c>
      <c r="D4" s="2"/>
    </row>
    <row r="5" spans="1:18" s="1" customFormat="1" ht="21" x14ac:dyDescent="0.35">
      <c r="A5" s="494" t="s">
        <v>41</v>
      </c>
      <c r="B5" s="495"/>
      <c r="C5" s="495" t="s">
        <v>1380</v>
      </c>
      <c r="D5" s="2"/>
    </row>
    <row r="6" spans="1:18" s="1" customFormat="1" ht="21" x14ac:dyDescent="0.35">
      <c r="A6" s="2"/>
      <c r="D6" s="2"/>
    </row>
    <row r="7" spans="1:18" s="513" customFormat="1" ht="21" x14ac:dyDescent="0.35">
      <c r="A7" s="511" t="s">
        <v>85</v>
      </c>
      <c r="B7" s="630" t="s">
        <v>44</v>
      </c>
      <c r="C7" s="631"/>
      <c r="D7" s="527" t="s">
        <v>86</v>
      </c>
      <c r="E7" s="512" t="s">
        <v>87</v>
      </c>
      <c r="F7" s="528" t="s">
        <v>88</v>
      </c>
      <c r="G7" s="627" t="s">
        <v>45</v>
      </c>
    </row>
    <row r="8" spans="1:18" s="513" customFormat="1" ht="21" x14ac:dyDescent="0.35">
      <c r="A8" s="514" t="s">
        <v>89</v>
      </c>
      <c r="B8" s="634"/>
      <c r="C8" s="635"/>
      <c r="D8" s="529" t="s">
        <v>1391</v>
      </c>
      <c r="E8" s="520" t="s">
        <v>1391</v>
      </c>
      <c r="F8" s="515" t="s">
        <v>1392</v>
      </c>
      <c r="G8" s="629"/>
    </row>
    <row r="9" spans="1:18" s="1" customFormat="1" ht="21" x14ac:dyDescent="0.35">
      <c r="A9" s="498"/>
      <c r="B9" s="499"/>
      <c r="C9" s="500"/>
      <c r="D9" s="11"/>
      <c r="E9" s="11"/>
      <c r="F9" s="7"/>
      <c r="G9" s="5"/>
    </row>
    <row r="10" spans="1:18" s="1" customFormat="1" ht="21" x14ac:dyDescent="0.35">
      <c r="A10" s="8"/>
      <c r="B10" s="87" t="s">
        <v>92</v>
      </c>
      <c r="C10" s="500"/>
      <c r="D10" s="11"/>
      <c r="E10" s="11"/>
      <c r="F10" s="11"/>
      <c r="G10" s="8"/>
    </row>
    <row r="11" spans="1:18" s="1" customFormat="1" ht="21" x14ac:dyDescent="0.35">
      <c r="A11" s="8">
        <v>1</v>
      </c>
      <c r="B11" s="501" t="str">
        <f>โครงสร้าง!B9</f>
        <v>งานโครงสร้าง</v>
      </c>
      <c r="C11" s="500"/>
      <c r="D11" s="11">
        <f>โครงสร้าง!F90</f>
        <v>555731.77221718978</v>
      </c>
      <c r="E11" s="11">
        <f>โครงสร้าง!H90</f>
        <v>195269.44673534</v>
      </c>
      <c r="F11" s="11">
        <f>โครงสร้าง!I90</f>
        <v>751001.21895253006</v>
      </c>
      <c r="G11" s="8"/>
      <c r="H11" s="408"/>
      <c r="I11" s="569">
        <f>D11+E11</f>
        <v>751001.21895252983</v>
      </c>
      <c r="J11" s="408"/>
      <c r="K11" s="408"/>
      <c r="L11" s="408"/>
      <c r="M11" s="408"/>
      <c r="N11" s="408"/>
      <c r="O11" s="408"/>
      <c r="P11" s="408"/>
      <c r="Q11" s="408"/>
      <c r="R11" s="408"/>
    </row>
    <row r="12" spans="1:18" s="1" customFormat="1" ht="21" x14ac:dyDescent="0.35">
      <c r="A12" s="8">
        <v>2</v>
      </c>
      <c r="B12" s="501" t="str">
        <f>สถาปัตยกรรม!B9</f>
        <v>งานสถาปัตยกรรม</v>
      </c>
      <c r="C12" s="500"/>
      <c r="D12" s="11">
        <f>สถาปัตยกรรม!F96</f>
        <v>2084648.97</v>
      </c>
      <c r="E12" s="11">
        <f>สถาปัตยกรรม!H96</f>
        <v>615191.8600000001</v>
      </c>
      <c r="F12" s="11">
        <f>สถาปัตยกรรม!I96</f>
        <v>2699840.8299999996</v>
      </c>
      <c r="G12" s="8"/>
      <c r="H12" s="408"/>
      <c r="I12" s="569">
        <f t="shared" ref="I12:I14" si="0">D12+E12</f>
        <v>2699840.83</v>
      </c>
      <c r="J12" s="408"/>
      <c r="K12" s="408"/>
      <c r="L12" s="408"/>
      <c r="M12" s="408"/>
      <c r="N12" s="408"/>
      <c r="O12" s="408"/>
      <c r="P12" s="408"/>
      <c r="Q12" s="408"/>
      <c r="R12" s="408"/>
    </row>
    <row r="13" spans="1:18" s="1" customFormat="1" ht="21" x14ac:dyDescent="0.35">
      <c r="A13" s="8">
        <v>3</v>
      </c>
      <c r="B13" s="501" t="str">
        <f>ไฟฟ้า!B9</f>
        <v>งานระบบไฟฟ้า</v>
      </c>
      <c r="C13" s="500"/>
      <c r="D13" s="11">
        <f>ไฟฟ้า!F34</f>
        <v>624121.30000000005</v>
      </c>
      <c r="E13" s="11">
        <f>ไฟฟ้า!H34</f>
        <v>144973</v>
      </c>
      <c r="F13" s="11">
        <f>ไฟฟ้า!I34</f>
        <v>769094.30000000016</v>
      </c>
      <c r="G13" s="8"/>
      <c r="H13" s="408"/>
      <c r="I13" s="569">
        <f t="shared" si="0"/>
        <v>769094.3</v>
      </c>
      <c r="J13" s="408"/>
      <c r="K13" s="408"/>
      <c r="L13" s="408"/>
      <c r="M13" s="408"/>
      <c r="N13" s="408"/>
      <c r="O13" s="408"/>
      <c r="P13" s="408"/>
      <c r="Q13" s="408"/>
      <c r="R13" s="408"/>
    </row>
    <row r="14" spans="1:18" s="1" customFormat="1" ht="21" x14ac:dyDescent="0.35">
      <c r="A14" s="8">
        <v>4</v>
      </c>
      <c r="B14" s="501" t="str">
        <f>สุขาภิบาล!B9</f>
        <v>งานระบบสุขาภิบาล</v>
      </c>
      <c r="C14" s="500"/>
      <c r="D14" s="17">
        <f>สุขาภิบาล!F101</f>
        <v>334889.46683825011</v>
      </c>
      <c r="E14" s="17">
        <f>สุขาภิบาล!H101</f>
        <v>131470.94835000002</v>
      </c>
      <c r="F14" s="17">
        <f>สุขาภิบาล!I101</f>
        <v>466360.41518825002</v>
      </c>
      <c r="G14" s="8"/>
      <c r="H14" s="408"/>
      <c r="I14" s="569">
        <f t="shared" si="0"/>
        <v>466360.41518825013</v>
      </c>
      <c r="J14" s="408"/>
      <c r="K14" s="408"/>
      <c r="L14" s="408"/>
      <c r="M14" s="408"/>
      <c r="N14" s="408"/>
      <c r="O14" s="408"/>
      <c r="P14" s="408"/>
      <c r="Q14" s="408"/>
      <c r="R14" s="408"/>
    </row>
    <row r="15" spans="1:18" s="1" customFormat="1" ht="21" x14ac:dyDescent="0.35">
      <c r="A15" s="56"/>
      <c r="B15" s="499"/>
      <c r="C15" s="500"/>
      <c r="D15" s="30"/>
      <c r="E15" s="30"/>
      <c r="F15" s="30"/>
      <c r="G15" s="26"/>
    </row>
    <row r="16" spans="1:18" s="513" customFormat="1" ht="23.25" customHeight="1" x14ac:dyDescent="0.35">
      <c r="A16" s="625" t="s">
        <v>95</v>
      </c>
      <c r="B16" s="626"/>
      <c r="C16" s="636"/>
      <c r="D16" s="510">
        <f>SUM(D11:D14)</f>
        <v>3599391.5090554394</v>
      </c>
      <c r="E16" s="510">
        <f>SUM(E11:E14)</f>
        <v>1086905.25508534</v>
      </c>
      <c r="F16" s="510">
        <f>SUM(F11:F14)</f>
        <v>4686296.7641407801</v>
      </c>
      <c r="G16" s="523"/>
    </row>
    <row r="17" spans="1:18" x14ac:dyDescent="0.5">
      <c r="J17" s="443"/>
      <c r="K17" s="443"/>
      <c r="L17" s="443"/>
      <c r="M17" s="443"/>
      <c r="N17" s="443"/>
      <c r="O17" s="443"/>
      <c r="P17" s="443"/>
      <c r="Q17" s="443"/>
      <c r="R17" s="443"/>
    </row>
    <row r="18" spans="1:18" ht="23.25" x14ac:dyDescent="0.5">
      <c r="A18" s="442"/>
      <c r="B18" s="455" t="s">
        <v>50</v>
      </c>
      <c r="C18" s="395"/>
      <c r="D18" s="395"/>
      <c r="E18" s="395"/>
      <c r="F18" s="395"/>
      <c r="J18" s="443"/>
      <c r="K18" s="443"/>
      <c r="L18" s="443"/>
      <c r="M18" s="443"/>
      <c r="N18" s="443"/>
      <c r="O18" s="443"/>
      <c r="P18" s="443"/>
      <c r="Q18" s="443"/>
      <c r="R18" s="443"/>
    </row>
    <row r="19" spans="1:18" ht="23.25" x14ac:dyDescent="0.5">
      <c r="A19" s="1"/>
      <c r="B19" s="395"/>
      <c r="C19" s="395"/>
      <c r="D19" s="395"/>
      <c r="E19" s="1"/>
      <c r="F19" s="395"/>
      <c r="J19" s="443"/>
      <c r="K19" s="443"/>
      <c r="L19" s="443"/>
      <c r="M19" s="443"/>
      <c r="N19" s="443"/>
      <c r="O19" s="443"/>
      <c r="P19" s="443"/>
      <c r="Q19" s="443"/>
      <c r="R19" s="443"/>
    </row>
    <row r="20" spans="1:18" ht="23.25" x14ac:dyDescent="0.5">
      <c r="A20" s="395"/>
      <c r="B20" s="395"/>
      <c r="C20" s="395" t="s">
        <v>51</v>
      </c>
      <c r="D20" s="401"/>
      <c r="E20" s="395"/>
      <c r="F20" s="395"/>
      <c r="J20" s="443"/>
      <c r="K20" s="443"/>
      <c r="L20" s="443"/>
      <c r="M20" s="443"/>
      <c r="N20" s="443"/>
      <c r="O20" s="443"/>
      <c r="P20" s="443"/>
      <c r="Q20" s="443"/>
      <c r="R20" s="443"/>
    </row>
    <row r="21" spans="1:18" ht="23.25" x14ac:dyDescent="0.5">
      <c r="A21" s="1"/>
      <c r="B21" s="401"/>
      <c r="C21" s="401" t="s">
        <v>52</v>
      </c>
      <c r="D21" s="395"/>
      <c r="E21" s="1"/>
      <c r="F21" s="395"/>
      <c r="J21" s="443"/>
      <c r="K21" s="443"/>
      <c r="L21" s="443"/>
      <c r="M21" s="443"/>
      <c r="N21" s="443"/>
      <c r="O21" s="443"/>
      <c r="P21" s="443"/>
      <c r="Q21" s="443"/>
      <c r="R21" s="443"/>
    </row>
    <row r="22" spans="1:18" ht="23.25" x14ac:dyDescent="0.5">
      <c r="A22" s="1"/>
      <c r="B22" s="402"/>
      <c r="C22" s="395"/>
      <c r="D22" s="402"/>
      <c r="E22" s="395"/>
      <c r="F22" s="395"/>
      <c r="J22" s="443"/>
      <c r="K22" s="443"/>
      <c r="L22" s="443"/>
      <c r="M22" s="443"/>
      <c r="N22" s="443"/>
      <c r="O22" s="443"/>
      <c r="P22" s="443"/>
      <c r="Q22" s="443"/>
      <c r="R22" s="443"/>
    </row>
    <row r="23" spans="1:18" ht="23.25" x14ac:dyDescent="0.5">
      <c r="A23" s="395"/>
      <c r="B23" s="402"/>
      <c r="C23" s="402" t="s">
        <v>53</v>
      </c>
      <c r="D23" s="402"/>
      <c r="E23" s="395"/>
      <c r="F23" s="395"/>
      <c r="J23" s="444"/>
      <c r="K23" s="444"/>
      <c r="L23" s="444"/>
      <c r="M23" s="444"/>
      <c r="N23" s="444"/>
      <c r="O23" s="444"/>
      <c r="P23" s="444"/>
      <c r="Q23" s="444"/>
      <c r="R23" s="444"/>
    </row>
    <row r="24" spans="1:18" ht="23.25" x14ac:dyDescent="0.5">
      <c r="A24" s="1"/>
      <c r="B24" s="402"/>
      <c r="C24" s="402" t="s">
        <v>54</v>
      </c>
      <c r="D24" s="402"/>
      <c r="E24" s="1"/>
      <c r="F24" s="395"/>
    </row>
    <row r="25" spans="1:18" ht="23.25" x14ac:dyDescent="0.5">
      <c r="A25" s="397"/>
      <c r="B25" s="402"/>
      <c r="C25" s="395"/>
      <c r="D25" s="402"/>
      <c r="E25" s="395"/>
      <c r="F25" s="395"/>
    </row>
    <row r="26" spans="1:18" ht="23.25" x14ac:dyDescent="0.5">
      <c r="A26" s="395"/>
      <c r="B26" s="402"/>
      <c r="C26" s="402" t="s">
        <v>53</v>
      </c>
      <c r="D26" s="402"/>
      <c r="E26" s="395"/>
      <c r="F26" s="395"/>
    </row>
    <row r="27" spans="1:18" ht="23.25" x14ac:dyDescent="0.5">
      <c r="A27" s="1"/>
      <c r="B27" s="402"/>
      <c r="C27" s="402" t="s">
        <v>55</v>
      </c>
      <c r="D27" s="402"/>
      <c r="E27" s="395"/>
      <c r="F27" s="395"/>
    </row>
    <row r="28" spans="1:18" ht="23.25" x14ac:dyDescent="0.5">
      <c r="B28" s="402"/>
      <c r="C28" s="402"/>
      <c r="G28" s="445"/>
    </row>
    <row r="29" spans="1:18" ht="23.25" x14ac:dyDescent="0.5">
      <c r="B29" s="402"/>
      <c r="C29" s="395" t="s">
        <v>53</v>
      </c>
    </row>
    <row r="30" spans="1:18" ht="23.25" x14ac:dyDescent="0.5">
      <c r="B30" s="1"/>
      <c r="C30" s="1" t="s">
        <v>56</v>
      </c>
    </row>
    <row r="31" spans="1:18" ht="23.25" x14ac:dyDescent="0.5">
      <c r="B31" s="1"/>
      <c r="C31" s="1"/>
    </row>
    <row r="32" spans="1:18" ht="23.25" x14ac:dyDescent="0.5">
      <c r="B32" s="1"/>
      <c r="C32" s="1" t="s">
        <v>57</v>
      </c>
    </row>
    <row r="33" spans="2:7" ht="23.25" x14ac:dyDescent="0.5">
      <c r="B33" s="1"/>
      <c r="C33" s="1" t="s">
        <v>58</v>
      </c>
    </row>
    <row r="41" spans="2:7" ht="23.25" x14ac:dyDescent="0.5">
      <c r="G41" s="570" t="s">
        <v>1405</v>
      </c>
    </row>
    <row r="106" spans="1:8" x14ac:dyDescent="0.5">
      <c r="A106" t="s">
        <v>52</v>
      </c>
      <c r="H106" t="s">
        <v>55</v>
      </c>
    </row>
  </sheetData>
  <mergeCells count="3">
    <mergeCell ref="G7:G8"/>
    <mergeCell ref="B7:C8"/>
    <mergeCell ref="A16:C16"/>
  </mergeCells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106"/>
  <sheetViews>
    <sheetView view="pageBreakPreview" topLeftCell="A28" zoomScale="142" zoomScaleNormal="100" zoomScaleSheetLayoutView="142" workbookViewId="0">
      <selection activeCell="F22" sqref="F22"/>
    </sheetView>
  </sheetViews>
  <sheetFormatPr defaultRowHeight="21.75" x14ac:dyDescent="0.5"/>
  <cols>
    <col min="1" max="1" width="6.140625" customWidth="1"/>
    <col min="2" max="2" width="11.5703125" customWidth="1"/>
    <col min="3" max="3" width="26.7109375" customWidth="1"/>
    <col min="4" max="4" width="17.140625" customWidth="1"/>
    <col min="5" max="5" width="18.28515625" customWidth="1"/>
    <col min="6" max="6" width="18.5703125" customWidth="1"/>
    <col min="7" max="7" width="13.5703125" customWidth="1"/>
    <col min="8" max="8" width="14.5703125" bestFit="1" customWidth="1"/>
    <col min="9" max="9" width="14.140625" bestFit="1" customWidth="1"/>
    <col min="10" max="10" width="14.42578125" bestFit="1" customWidth="1"/>
    <col min="11" max="11" width="14.7109375" bestFit="1" customWidth="1"/>
  </cols>
  <sheetData>
    <row r="1" spans="1:8" s="1" customFormat="1" ht="21" x14ac:dyDescent="0.35">
      <c r="B1" s="2"/>
      <c r="C1" s="2"/>
      <c r="D1" s="469"/>
      <c r="E1" s="2"/>
      <c r="G1" s="493" t="s">
        <v>1393</v>
      </c>
    </row>
    <row r="2" spans="1:8" s="1" customFormat="1" ht="21" x14ac:dyDescent="0.35">
      <c r="A2" s="2" t="s">
        <v>1395</v>
      </c>
      <c r="C2" s="1" t="s">
        <v>35</v>
      </c>
    </row>
    <row r="3" spans="1:8" s="1" customFormat="1" ht="21" x14ac:dyDescent="0.35">
      <c r="A3" s="2" t="s">
        <v>84</v>
      </c>
      <c r="C3" s="1" t="s">
        <v>1378</v>
      </c>
    </row>
    <row r="4" spans="1:8" s="1" customFormat="1" ht="21" x14ac:dyDescent="0.35">
      <c r="A4" s="398" t="s">
        <v>40</v>
      </c>
      <c r="B4" s="399"/>
      <c r="C4" s="399" t="s">
        <v>38</v>
      </c>
      <c r="D4" s="2"/>
    </row>
    <row r="5" spans="1:8" s="1" customFormat="1" ht="21" x14ac:dyDescent="0.35">
      <c r="A5" s="494" t="s">
        <v>41</v>
      </c>
      <c r="B5" s="495"/>
      <c r="C5" s="495" t="s">
        <v>1380</v>
      </c>
      <c r="D5" s="2"/>
    </row>
    <row r="6" spans="1:8" s="1" customFormat="1" ht="21" x14ac:dyDescent="0.35">
      <c r="A6" s="2"/>
      <c r="D6" s="2"/>
    </row>
    <row r="7" spans="1:8" s="513" customFormat="1" ht="21" x14ac:dyDescent="0.35">
      <c r="A7" s="511" t="s">
        <v>85</v>
      </c>
      <c r="B7" s="630" t="s">
        <v>44</v>
      </c>
      <c r="C7" s="631"/>
      <c r="D7" s="527" t="s">
        <v>86</v>
      </c>
      <c r="E7" s="512" t="s">
        <v>87</v>
      </c>
      <c r="F7" s="528" t="s">
        <v>88</v>
      </c>
      <c r="G7" s="627" t="s">
        <v>45</v>
      </c>
    </row>
    <row r="8" spans="1:8" s="513" customFormat="1" ht="21" x14ac:dyDescent="0.35">
      <c r="A8" s="514" t="s">
        <v>89</v>
      </c>
      <c r="B8" s="634"/>
      <c r="C8" s="635"/>
      <c r="D8" s="529" t="s">
        <v>90</v>
      </c>
      <c r="E8" s="520" t="s">
        <v>90</v>
      </c>
      <c r="F8" s="515" t="s">
        <v>91</v>
      </c>
      <c r="G8" s="629"/>
    </row>
    <row r="9" spans="1:8" s="1" customFormat="1" ht="21" x14ac:dyDescent="0.35">
      <c r="A9" s="52"/>
      <c r="B9" s="87"/>
      <c r="C9" s="88"/>
      <c r="D9" s="11"/>
      <c r="E9" s="11"/>
      <c r="F9" s="7"/>
      <c r="G9" s="5"/>
    </row>
    <row r="10" spans="1:8" s="1" customFormat="1" ht="21" x14ac:dyDescent="0.35">
      <c r="A10" s="34"/>
      <c r="B10" s="87" t="s">
        <v>92</v>
      </c>
      <c r="C10" s="88"/>
      <c r="D10" s="11"/>
      <c r="E10" s="11"/>
      <c r="F10" s="11"/>
      <c r="G10" s="8"/>
    </row>
    <row r="11" spans="1:8" s="1" customFormat="1" ht="21" x14ac:dyDescent="0.35">
      <c r="A11" s="34">
        <v>1</v>
      </c>
      <c r="B11" s="89" t="s">
        <v>96</v>
      </c>
      <c r="C11" s="88"/>
      <c r="D11" s="11">
        <f>ครุภัณฑ์!F15</f>
        <v>122750</v>
      </c>
      <c r="E11" s="11">
        <f>ครุภัณฑ์!H22</f>
        <v>0</v>
      </c>
      <c r="F11" s="11">
        <f>ครุภัณฑ์!I15</f>
        <v>122750</v>
      </c>
      <c r="G11" s="8"/>
      <c r="H11" s="408">
        <f>F11/$F$14</f>
        <v>0.16945993704787674</v>
      </c>
    </row>
    <row r="12" spans="1:8" s="1" customFormat="1" ht="21" x14ac:dyDescent="0.35">
      <c r="A12" s="34">
        <v>2</v>
      </c>
      <c r="B12" s="89" t="s">
        <v>97</v>
      </c>
      <c r="C12" s="88"/>
      <c r="D12" s="11">
        <f>ครุภัณฑ์!F21</f>
        <v>601610</v>
      </c>
      <c r="E12" s="11"/>
      <c r="F12" s="11">
        <f>ครุภัณฑ์!I21</f>
        <v>601610</v>
      </c>
      <c r="G12" s="8"/>
      <c r="H12" s="408">
        <f>F12/$F$14</f>
        <v>0.83054006295212324</v>
      </c>
    </row>
    <row r="13" spans="1:8" s="1" customFormat="1" ht="21" x14ac:dyDescent="0.35">
      <c r="A13" s="56"/>
      <c r="B13" s="87"/>
      <c r="C13" s="88"/>
      <c r="D13" s="30"/>
      <c r="E13" s="30"/>
      <c r="F13" s="30"/>
      <c r="G13" s="26"/>
    </row>
    <row r="14" spans="1:8" s="513" customFormat="1" ht="23.25" customHeight="1" x14ac:dyDescent="0.35">
      <c r="A14" s="625" t="s">
        <v>95</v>
      </c>
      <c r="B14" s="626"/>
      <c r="C14" s="636"/>
      <c r="D14" s="510">
        <f>SUM(D11:D12)</f>
        <v>724360</v>
      </c>
      <c r="E14" s="510">
        <f>SUM(E11:E12)</f>
        <v>0</v>
      </c>
      <c r="F14" s="510">
        <f>SUM(F11:F12)</f>
        <v>724360</v>
      </c>
      <c r="G14" s="523"/>
    </row>
    <row r="16" spans="1:8" ht="23.25" x14ac:dyDescent="0.5">
      <c r="A16" s="442"/>
      <c r="B16" s="455" t="s">
        <v>50</v>
      </c>
      <c r="C16" s="395"/>
      <c r="D16" s="395"/>
      <c r="E16" s="395"/>
      <c r="F16" s="395"/>
    </row>
    <row r="17" spans="1:7" ht="23.25" x14ac:dyDescent="0.5">
      <c r="A17" s="1"/>
      <c r="B17" s="395"/>
      <c r="C17" s="395"/>
      <c r="D17" s="395"/>
      <c r="E17" s="1"/>
      <c r="F17" s="395"/>
    </row>
    <row r="18" spans="1:7" ht="23.25" x14ac:dyDescent="0.5">
      <c r="A18" s="395"/>
      <c r="B18" s="395"/>
      <c r="C18" s="395" t="s">
        <v>51</v>
      </c>
      <c r="D18" s="401"/>
      <c r="E18" s="395"/>
      <c r="F18" s="395"/>
    </row>
    <row r="19" spans="1:7" ht="23.25" x14ac:dyDescent="0.5">
      <c r="A19" s="1"/>
      <c r="B19" s="401"/>
      <c r="C19" s="401" t="s">
        <v>52</v>
      </c>
      <c r="D19" s="395"/>
      <c r="E19" s="1"/>
      <c r="F19" s="395"/>
    </row>
    <row r="20" spans="1:7" ht="23.25" x14ac:dyDescent="0.5">
      <c r="A20" s="1"/>
      <c r="B20" s="402"/>
      <c r="C20" s="395"/>
      <c r="D20" s="402"/>
      <c r="E20" s="395"/>
      <c r="F20" s="395"/>
    </row>
    <row r="21" spans="1:7" ht="23.25" x14ac:dyDescent="0.5">
      <c r="A21" s="395"/>
      <c r="B21" s="402"/>
      <c r="C21" s="402" t="s">
        <v>53</v>
      </c>
      <c r="D21" s="402"/>
      <c r="E21" s="395"/>
      <c r="F21" s="395"/>
    </row>
    <row r="22" spans="1:7" ht="23.25" x14ac:dyDescent="0.5">
      <c r="A22" s="1"/>
      <c r="B22" s="402"/>
      <c r="C22" s="402" t="s">
        <v>54</v>
      </c>
      <c r="D22" s="402"/>
      <c r="E22" s="1"/>
      <c r="F22" s="395"/>
    </row>
    <row r="23" spans="1:7" ht="23.25" x14ac:dyDescent="0.5">
      <c r="A23" s="397"/>
      <c r="B23" s="402"/>
      <c r="C23" s="395"/>
      <c r="D23" s="402"/>
      <c r="E23" s="395"/>
      <c r="F23" s="395"/>
    </row>
    <row r="24" spans="1:7" ht="23.25" x14ac:dyDescent="0.5">
      <c r="A24" s="395"/>
      <c r="B24" s="402"/>
      <c r="C24" s="402" t="s">
        <v>53</v>
      </c>
      <c r="D24" s="402"/>
      <c r="E24" s="395"/>
      <c r="F24" s="395"/>
    </row>
    <row r="25" spans="1:7" ht="23.25" x14ac:dyDescent="0.5">
      <c r="A25" s="1"/>
      <c r="B25" s="402"/>
      <c r="C25" s="402" t="s">
        <v>55</v>
      </c>
      <c r="D25" s="402"/>
      <c r="E25" s="395"/>
      <c r="F25" s="395"/>
    </row>
    <row r="26" spans="1:7" ht="23.25" x14ac:dyDescent="0.5">
      <c r="B26" s="402"/>
      <c r="C26" s="402"/>
    </row>
    <row r="27" spans="1:7" ht="23.25" x14ac:dyDescent="0.5">
      <c r="B27" s="402"/>
      <c r="C27" s="395" t="s">
        <v>53</v>
      </c>
      <c r="G27" s="445"/>
    </row>
    <row r="28" spans="1:7" ht="23.25" x14ac:dyDescent="0.5">
      <c r="B28" s="1"/>
      <c r="C28" s="1" t="s">
        <v>56</v>
      </c>
    </row>
    <row r="29" spans="1:7" ht="23.25" x14ac:dyDescent="0.5">
      <c r="B29" s="1"/>
      <c r="C29" s="1"/>
    </row>
    <row r="30" spans="1:7" ht="23.25" x14ac:dyDescent="0.5">
      <c r="B30" s="1"/>
      <c r="C30" s="1" t="s">
        <v>57</v>
      </c>
    </row>
    <row r="31" spans="1:7" ht="23.25" x14ac:dyDescent="0.5">
      <c r="B31" s="1"/>
      <c r="C31" s="1" t="s">
        <v>58</v>
      </c>
    </row>
    <row r="41" spans="7:7" ht="23.25" x14ac:dyDescent="0.5">
      <c r="G41" s="570" t="s">
        <v>1406</v>
      </c>
    </row>
    <row r="106" spans="1:8" x14ac:dyDescent="0.5">
      <c r="A106" t="s">
        <v>52</v>
      </c>
      <c r="H106" t="s">
        <v>55</v>
      </c>
    </row>
  </sheetData>
  <mergeCells count="3">
    <mergeCell ref="B7:C8"/>
    <mergeCell ref="G7:G8"/>
    <mergeCell ref="A14:C14"/>
  </mergeCells>
  <pageMargins left="0.7" right="0.7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S116"/>
  <sheetViews>
    <sheetView view="pageBreakPreview" topLeftCell="A79" zoomScaleNormal="90" zoomScaleSheetLayoutView="100" workbookViewId="0">
      <selection activeCell="M103" sqref="M103"/>
    </sheetView>
  </sheetViews>
  <sheetFormatPr defaultColWidth="9.140625" defaultRowHeight="21" x14ac:dyDescent="0.35"/>
  <cols>
    <col min="1" max="1" width="7.140625" style="1" customWidth="1"/>
    <col min="2" max="2" width="51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4" style="1" customWidth="1"/>
    <col min="7" max="7" width="12.5703125" style="1" customWidth="1"/>
    <col min="8" max="8" width="14" style="1" bestFit="1" customWidth="1"/>
    <col min="9" max="9" width="18.5703125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2" x14ac:dyDescent="0.35">
      <c r="B1" s="2"/>
      <c r="C1" s="608" t="s">
        <v>98</v>
      </c>
      <c r="D1" s="608"/>
      <c r="E1" s="608"/>
      <c r="F1" s="608"/>
      <c r="G1" s="2"/>
      <c r="H1" s="2"/>
      <c r="J1" s="493" t="s">
        <v>1389</v>
      </c>
    </row>
    <row r="2" spans="1:12" x14ac:dyDescent="0.35">
      <c r="A2" s="2" t="s">
        <v>1395</v>
      </c>
    </row>
    <row r="3" spans="1:12" x14ac:dyDescent="0.35">
      <c r="A3" s="2" t="s">
        <v>1394</v>
      </c>
    </row>
    <row r="4" spans="1:12" x14ac:dyDescent="0.35">
      <c r="A4" s="398" t="s">
        <v>1396</v>
      </c>
      <c r="B4" s="399"/>
      <c r="C4" s="399"/>
      <c r="D4" s="2"/>
    </row>
    <row r="5" spans="1:12" x14ac:dyDescent="0.35">
      <c r="A5" s="494" t="s">
        <v>1397</v>
      </c>
      <c r="B5" s="495"/>
      <c r="C5" s="495"/>
      <c r="D5" s="2"/>
    </row>
    <row r="6" spans="1:12" x14ac:dyDescent="0.35">
      <c r="A6" s="2"/>
      <c r="C6" s="2"/>
      <c r="E6" s="2"/>
    </row>
    <row r="7" spans="1:12" s="513" customFormat="1" x14ac:dyDescent="0.35">
      <c r="A7" s="511" t="s">
        <v>85</v>
      </c>
      <c r="B7" s="627" t="s">
        <v>44</v>
      </c>
      <c r="C7" s="606" t="s">
        <v>99</v>
      </c>
      <c r="D7" s="637"/>
      <c r="E7" s="606" t="s">
        <v>86</v>
      </c>
      <c r="F7" s="637"/>
      <c r="G7" s="606" t="s">
        <v>87</v>
      </c>
      <c r="H7" s="637"/>
      <c r="I7" s="512" t="s">
        <v>88</v>
      </c>
      <c r="J7" s="627" t="s">
        <v>45</v>
      </c>
    </row>
    <row r="8" spans="1:12" s="513" customFormat="1" x14ac:dyDescent="0.35">
      <c r="A8" s="517" t="s">
        <v>89</v>
      </c>
      <c r="B8" s="629"/>
      <c r="C8" s="518" t="s">
        <v>100</v>
      </c>
      <c r="D8" s="519" t="s">
        <v>101</v>
      </c>
      <c r="E8" s="520" t="s">
        <v>102</v>
      </c>
      <c r="F8" s="520" t="s">
        <v>90</v>
      </c>
      <c r="G8" s="520" t="s">
        <v>102</v>
      </c>
      <c r="H8" s="520" t="s">
        <v>90</v>
      </c>
      <c r="I8" s="520" t="s">
        <v>91</v>
      </c>
      <c r="J8" s="629"/>
    </row>
    <row r="9" spans="1:12" x14ac:dyDescent="0.35">
      <c r="A9" s="52">
        <v>1</v>
      </c>
      <c r="B9" s="33" t="s">
        <v>93</v>
      </c>
      <c r="C9" s="6"/>
      <c r="D9" s="5"/>
      <c r="E9" s="6"/>
      <c r="F9" s="7"/>
      <c r="G9" s="7"/>
      <c r="H9" s="7"/>
      <c r="I9" s="7"/>
      <c r="J9" s="5"/>
    </row>
    <row r="10" spans="1:12" x14ac:dyDescent="0.35">
      <c r="A10" s="34">
        <v>1.1000000000000001</v>
      </c>
      <c r="B10" s="12" t="s">
        <v>103</v>
      </c>
      <c r="C10" s="10"/>
      <c r="D10" s="8"/>
      <c r="E10" s="10"/>
      <c r="F10" s="11"/>
      <c r="G10" s="11"/>
      <c r="H10" s="11"/>
      <c r="I10" s="11"/>
      <c r="J10" s="8"/>
    </row>
    <row r="11" spans="1:12" x14ac:dyDescent="0.35">
      <c r="A11" s="8"/>
      <c r="B11" s="13" t="s">
        <v>104</v>
      </c>
      <c r="C11" s="14">
        <v>9</v>
      </c>
      <c r="D11" s="15" t="s">
        <v>105</v>
      </c>
      <c r="E11" s="16">
        <v>2130.84</v>
      </c>
      <c r="F11" s="17">
        <f t="shared" ref="F11:F53" si="0">C11*E11</f>
        <v>19177.560000000001</v>
      </c>
      <c r="G11" s="17">
        <v>522</v>
      </c>
      <c r="H11" s="17">
        <f t="shared" ref="H11:H53" si="1">C11*G11</f>
        <v>4698</v>
      </c>
      <c r="I11" s="17">
        <f t="shared" ref="I11:I53" si="2">F11+H11</f>
        <v>23875.56</v>
      </c>
      <c r="J11" s="15"/>
      <c r="L11" s="37" t="e">
        <f>#REF!</f>
        <v>#REF!</v>
      </c>
    </row>
    <row r="12" spans="1:12" x14ac:dyDescent="0.35">
      <c r="A12" s="15"/>
      <c r="B12" s="13" t="s">
        <v>106</v>
      </c>
      <c r="C12" s="14"/>
      <c r="D12" s="15"/>
      <c r="E12" s="16"/>
      <c r="F12" s="17"/>
      <c r="G12" s="17"/>
      <c r="H12" s="17"/>
      <c r="I12" s="17"/>
      <c r="J12" s="17"/>
    </row>
    <row r="13" spans="1:12" x14ac:dyDescent="0.35">
      <c r="A13" s="15"/>
      <c r="B13" s="13" t="s">
        <v>107</v>
      </c>
      <c r="C13" s="14">
        <v>236.42934</v>
      </c>
      <c r="D13" s="15" t="s">
        <v>108</v>
      </c>
      <c r="E13" s="16">
        <v>23.7</v>
      </c>
      <c r="F13" s="17">
        <f t="shared" si="0"/>
        <v>5603.3753579999993</v>
      </c>
      <c r="G13" s="17">
        <v>4.9000000000000004</v>
      </c>
      <c r="H13" s="17">
        <f t="shared" si="1"/>
        <v>1158.503766</v>
      </c>
      <c r="I13" s="17">
        <f t="shared" si="2"/>
        <v>6761.8791239999991</v>
      </c>
      <c r="J13" s="17"/>
      <c r="K13" s="1" t="s">
        <v>109</v>
      </c>
      <c r="L13" s="1" t="e">
        <f>#REF!</f>
        <v>#REF!</v>
      </c>
    </row>
    <row r="14" spans="1:12" x14ac:dyDescent="0.35">
      <c r="A14" s="15"/>
      <c r="B14" s="13" t="s">
        <v>110</v>
      </c>
      <c r="C14" s="14">
        <v>0</v>
      </c>
      <c r="D14" s="15" t="s">
        <v>108</v>
      </c>
      <c r="E14" s="16">
        <v>23.2</v>
      </c>
      <c r="F14" s="17">
        <f t="shared" si="0"/>
        <v>0</v>
      </c>
      <c r="G14" s="17">
        <v>3.9</v>
      </c>
      <c r="H14" s="17">
        <f t="shared" si="1"/>
        <v>0</v>
      </c>
      <c r="I14" s="17">
        <f t="shared" si="2"/>
        <v>0</v>
      </c>
      <c r="J14" s="17"/>
      <c r="K14" s="1" t="s">
        <v>111</v>
      </c>
      <c r="L14" s="1" t="e">
        <f>#REF!</f>
        <v>#REF!</v>
      </c>
    </row>
    <row r="15" spans="1:12" x14ac:dyDescent="0.35">
      <c r="A15" s="15"/>
      <c r="B15" s="13" t="s">
        <v>112</v>
      </c>
      <c r="C15" s="14">
        <v>756.68256000000008</v>
      </c>
      <c r="D15" s="15" t="s">
        <v>108</v>
      </c>
      <c r="E15" s="16">
        <v>23</v>
      </c>
      <c r="F15" s="17">
        <f t="shared" si="0"/>
        <v>17403.698880000004</v>
      </c>
      <c r="G15" s="17">
        <v>3.9</v>
      </c>
      <c r="H15" s="17">
        <f t="shared" si="1"/>
        <v>2951.0619840000004</v>
      </c>
      <c r="I15" s="17">
        <f t="shared" si="2"/>
        <v>20354.760864000003</v>
      </c>
      <c r="J15" s="17"/>
      <c r="K15" s="1" t="s">
        <v>113</v>
      </c>
      <c r="L15" s="1" t="e">
        <f>#REF!</f>
        <v>#REF!</v>
      </c>
    </row>
    <row r="16" spans="1:12" x14ac:dyDescent="0.35">
      <c r="A16" s="15"/>
      <c r="B16" s="13" t="s">
        <v>114</v>
      </c>
      <c r="C16" s="14">
        <v>0</v>
      </c>
      <c r="D16" s="15" t="s">
        <v>108</v>
      </c>
      <c r="E16" s="16">
        <v>23</v>
      </c>
      <c r="F16" s="17">
        <f t="shared" si="0"/>
        <v>0</v>
      </c>
      <c r="G16" s="17">
        <v>3.5</v>
      </c>
      <c r="H16" s="17">
        <f t="shared" si="1"/>
        <v>0</v>
      </c>
      <c r="I16" s="17">
        <f t="shared" si="2"/>
        <v>0</v>
      </c>
      <c r="J16" s="17"/>
      <c r="K16" s="1" t="s">
        <v>115</v>
      </c>
      <c r="L16" s="1" t="e">
        <f>#REF!</f>
        <v>#REF!</v>
      </c>
    </row>
    <row r="17" spans="1:13" x14ac:dyDescent="0.35">
      <c r="A17" s="15"/>
      <c r="B17" s="13" t="s">
        <v>116</v>
      </c>
      <c r="C17" s="14">
        <v>29.793357</v>
      </c>
      <c r="D17" s="15" t="s">
        <v>108</v>
      </c>
      <c r="E17" s="16">
        <v>37.07</v>
      </c>
      <c r="F17" s="17">
        <f t="shared" si="0"/>
        <v>1104.4397439900001</v>
      </c>
      <c r="G17" s="17">
        <v>0</v>
      </c>
      <c r="H17" s="17">
        <f t="shared" si="1"/>
        <v>0</v>
      </c>
      <c r="I17" s="17">
        <f t="shared" si="2"/>
        <v>1104.4397439900001</v>
      </c>
      <c r="J17" s="17"/>
    </row>
    <row r="18" spans="1:13" x14ac:dyDescent="0.35">
      <c r="A18" s="18"/>
      <c r="B18" s="13" t="s">
        <v>117</v>
      </c>
      <c r="C18" s="14">
        <v>90</v>
      </c>
      <c r="D18" s="15" t="s">
        <v>118</v>
      </c>
      <c r="E18" s="16">
        <v>0</v>
      </c>
      <c r="F18" s="17">
        <f t="shared" si="0"/>
        <v>0</v>
      </c>
      <c r="G18" s="17">
        <v>163</v>
      </c>
      <c r="H18" s="17">
        <f t="shared" si="1"/>
        <v>14670</v>
      </c>
      <c r="I18" s="17">
        <f t="shared" si="2"/>
        <v>14670</v>
      </c>
      <c r="J18" s="15"/>
      <c r="L18" s="37" t="e">
        <f>#REF!</f>
        <v>#REF!</v>
      </c>
    </row>
    <row r="19" spans="1:13" x14ac:dyDescent="0.35">
      <c r="A19" s="15"/>
      <c r="B19" s="13" t="s">
        <v>119</v>
      </c>
      <c r="C19" s="14">
        <v>62.999999999999993</v>
      </c>
      <c r="D19" s="15" t="s">
        <v>120</v>
      </c>
      <c r="E19" s="16">
        <v>467.29</v>
      </c>
      <c r="F19" s="17">
        <f t="shared" si="0"/>
        <v>29439.269999999997</v>
      </c>
      <c r="G19" s="17">
        <v>0</v>
      </c>
      <c r="H19" s="17">
        <f t="shared" si="1"/>
        <v>0</v>
      </c>
      <c r="I19" s="17">
        <f t="shared" si="2"/>
        <v>29439.269999999997</v>
      </c>
      <c r="J19" s="15"/>
    </row>
    <row r="20" spans="1:13" x14ac:dyDescent="0.35">
      <c r="A20" s="15"/>
      <c r="B20" s="13" t="s">
        <v>121</v>
      </c>
      <c r="C20" s="16">
        <v>18.899999999999999</v>
      </c>
      <c r="D20" s="15" t="s">
        <v>120</v>
      </c>
      <c r="E20" s="16">
        <v>467.29</v>
      </c>
      <c r="F20" s="17">
        <f t="shared" si="0"/>
        <v>8831.780999999999</v>
      </c>
      <c r="G20" s="17">
        <v>0</v>
      </c>
      <c r="H20" s="17">
        <f t="shared" si="1"/>
        <v>0</v>
      </c>
      <c r="I20" s="17">
        <f t="shared" si="2"/>
        <v>8831.780999999999</v>
      </c>
      <c r="J20" s="15"/>
    </row>
    <row r="21" spans="1:13" x14ac:dyDescent="0.35">
      <c r="A21" s="15"/>
      <c r="B21" s="13" t="s">
        <v>122</v>
      </c>
      <c r="C21" s="16">
        <v>32</v>
      </c>
      <c r="D21" s="15" t="s">
        <v>123</v>
      </c>
      <c r="E21" s="16">
        <v>72.900000000000006</v>
      </c>
      <c r="F21" s="17">
        <f t="shared" si="0"/>
        <v>2332.8000000000002</v>
      </c>
      <c r="G21" s="17"/>
      <c r="H21" s="17">
        <f t="shared" si="1"/>
        <v>0</v>
      </c>
      <c r="I21" s="17">
        <f t="shared" si="2"/>
        <v>2332.8000000000002</v>
      </c>
      <c r="J21" s="15"/>
      <c r="L21" s="1" t="e">
        <f>ROUNDUP(#REF!,0)</f>
        <v>#REF!</v>
      </c>
    </row>
    <row r="22" spans="1:13" x14ac:dyDescent="0.35">
      <c r="A22" s="15"/>
      <c r="B22" s="13" t="s">
        <v>124</v>
      </c>
      <c r="C22" s="14">
        <v>15.749999999999998</v>
      </c>
      <c r="D22" s="15" t="s">
        <v>108</v>
      </c>
      <c r="E22" s="16">
        <v>43.93</v>
      </c>
      <c r="F22" s="17">
        <f t="shared" si="0"/>
        <v>691.89749999999992</v>
      </c>
      <c r="G22" s="17">
        <v>0</v>
      </c>
      <c r="H22" s="17">
        <f t="shared" si="1"/>
        <v>0</v>
      </c>
      <c r="I22" s="17">
        <f t="shared" si="2"/>
        <v>691.89749999999992</v>
      </c>
      <c r="J22" s="15"/>
      <c r="L22" s="1">
        <f>570.9/17.6</f>
        <v>32.437499999999993</v>
      </c>
    </row>
    <row r="23" spans="1:13" x14ac:dyDescent="0.35">
      <c r="A23" s="8"/>
      <c r="B23" s="9" t="s">
        <v>125</v>
      </c>
      <c r="C23" s="10">
        <v>1929.6000000000001</v>
      </c>
      <c r="D23" s="8" t="s">
        <v>108</v>
      </c>
      <c r="E23" s="10">
        <v>35.24</v>
      </c>
      <c r="F23" s="17">
        <f t="shared" si="0"/>
        <v>67999.104000000007</v>
      </c>
      <c r="G23" s="11">
        <v>14</v>
      </c>
      <c r="H23" s="17">
        <f t="shared" si="1"/>
        <v>27014.400000000001</v>
      </c>
      <c r="I23" s="17">
        <f t="shared" si="2"/>
        <v>95013.504000000015</v>
      </c>
      <c r="J23" s="8"/>
      <c r="L23" s="1">
        <f>12*4</f>
        <v>48</v>
      </c>
      <c r="M23" s="1">
        <f>L23/6</f>
        <v>8</v>
      </c>
    </row>
    <row r="24" spans="1:13" x14ac:dyDescent="0.35">
      <c r="A24" s="8"/>
      <c r="B24" s="13" t="s">
        <v>126</v>
      </c>
      <c r="C24" s="10">
        <v>48</v>
      </c>
      <c r="D24" s="8" t="s">
        <v>118</v>
      </c>
      <c r="E24" s="10">
        <v>48</v>
      </c>
      <c r="F24" s="17">
        <f t="shared" si="0"/>
        <v>2304</v>
      </c>
      <c r="G24" s="11">
        <f>36+39</f>
        <v>75</v>
      </c>
      <c r="H24" s="17">
        <f t="shared" si="1"/>
        <v>3600</v>
      </c>
      <c r="I24" s="17">
        <f t="shared" si="2"/>
        <v>5904</v>
      </c>
      <c r="J24" s="8"/>
    </row>
    <row r="25" spans="1:13" x14ac:dyDescent="0.35">
      <c r="A25" s="8"/>
      <c r="B25" s="9"/>
      <c r="C25" s="10"/>
      <c r="D25" s="8"/>
      <c r="E25" s="10"/>
      <c r="F25" s="17"/>
      <c r="G25" s="11"/>
      <c r="H25" s="17"/>
      <c r="I25" s="17"/>
      <c r="J25" s="8"/>
    </row>
    <row r="26" spans="1:13" x14ac:dyDescent="0.35">
      <c r="A26" s="34">
        <v>1.2</v>
      </c>
      <c r="B26" s="12" t="s">
        <v>127</v>
      </c>
      <c r="C26" s="10"/>
      <c r="D26" s="8"/>
      <c r="E26" s="10"/>
      <c r="F26" s="17"/>
      <c r="G26" s="11"/>
      <c r="H26" s="17"/>
      <c r="I26" s="17"/>
      <c r="J26" s="8"/>
    </row>
    <row r="27" spans="1:13" x14ac:dyDescent="0.35">
      <c r="A27" s="8"/>
      <c r="B27" s="13" t="s">
        <v>104</v>
      </c>
      <c r="C27" s="14">
        <v>6.4600000000000009</v>
      </c>
      <c r="D27" s="15" t="s">
        <v>105</v>
      </c>
      <c r="E27" s="16">
        <f>E11</f>
        <v>2130.84</v>
      </c>
      <c r="F27" s="17">
        <f t="shared" si="0"/>
        <v>13765.226400000003</v>
      </c>
      <c r="G27" s="17">
        <f>G11</f>
        <v>522</v>
      </c>
      <c r="H27" s="17">
        <f t="shared" si="1"/>
        <v>3372.1200000000003</v>
      </c>
      <c r="I27" s="17">
        <f t="shared" si="2"/>
        <v>17137.346400000002</v>
      </c>
      <c r="J27" s="15"/>
      <c r="L27" s="37" t="e">
        <f>#REF!</f>
        <v>#REF!</v>
      </c>
    </row>
    <row r="28" spans="1:13" x14ac:dyDescent="0.35">
      <c r="A28" s="15"/>
      <c r="B28" s="13" t="s">
        <v>106</v>
      </c>
      <c r="C28" s="14"/>
      <c r="D28" s="15"/>
      <c r="E28" s="16"/>
      <c r="F28" s="17">
        <f t="shared" si="0"/>
        <v>0</v>
      </c>
      <c r="G28" s="17"/>
      <c r="H28" s="17">
        <f t="shared" si="1"/>
        <v>0</v>
      </c>
      <c r="I28" s="17">
        <f t="shared" si="2"/>
        <v>0</v>
      </c>
      <c r="J28" s="17"/>
    </row>
    <row r="29" spans="1:13" x14ac:dyDescent="0.35">
      <c r="A29" s="15"/>
      <c r="B29" s="13" t="s">
        <v>107</v>
      </c>
      <c r="C29" s="14">
        <v>188.79764800000001</v>
      </c>
      <c r="D29" s="15" t="s">
        <v>108</v>
      </c>
      <c r="E29" s="16">
        <f>E13</f>
        <v>23.7</v>
      </c>
      <c r="F29" s="17">
        <f t="shared" si="0"/>
        <v>4474.5042576000005</v>
      </c>
      <c r="G29" s="17">
        <f>G13</f>
        <v>4.9000000000000004</v>
      </c>
      <c r="H29" s="17">
        <f t="shared" si="1"/>
        <v>925.10847520000016</v>
      </c>
      <c r="I29" s="17">
        <f t="shared" si="2"/>
        <v>5399.6127328000002</v>
      </c>
      <c r="J29" s="17"/>
      <c r="K29" s="1" t="s">
        <v>128</v>
      </c>
      <c r="L29" s="37" t="e">
        <f>#REF!</f>
        <v>#REF!</v>
      </c>
    </row>
    <row r="30" spans="1:13" x14ac:dyDescent="0.35">
      <c r="A30" s="15"/>
      <c r="B30" s="13" t="s">
        <v>110</v>
      </c>
      <c r="C30" s="14">
        <v>0</v>
      </c>
      <c r="D30" s="15" t="s">
        <v>108</v>
      </c>
      <c r="E30" s="16">
        <f t="shared" ref="E30:E31" si="3">E14</f>
        <v>23.2</v>
      </c>
      <c r="F30" s="17">
        <f t="shared" si="0"/>
        <v>0</v>
      </c>
      <c r="G30" s="17">
        <f t="shared" ref="G30:G31" si="4">G14</f>
        <v>3.9</v>
      </c>
      <c r="H30" s="17">
        <f t="shared" si="1"/>
        <v>0</v>
      </c>
      <c r="I30" s="17">
        <f t="shared" si="2"/>
        <v>0</v>
      </c>
      <c r="J30" s="17"/>
      <c r="K30" s="1" t="s">
        <v>111</v>
      </c>
      <c r="L30" s="1" t="e">
        <f>#REF!</f>
        <v>#REF!</v>
      </c>
    </row>
    <row r="31" spans="1:13" x14ac:dyDescent="0.35">
      <c r="A31" s="15"/>
      <c r="B31" s="13" t="s">
        <v>112</v>
      </c>
      <c r="C31" s="14">
        <v>510.97091760000012</v>
      </c>
      <c r="D31" s="15" t="s">
        <v>108</v>
      </c>
      <c r="E31" s="16">
        <f t="shared" si="3"/>
        <v>23</v>
      </c>
      <c r="F31" s="17">
        <f t="shared" si="0"/>
        <v>11752.331104800003</v>
      </c>
      <c r="G31" s="17">
        <f t="shared" si="4"/>
        <v>3.9</v>
      </c>
      <c r="H31" s="17">
        <f t="shared" si="1"/>
        <v>1992.7865786400005</v>
      </c>
      <c r="I31" s="17">
        <f t="shared" si="2"/>
        <v>13745.117683440003</v>
      </c>
      <c r="J31" s="17"/>
      <c r="K31" s="1" t="s">
        <v>113</v>
      </c>
      <c r="L31" s="1" t="e">
        <f>#REF!</f>
        <v>#REF!</v>
      </c>
    </row>
    <row r="32" spans="1:13" x14ac:dyDescent="0.35">
      <c r="A32" s="15"/>
      <c r="B32" s="13" t="str">
        <f>B17</f>
        <v xml:space="preserve">    ลวดผูกเหล็ก เบอร์18</v>
      </c>
      <c r="C32" s="14">
        <v>20.993056968000001</v>
      </c>
      <c r="D32" s="15" t="s">
        <v>108</v>
      </c>
      <c r="E32" s="16">
        <f>E17</f>
        <v>37.07</v>
      </c>
      <c r="F32" s="17">
        <f t="shared" si="0"/>
        <v>778.21262180376004</v>
      </c>
      <c r="G32" s="17">
        <v>0</v>
      </c>
      <c r="H32" s="17">
        <f t="shared" si="1"/>
        <v>0</v>
      </c>
      <c r="I32" s="17">
        <f t="shared" si="2"/>
        <v>778.21262180376004</v>
      </c>
      <c r="J32" s="17"/>
    </row>
    <row r="33" spans="1:15" x14ac:dyDescent="0.35">
      <c r="A33" s="18"/>
      <c r="B33" s="13" t="s">
        <v>117</v>
      </c>
      <c r="C33" s="14">
        <v>112.53999999999999</v>
      </c>
      <c r="D33" s="15" t="s">
        <v>118</v>
      </c>
      <c r="E33" s="16">
        <v>0</v>
      </c>
      <c r="F33" s="17">
        <f t="shared" si="0"/>
        <v>0</v>
      </c>
      <c r="G33" s="17">
        <f>G18</f>
        <v>163</v>
      </c>
      <c r="H33" s="17">
        <f t="shared" si="1"/>
        <v>18344.02</v>
      </c>
      <c r="I33" s="17">
        <f t="shared" si="2"/>
        <v>18344.02</v>
      </c>
      <c r="J33" s="15"/>
      <c r="L33" s="37" t="e">
        <f>#REF!</f>
        <v>#REF!</v>
      </c>
    </row>
    <row r="34" spans="1:15" x14ac:dyDescent="0.35">
      <c r="A34" s="15"/>
      <c r="B34" s="13" t="s">
        <v>119</v>
      </c>
      <c r="C34" s="14">
        <v>78.777999999999992</v>
      </c>
      <c r="D34" s="15" t="s">
        <v>120</v>
      </c>
      <c r="E34" s="16">
        <v>467.29</v>
      </c>
      <c r="F34" s="17">
        <f t="shared" si="0"/>
        <v>36812.171620000001</v>
      </c>
      <c r="G34" s="17">
        <v>0</v>
      </c>
      <c r="H34" s="17">
        <f t="shared" si="1"/>
        <v>0</v>
      </c>
      <c r="I34" s="17">
        <f t="shared" si="2"/>
        <v>36812.171620000001</v>
      </c>
      <c r="J34" s="15"/>
    </row>
    <row r="35" spans="1:15" x14ac:dyDescent="0.35">
      <c r="A35" s="15"/>
      <c r="B35" s="13" t="s">
        <v>121</v>
      </c>
      <c r="C35" s="16">
        <v>23.633399999999998</v>
      </c>
      <c r="D35" s="15" t="s">
        <v>120</v>
      </c>
      <c r="E35" s="16">
        <v>467.29</v>
      </c>
      <c r="F35" s="17">
        <f t="shared" si="0"/>
        <v>11043.651485999999</v>
      </c>
      <c r="G35" s="17">
        <v>0</v>
      </c>
      <c r="H35" s="17">
        <f t="shared" si="1"/>
        <v>0</v>
      </c>
      <c r="I35" s="17">
        <f t="shared" si="2"/>
        <v>11043.651485999999</v>
      </c>
      <c r="J35" s="15"/>
    </row>
    <row r="36" spans="1:15" x14ac:dyDescent="0.35">
      <c r="A36" s="15"/>
      <c r="B36" s="13" t="s">
        <v>122</v>
      </c>
      <c r="C36" s="16">
        <v>0</v>
      </c>
      <c r="D36" s="15" t="s">
        <v>123</v>
      </c>
      <c r="E36" s="16">
        <v>72.900000000000006</v>
      </c>
      <c r="F36" s="17">
        <f t="shared" si="0"/>
        <v>0</v>
      </c>
      <c r="G36" s="17"/>
      <c r="H36" s="17">
        <f t="shared" si="1"/>
        <v>0</v>
      </c>
      <c r="I36" s="17">
        <f t="shared" si="2"/>
        <v>0</v>
      </c>
      <c r="J36" s="15"/>
    </row>
    <row r="37" spans="1:15" x14ac:dyDescent="0.35">
      <c r="A37" s="15"/>
      <c r="B37" s="13" t="s">
        <v>124</v>
      </c>
      <c r="C37" s="14">
        <v>19.694499999999998</v>
      </c>
      <c r="D37" s="15" t="s">
        <v>108</v>
      </c>
      <c r="E37" s="16">
        <f>E22</f>
        <v>43.93</v>
      </c>
      <c r="F37" s="17">
        <f t="shared" si="0"/>
        <v>865.17938499999991</v>
      </c>
      <c r="G37" s="17">
        <v>0</v>
      </c>
      <c r="H37" s="17">
        <f t="shared" si="1"/>
        <v>0</v>
      </c>
      <c r="I37" s="17">
        <f t="shared" si="2"/>
        <v>865.17938499999991</v>
      </c>
      <c r="J37" s="15"/>
    </row>
    <row r="38" spans="1:15" x14ac:dyDescent="0.35">
      <c r="A38" s="8"/>
      <c r="B38" s="9" t="s">
        <v>125</v>
      </c>
      <c r="C38" s="19">
        <v>1688.4</v>
      </c>
      <c r="D38" s="15" t="s">
        <v>108</v>
      </c>
      <c r="E38" s="10">
        <v>35.24</v>
      </c>
      <c r="F38" s="17">
        <f t="shared" si="0"/>
        <v>59499.216000000008</v>
      </c>
      <c r="G38" s="11">
        <f>G23</f>
        <v>14</v>
      </c>
      <c r="H38" s="17">
        <f t="shared" si="1"/>
        <v>23637.600000000002</v>
      </c>
      <c r="I38" s="17">
        <f t="shared" si="2"/>
        <v>83136.816000000006</v>
      </c>
      <c r="J38" s="8"/>
      <c r="L38" s="1">
        <f>6.6*6</f>
        <v>39.599999999999994</v>
      </c>
      <c r="M38" s="1">
        <f>ROUNDUP(L38*1.03/6,0)</f>
        <v>7</v>
      </c>
      <c r="N38" s="1">
        <f>4.5*6</f>
        <v>27</v>
      </c>
      <c r="O38" s="1">
        <f>635.1/N38</f>
        <v>23.522222222222222</v>
      </c>
    </row>
    <row r="39" spans="1:15" x14ac:dyDescent="0.35">
      <c r="A39" s="8"/>
      <c r="B39" s="13" t="s">
        <v>126</v>
      </c>
      <c r="C39" s="10">
        <v>39.599999999999994</v>
      </c>
      <c r="D39" s="8" t="s">
        <v>118</v>
      </c>
      <c r="E39" s="10">
        <v>48</v>
      </c>
      <c r="F39" s="17">
        <f t="shared" si="0"/>
        <v>1900.7999999999997</v>
      </c>
      <c r="G39" s="11">
        <f>G24</f>
        <v>75</v>
      </c>
      <c r="H39" s="17">
        <f t="shared" si="1"/>
        <v>2969.9999999999995</v>
      </c>
      <c r="I39" s="17">
        <f t="shared" si="2"/>
        <v>4870.7999999999993</v>
      </c>
      <c r="J39" s="8"/>
    </row>
    <row r="40" spans="1:15" x14ac:dyDescent="0.35">
      <c r="A40" s="8"/>
      <c r="B40" s="9"/>
      <c r="C40" s="10"/>
      <c r="D40" s="8"/>
      <c r="E40" s="10"/>
      <c r="F40" s="17"/>
      <c r="G40" s="11"/>
      <c r="H40" s="17"/>
      <c r="I40" s="17"/>
      <c r="J40" s="8"/>
    </row>
    <row r="41" spans="1:15" x14ac:dyDescent="0.35">
      <c r="A41" s="34">
        <v>1.3</v>
      </c>
      <c r="B41" s="12" t="s">
        <v>129</v>
      </c>
      <c r="C41" s="10"/>
      <c r="D41" s="8"/>
      <c r="E41" s="10"/>
      <c r="F41" s="17"/>
      <c r="G41" s="11"/>
      <c r="H41" s="17"/>
      <c r="I41" s="17"/>
      <c r="J41" s="8"/>
    </row>
    <row r="42" spans="1:15" x14ac:dyDescent="0.35">
      <c r="A42" s="8"/>
      <c r="B42" s="13" t="s">
        <v>130</v>
      </c>
      <c r="C42" s="14">
        <v>15</v>
      </c>
      <c r="D42" s="15" t="s">
        <v>105</v>
      </c>
      <c r="E42" s="16">
        <v>528.04</v>
      </c>
      <c r="F42" s="17">
        <f t="shared" si="0"/>
        <v>7920.5999999999995</v>
      </c>
      <c r="G42" s="17">
        <v>121</v>
      </c>
      <c r="H42" s="17">
        <f t="shared" si="1"/>
        <v>1815</v>
      </c>
      <c r="I42" s="17">
        <f t="shared" si="2"/>
        <v>9735.5999999999985</v>
      </c>
      <c r="J42" s="15"/>
      <c r="K42" s="1" t="s">
        <v>131</v>
      </c>
      <c r="L42" s="37" t="e">
        <f>#REF!*0.05</f>
        <v>#REF!</v>
      </c>
    </row>
    <row r="43" spans="1:15" x14ac:dyDescent="0.35">
      <c r="A43" s="8"/>
      <c r="B43" s="13" t="s">
        <v>104</v>
      </c>
      <c r="C43" s="14">
        <v>38</v>
      </c>
      <c r="D43" s="15" t="s">
        <v>105</v>
      </c>
      <c r="E43" s="16">
        <f>E27</f>
        <v>2130.84</v>
      </c>
      <c r="F43" s="17">
        <f t="shared" si="0"/>
        <v>80971.920000000013</v>
      </c>
      <c r="G43" s="17">
        <f>G27</f>
        <v>522</v>
      </c>
      <c r="H43" s="17">
        <f t="shared" si="1"/>
        <v>19836</v>
      </c>
      <c r="I43" s="17">
        <f t="shared" si="2"/>
        <v>100807.92000000001</v>
      </c>
      <c r="J43" s="15"/>
      <c r="L43" s="37" t="e">
        <f>#REF!</f>
        <v>#REF!</v>
      </c>
    </row>
    <row r="44" spans="1:15" x14ac:dyDescent="0.35">
      <c r="A44" s="15"/>
      <c r="B44" s="13" t="s">
        <v>106</v>
      </c>
      <c r="C44" s="14"/>
      <c r="D44" s="15"/>
      <c r="E44" s="16"/>
      <c r="F44" s="17">
        <f t="shared" si="0"/>
        <v>0</v>
      </c>
      <c r="G44" s="17"/>
      <c r="H44" s="17">
        <f t="shared" si="1"/>
        <v>0</v>
      </c>
      <c r="I44" s="17">
        <f t="shared" si="2"/>
        <v>0</v>
      </c>
      <c r="J44" s="17"/>
    </row>
    <row r="45" spans="1:15" x14ac:dyDescent="0.35">
      <c r="A45" s="15"/>
      <c r="B45" s="13" t="s">
        <v>132</v>
      </c>
      <c r="C45" s="14">
        <v>447.55200000000002</v>
      </c>
      <c r="D45" s="15" t="s">
        <v>108</v>
      </c>
      <c r="E45" s="16">
        <v>24.2</v>
      </c>
      <c r="F45" s="17">
        <f t="shared" si="0"/>
        <v>10830.758400000001</v>
      </c>
      <c r="G45" s="17">
        <f>G29</f>
        <v>4.9000000000000004</v>
      </c>
      <c r="H45" s="17">
        <f t="shared" si="1"/>
        <v>2193.0048000000002</v>
      </c>
      <c r="I45" s="17">
        <f t="shared" si="2"/>
        <v>13023.763200000001</v>
      </c>
      <c r="J45" s="17"/>
      <c r="K45" s="1" t="s">
        <v>128</v>
      </c>
      <c r="L45" s="1" t="e">
        <f>#REF!</f>
        <v>#REF!</v>
      </c>
    </row>
    <row r="46" spans="1:15" x14ac:dyDescent="0.35">
      <c r="A46" s="15"/>
      <c r="B46" s="13" t="s">
        <v>107</v>
      </c>
      <c r="C46" s="14">
        <v>67.741080000000011</v>
      </c>
      <c r="D46" s="15" t="s">
        <v>108</v>
      </c>
      <c r="E46" s="16">
        <f>E29</f>
        <v>23.7</v>
      </c>
      <c r="F46" s="17">
        <f t="shared" si="0"/>
        <v>1605.4635960000003</v>
      </c>
      <c r="G46" s="17">
        <f>G45</f>
        <v>4.9000000000000004</v>
      </c>
      <c r="H46" s="17">
        <f t="shared" si="1"/>
        <v>331.9312920000001</v>
      </c>
      <c r="I46" s="17">
        <f t="shared" si="2"/>
        <v>1937.3948880000003</v>
      </c>
      <c r="J46" s="17"/>
      <c r="K46" s="1" t="s">
        <v>113</v>
      </c>
      <c r="L46" s="1">
        <f>(36+8)*1.387</f>
        <v>61.027999999999999</v>
      </c>
    </row>
    <row r="47" spans="1:15" x14ac:dyDescent="0.35">
      <c r="A47" s="15"/>
      <c r="B47" s="13" t="s">
        <v>110</v>
      </c>
      <c r="C47" s="14">
        <v>402.37567999999999</v>
      </c>
      <c r="D47" s="15" t="s">
        <v>108</v>
      </c>
      <c r="E47" s="16">
        <f>E30</f>
        <v>23.2</v>
      </c>
      <c r="F47" s="17">
        <f t="shared" si="0"/>
        <v>9335.1157759999987</v>
      </c>
      <c r="G47" s="17">
        <f>G31</f>
        <v>3.9</v>
      </c>
      <c r="H47" s="17">
        <f t="shared" si="1"/>
        <v>1569.2651519999999</v>
      </c>
      <c r="I47" s="17">
        <f t="shared" si="2"/>
        <v>10904.380927999999</v>
      </c>
      <c r="J47" s="17"/>
      <c r="K47" s="1" t="s">
        <v>111</v>
      </c>
      <c r="L47" s="1" t="e">
        <f>#REF!</f>
        <v>#REF!</v>
      </c>
    </row>
    <row r="48" spans="1:15" x14ac:dyDescent="0.35">
      <c r="A48" s="15"/>
      <c r="B48" s="13" t="str">
        <f>B32</f>
        <v xml:space="preserve">    ลวดผูกเหล็ก เบอร์18</v>
      </c>
      <c r="C48" s="14">
        <v>27.5300628</v>
      </c>
      <c r="D48" s="15" t="s">
        <v>108</v>
      </c>
      <c r="E48" s="16">
        <f>E32</f>
        <v>37.07</v>
      </c>
      <c r="F48" s="17">
        <f t="shared" si="0"/>
        <v>1020.539427996</v>
      </c>
      <c r="G48" s="17">
        <v>0</v>
      </c>
      <c r="H48" s="17">
        <f t="shared" si="1"/>
        <v>0</v>
      </c>
      <c r="I48" s="17">
        <f t="shared" si="2"/>
        <v>1020.539427996</v>
      </c>
      <c r="J48" s="17"/>
    </row>
    <row r="49" spans="1:12" x14ac:dyDescent="0.35">
      <c r="A49" s="18"/>
      <c r="B49" s="13" t="s">
        <v>117</v>
      </c>
      <c r="C49" s="14">
        <v>20.6</v>
      </c>
      <c r="D49" s="15" t="s">
        <v>118</v>
      </c>
      <c r="E49" s="16">
        <v>0</v>
      </c>
      <c r="F49" s="17">
        <f t="shared" si="0"/>
        <v>0</v>
      </c>
      <c r="G49" s="17">
        <f>G33</f>
        <v>163</v>
      </c>
      <c r="H49" s="17">
        <f t="shared" si="1"/>
        <v>3357.8</v>
      </c>
      <c r="I49" s="17">
        <f t="shared" si="2"/>
        <v>3357.8</v>
      </c>
      <c r="J49" s="15"/>
      <c r="L49" s="37" t="e">
        <f>#REF!</f>
        <v>#REF!</v>
      </c>
    </row>
    <row r="50" spans="1:12" x14ac:dyDescent="0.35">
      <c r="A50" s="15"/>
      <c r="B50" s="13" t="s">
        <v>119</v>
      </c>
      <c r="C50" s="14">
        <v>14.42</v>
      </c>
      <c r="D50" s="15" t="s">
        <v>120</v>
      </c>
      <c r="E50" s="16">
        <v>467.29</v>
      </c>
      <c r="F50" s="17">
        <f t="shared" si="0"/>
        <v>6738.3218000000006</v>
      </c>
      <c r="G50" s="17">
        <v>0</v>
      </c>
      <c r="H50" s="17">
        <f t="shared" si="1"/>
        <v>0</v>
      </c>
      <c r="I50" s="17">
        <f t="shared" si="2"/>
        <v>6738.3218000000006</v>
      </c>
      <c r="J50" s="15"/>
    </row>
    <row r="51" spans="1:12" x14ac:dyDescent="0.35">
      <c r="A51" s="15"/>
      <c r="B51" s="13" t="s">
        <v>121</v>
      </c>
      <c r="C51" s="16">
        <v>4.3259999999999996</v>
      </c>
      <c r="D51" s="15" t="s">
        <v>120</v>
      </c>
      <c r="E51" s="16">
        <v>467.29</v>
      </c>
      <c r="F51" s="17">
        <f t="shared" si="0"/>
        <v>2021.4965399999999</v>
      </c>
      <c r="G51" s="17">
        <v>0</v>
      </c>
      <c r="H51" s="17">
        <f t="shared" si="1"/>
        <v>0</v>
      </c>
      <c r="I51" s="17">
        <f t="shared" si="2"/>
        <v>2021.4965399999999</v>
      </c>
      <c r="J51" s="15"/>
      <c r="L51" s="20"/>
    </row>
    <row r="52" spans="1:12" x14ac:dyDescent="0.35">
      <c r="A52" s="15"/>
      <c r="B52" s="13" t="s">
        <v>122</v>
      </c>
      <c r="C52" s="16">
        <v>0</v>
      </c>
      <c r="D52" s="15" t="s">
        <v>123</v>
      </c>
      <c r="E52" s="16">
        <v>72.900000000000006</v>
      </c>
      <c r="F52" s="17">
        <f t="shared" si="0"/>
        <v>0</v>
      </c>
      <c r="G52" s="17">
        <v>0</v>
      </c>
      <c r="H52" s="17">
        <f t="shared" si="1"/>
        <v>0</v>
      </c>
      <c r="I52" s="17">
        <f t="shared" si="2"/>
        <v>0</v>
      </c>
      <c r="J52" s="15"/>
    </row>
    <row r="53" spans="1:12" x14ac:dyDescent="0.35">
      <c r="A53" s="502"/>
      <c r="B53" s="503" t="s">
        <v>124</v>
      </c>
      <c r="C53" s="504">
        <v>3.605</v>
      </c>
      <c r="D53" s="502" t="s">
        <v>108</v>
      </c>
      <c r="E53" s="505">
        <f>E37</f>
        <v>43.93</v>
      </c>
      <c r="F53" s="506">
        <f t="shared" si="0"/>
        <v>158.36765</v>
      </c>
      <c r="G53" s="506">
        <v>0</v>
      </c>
      <c r="H53" s="506">
        <f t="shared" si="1"/>
        <v>0</v>
      </c>
      <c r="I53" s="506">
        <f t="shared" si="2"/>
        <v>158.36765</v>
      </c>
      <c r="J53" s="502"/>
    </row>
    <row r="54" spans="1:12" x14ac:dyDescent="0.35">
      <c r="A54" s="454" t="s">
        <v>50</v>
      </c>
    </row>
    <row r="56" spans="1:12" x14ac:dyDescent="0.35">
      <c r="A56" s="1" t="s">
        <v>51</v>
      </c>
      <c r="C56" s="1" t="s">
        <v>53</v>
      </c>
      <c r="H56" s="1" t="s">
        <v>53</v>
      </c>
    </row>
    <row r="57" spans="1:12" x14ac:dyDescent="0.35">
      <c r="A57" s="1" t="s">
        <v>52</v>
      </c>
      <c r="C57" s="1" t="s">
        <v>54</v>
      </c>
      <c r="H57" s="1" t="s">
        <v>55</v>
      </c>
    </row>
    <row r="58" spans="1:12" ht="20.25" customHeight="1" x14ac:dyDescent="0.35"/>
    <row r="59" spans="1:12" x14ac:dyDescent="0.35">
      <c r="A59" s="1" t="s">
        <v>53</v>
      </c>
      <c r="C59" s="1" t="s">
        <v>57</v>
      </c>
    </row>
    <row r="60" spans="1:12" x14ac:dyDescent="0.35">
      <c r="A60" s="1" t="s">
        <v>56</v>
      </c>
      <c r="C60" s="1" t="s">
        <v>58</v>
      </c>
    </row>
    <row r="62" spans="1:12" x14ac:dyDescent="0.35">
      <c r="J62" s="570" t="s">
        <v>1407</v>
      </c>
    </row>
    <row r="63" spans="1:12" x14ac:dyDescent="0.35">
      <c r="A63" s="8"/>
      <c r="B63" s="9" t="s">
        <v>133</v>
      </c>
      <c r="C63" s="19">
        <v>2.7157499999999999</v>
      </c>
      <c r="D63" s="8" t="s">
        <v>134</v>
      </c>
      <c r="E63" s="10">
        <v>45</v>
      </c>
      <c r="F63" s="17">
        <f t="shared" ref="F63:F89" si="5">C63*E63</f>
        <v>122.20874999999999</v>
      </c>
      <c r="G63" s="11">
        <v>11.25</v>
      </c>
      <c r="H63" s="17">
        <f t="shared" ref="H63:H89" si="6">C63*G63</f>
        <v>30.552187499999999</v>
      </c>
      <c r="I63" s="17">
        <f t="shared" ref="I63:I89" si="7">F63+H63</f>
        <v>152.76093749999998</v>
      </c>
      <c r="J63" s="8"/>
    </row>
    <row r="64" spans="1:12" x14ac:dyDescent="0.35">
      <c r="A64" s="8"/>
      <c r="B64" s="9" t="s">
        <v>135</v>
      </c>
      <c r="C64" s="19">
        <v>16.63</v>
      </c>
      <c r="D64" s="8" t="s">
        <v>136</v>
      </c>
      <c r="E64" s="10">
        <v>0</v>
      </c>
      <c r="F64" s="17">
        <f t="shared" si="5"/>
        <v>0</v>
      </c>
      <c r="G64" s="11">
        <v>20.55</v>
      </c>
      <c r="H64" s="17">
        <f t="shared" si="6"/>
        <v>341.74649999999997</v>
      </c>
      <c r="I64" s="17">
        <f t="shared" si="7"/>
        <v>341.74649999999997</v>
      </c>
      <c r="J64" s="8"/>
    </row>
    <row r="65" spans="1:19" x14ac:dyDescent="0.35">
      <c r="A65" s="8"/>
      <c r="B65" s="9" t="s">
        <v>137</v>
      </c>
      <c r="C65" s="19">
        <v>16</v>
      </c>
      <c r="D65" s="8" t="s">
        <v>118</v>
      </c>
      <c r="E65" s="10">
        <v>380</v>
      </c>
      <c r="F65" s="17">
        <f t="shared" si="5"/>
        <v>6080</v>
      </c>
      <c r="G65" s="11">
        <v>26</v>
      </c>
      <c r="H65" s="17">
        <f t="shared" si="6"/>
        <v>416</v>
      </c>
      <c r="I65" s="17">
        <f t="shared" si="7"/>
        <v>6496</v>
      </c>
      <c r="J65" s="8"/>
    </row>
    <row r="66" spans="1:19" x14ac:dyDescent="0.35">
      <c r="A66" s="8"/>
      <c r="B66" s="13" t="s">
        <v>138</v>
      </c>
      <c r="C66" s="14">
        <v>0.8</v>
      </c>
      <c r="D66" s="15" t="s">
        <v>105</v>
      </c>
      <c r="E66" s="16">
        <v>2056.0700000000002</v>
      </c>
      <c r="F66" s="17">
        <f t="shared" si="5"/>
        <v>1644.8560000000002</v>
      </c>
      <c r="G66" s="17">
        <f>G43</f>
        <v>522</v>
      </c>
      <c r="H66" s="17">
        <f t="shared" si="6"/>
        <v>417.6</v>
      </c>
      <c r="I66" s="17">
        <f t="shared" si="7"/>
        <v>2062.4560000000001</v>
      </c>
      <c r="J66" s="8"/>
      <c r="L66" s="1">
        <f>2*25</f>
        <v>50</v>
      </c>
      <c r="M66" s="1">
        <f>622/L66</f>
        <v>12.44</v>
      </c>
    </row>
    <row r="67" spans="1:19" x14ac:dyDescent="0.35">
      <c r="A67" s="8"/>
      <c r="B67" s="9" t="s">
        <v>139</v>
      </c>
      <c r="C67" s="19">
        <v>16</v>
      </c>
      <c r="D67" s="8" t="s">
        <v>118</v>
      </c>
      <c r="E67" s="10">
        <v>34.89</v>
      </c>
      <c r="F67" s="17">
        <f t="shared" si="5"/>
        <v>558.24</v>
      </c>
      <c r="G67" s="11">
        <v>6</v>
      </c>
      <c r="H67" s="17">
        <f t="shared" si="6"/>
        <v>96</v>
      </c>
      <c r="I67" s="17">
        <f t="shared" si="7"/>
        <v>654.24</v>
      </c>
      <c r="J67" s="8"/>
      <c r="L67" s="1">
        <f>50*2.5</f>
        <v>125</v>
      </c>
      <c r="M67" s="1">
        <f>2617/L67</f>
        <v>20.936</v>
      </c>
    </row>
    <row r="68" spans="1:19" x14ac:dyDescent="0.35">
      <c r="A68" s="8"/>
      <c r="B68" s="9"/>
      <c r="C68" s="19"/>
      <c r="D68" s="8"/>
      <c r="E68" s="10"/>
      <c r="F68" s="17"/>
      <c r="G68" s="11"/>
      <c r="H68" s="17"/>
      <c r="I68" s="17"/>
      <c r="J68" s="8"/>
    </row>
    <row r="69" spans="1:19" x14ac:dyDescent="0.35">
      <c r="A69" s="34">
        <v>1.4</v>
      </c>
      <c r="B69" s="12" t="s">
        <v>140</v>
      </c>
      <c r="C69" s="10"/>
      <c r="D69" s="8"/>
      <c r="E69" s="10"/>
      <c r="F69" s="17"/>
      <c r="G69" s="11"/>
      <c r="H69" s="17"/>
      <c r="I69" s="17"/>
      <c r="J69" s="8"/>
      <c r="L69" s="1" t="s">
        <v>141</v>
      </c>
      <c r="M69" s="1" t="s">
        <v>142</v>
      </c>
      <c r="N69" s="1" t="s">
        <v>143</v>
      </c>
      <c r="O69" s="1" t="s">
        <v>62</v>
      </c>
    </row>
    <row r="70" spans="1:19" x14ac:dyDescent="0.35">
      <c r="A70" s="15"/>
      <c r="B70" s="13" t="s">
        <v>144</v>
      </c>
      <c r="C70" s="14">
        <v>99</v>
      </c>
      <c r="D70" s="15" t="s">
        <v>108</v>
      </c>
      <c r="E70" s="16">
        <v>28.04</v>
      </c>
      <c r="F70" s="17">
        <f t="shared" si="5"/>
        <v>2775.96</v>
      </c>
      <c r="G70" s="17">
        <v>12</v>
      </c>
      <c r="H70" s="17">
        <f t="shared" si="6"/>
        <v>1188</v>
      </c>
      <c r="I70" s="17">
        <f t="shared" si="7"/>
        <v>3963.96</v>
      </c>
      <c r="J70" s="15"/>
      <c r="L70" s="39"/>
      <c r="M70" s="39"/>
      <c r="N70" s="39">
        <f>4*3.4</f>
        <v>13.6</v>
      </c>
      <c r="O70" s="39">
        <f>N70+M70+L70</f>
        <v>13.6</v>
      </c>
      <c r="P70" s="1">
        <f>ROUNDUP(O70/6,0)</f>
        <v>3</v>
      </c>
      <c r="R70" s="39"/>
      <c r="S70" s="1">
        <f>492.84/(2.93*6)</f>
        <v>28.03412969283276</v>
      </c>
    </row>
    <row r="71" spans="1:19" x14ac:dyDescent="0.35">
      <c r="A71" s="8"/>
      <c r="B71" s="13" t="s">
        <v>145</v>
      </c>
      <c r="C71" s="14">
        <v>294.42</v>
      </c>
      <c r="D71" s="15" t="s">
        <v>108</v>
      </c>
      <c r="E71" s="16">
        <v>28.04</v>
      </c>
      <c r="F71" s="17">
        <f t="shared" si="5"/>
        <v>8255.5367999999999</v>
      </c>
      <c r="G71" s="17">
        <v>12</v>
      </c>
      <c r="H71" s="17">
        <f t="shared" si="6"/>
        <v>3533.04</v>
      </c>
      <c r="I71" s="17">
        <f t="shared" si="7"/>
        <v>11788.576799999999</v>
      </c>
      <c r="J71" s="15"/>
      <c r="L71" s="39">
        <f>10*2</f>
        <v>20</v>
      </c>
      <c r="M71" s="39">
        <f>10*2</f>
        <v>20</v>
      </c>
      <c r="N71" s="39"/>
      <c r="O71" s="39">
        <f>N71+M71+L71</f>
        <v>40</v>
      </c>
      <c r="P71" s="1">
        <f>ROUNDUP(O71/6,0)</f>
        <v>7</v>
      </c>
      <c r="R71" s="39"/>
    </row>
    <row r="72" spans="1:19" x14ac:dyDescent="0.35">
      <c r="A72" s="8"/>
      <c r="B72" s="13" t="s">
        <v>146</v>
      </c>
      <c r="C72" s="14">
        <v>793.80000000000007</v>
      </c>
      <c r="D72" s="15" t="s">
        <v>108</v>
      </c>
      <c r="E72" s="16">
        <v>35.24</v>
      </c>
      <c r="F72" s="17">
        <f t="shared" si="5"/>
        <v>27973.512000000002</v>
      </c>
      <c r="G72" s="17">
        <v>14</v>
      </c>
      <c r="H72" s="17">
        <f t="shared" si="6"/>
        <v>11113.2</v>
      </c>
      <c r="I72" s="17">
        <f t="shared" si="7"/>
        <v>39086.712</v>
      </c>
      <c r="J72" s="15"/>
      <c r="L72" s="39">
        <v>4.5</v>
      </c>
      <c r="M72" s="39">
        <v>4.5</v>
      </c>
      <c r="N72" s="39">
        <v>3.4</v>
      </c>
      <c r="O72" s="39">
        <f>N72+M72+L72</f>
        <v>12.4</v>
      </c>
      <c r="P72" s="1">
        <f>ROUNDUP(O72/6,0)</f>
        <v>3</v>
      </c>
      <c r="R72" s="39"/>
    </row>
    <row r="73" spans="1:19" x14ac:dyDescent="0.35">
      <c r="A73" s="8"/>
      <c r="B73" s="13" t="s">
        <v>147</v>
      </c>
      <c r="C73" s="14">
        <v>180.35999999999999</v>
      </c>
      <c r="D73" s="15" t="s">
        <v>108</v>
      </c>
      <c r="E73" s="16">
        <v>28.04</v>
      </c>
      <c r="F73" s="17">
        <f t="shared" si="5"/>
        <v>5057.2943999999998</v>
      </c>
      <c r="G73" s="17">
        <v>14</v>
      </c>
      <c r="H73" s="17">
        <f t="shared" si="6"/>
        <v>2525.04</v>
      </c>
      <c r="I73" s="17">
        <f t="shared" si="7"/>
        <v>7582.3343999999997</v>
      </c>
      <c r="J73" s="15"/>
      <c r="L73" s="39">
        <f>3.6*2+1.7*10</f>
        <v>24.2</v>
      </c>
      <c r="M73" s="39">
        <f>L73</f>
        <v>24.2</v>
      </c>
      <c r="N73" s="39"/>
      <c r="O73" s="39">
        <f t="shared" ref="O73:O74" si="8">N73+M73+L73</f>
        <v>48.4</v>
      </c>
      <c r="P73" s="1">
        <f t="shared" ref="P73" si="9">ROUNDUP(O73/6,0)</f>
        <v>9</v>
      </c>
      <c r="R73" s="39"/>
    </row>
    <row r="74" spans="1:19" x14ac:dyDescent="0.35">
      <c r="A74" s="8"/>
      <c r="B74" s="13" t="s">
        <v>148</v>
      </c>
      <c r="C74" s="14">
        <v>335.38620000000003</v>
      </c>
      <c r="D74" s="15" t="s">
        <v>108</v>
      </c>
      <c r="E74" s="16">
        <v>28.04</v>
      </c>
      <c r="F74" s="17">
        <f t="shared" si="5"/>
        <v>9404.2290480000011</v>
      </c>
      <c r="G74" s="17">
        <v>12</v>
      </c>
      <c r="H74" s="17">
        <f t="shared" si="6"/>
        <v>4024.6344000000004</v>
      </c>
      <c r="I74" s="17">
        <f t="shared" si="7"/>
        <v>13428.863448000002</v>
      </c>
      <c r="J74" s="15"/>
      <c r="L74" s="39">
        <f>1.7*2.43</f>
        <v>4.1310000000000002</v>
      </c>
      <c r="M74" s="39">
        <f>1.7*2.43</f>
        <v>4.1310000000000002</v>
      </c>
      <c r="N74" s="39">
        <f>1.5*3.4</f>
        <v>5.0999999999999996</v>
      </c>
      <c r="O74" s="39">
        <f t="shared" si="8"/>
        <v>13.362</v>
      </c>
      <c r="R74" s="39"/>
    </row>
    <row r="75" spans="1:19" x14ac:dyDescent="0.35">
      <c r="A75" s="15"/>
      <c r="B75" s="13" t="s">
        <v>149</v>
      </c>
      <c r="C75" s="14">
        <v>33.878400000000006</v>
      </c>
      <c r="D75" s="15" t="s">
        <v>108</v>
      </c>
      <c r="E75" s="16">
        <v>28.04</v>
      </c>
      <c r="F75" s="17">
        <f t="shared" si="5"/>
        <v>949.95033600000011</v>
      </c>
      <c r="G75" s="17">
        <v>12</v>
      </c>
      <c r="H75" s="17">
        <f t="shared" si="6"/>
        <v>406.5408000000001</v>
      </c>
      <c r="I75" s="17">
        <f t="shared" si="7"/>
        <v>1356.4911360000001</v>
      </c>
      <c r="J75" s="15"/>
      <c r="L75" s="39">
        <f>0.25*0.25*2*8</f>
        <v>1</v>
      </c>
      <c r="M75" s="39"/>
      <c r="Q75" s="39">
        <f>0.25*0.8*2</f>
        <v>0.4</v>
      </c>
      <c r="R75" s="39">
        <f>SUM(L75:Q75)</f>
        <v>1.4</v>
      </c>
      <c r="S75" s="39">
        <f>280/1.2/2.4</f>
        <v>97.222222222222229</v>
      </c>
    </row>
    <row r="76" spans="1:19" x14ac:dyDescent="0.35">
      <c r="A76" s="15"/>
      <c r="B76" s="13" t="s">
        <v>150</v>
      </c>
      <c r="C76" s="14">
        <v>16</v>
      </c>
      <c r="D76" s="15" t="s">
        <v>39</v>
      </c>
      <c r="E76" s="16">
        <v>51.48</v>
      </c>
      <c r="F76" s="17">
        <f t="shared" si="5"/>
        <v>823.68</v>
      </c>
      <c r="G76" s="17">
        <v>0</v>
      </c>
      <c r="H76" s="17">
        <f t="shared" si="6"/>
        <v>0</v>
      </c>
      <c r="I76" s="17">
        <f t="shared" si="7"/>
        <v>823.68</v>
      </c>
      <c r="J76" s="15"/>
      <c r="L76" s="39"/>
      <c r="M76" s="39"/>
      <c r="Q76" s="39"/>
      <c r="R76" s="39"/>
      <c r="S76" s="39"/>
    </row>
    <row r="77" spans="1:19" x14ac:dyDescent="0.35">
      <c r="A77" s="8"/>
      <c r="B77" s="13" t="s">
        <v>126</v>
      </c>
      <c r="C77" s="14">
        <v>127.762</v>
      </c>
      <c r="D77" s="15" t="s">
        <v>118</v>
      </c>
      <c r="E77" s="10">
        <v>48</v>
      </c>
      <c r="F77" s="17">
        <f t="shared" si="5"/>
        <v>6132.576</v>
      </c>
      <c r="G77" s="11">
        <v>75</v>
      </c>
      <c r="H77" s="17">
        <f t="shared" si="6"/>
        <v>9582.15</v>
      </c>
      <c r="I77" s="17">
        <f t="shared" si="7"/>
        <v>15714.725999999999</v>
      </c>
      <c r="J77" s="21"/>
      <c r="L77" s="39"/>
      <c r="M77" s="39"/>
      <c r="N77" s="39"/>
      <c r="O77" s="39">
        <f>SUM(L70:N74)</f>
        <v>127.762</v>
      </c>
      <c r="R77" s="39"/>
    </row>
    <row r="78" spans="1:19" x14ac:dyDescent="0.35">
      <c r="A78" s="8"/>
      <c r="B78" s="403"/>
      <c r="C78" s="14"/>
      <c r="D78" s="15"/>
      <c r="E78" s="16"/>
      <c r="F78" s="17"/>
      <c r="G78" s="17"/>
      <c r="H78" s="17"/>
      <c r="I78" s="17"/>
      <c r="J78" s="15"/>
      <c r="L78" s="39"/>
      <c r="M78" s="39"/>
      <c r="O78" s="39"/>
      <c r="R78" s="39"/>
    </row>
    <row r="79" spans="1:19" x14ac:dyDescent="0.35">
      <c r="A79" s="35">
        <v>1.5</v>
      </c>
      <c r="B79" s="53" t="s">
        <v>151</v>
      </c>
      <c r="C79" s="14"/>
      <c r="D79" s="15"/>
      <c r="E79" s="16"/>
      <c r="F79" s="17"/>
      <c r="G79" s="17"/>
      <c r="H79" s="17"/>
      <c r="I79" s="17"/>
      <c r="J79" s="15"/>
      <c r="L79" s="38" t="s">
        <v>152</v>
      </c>
      <c r="M79" s="38" t="s">
        <v>153</v>
      </c>
      <c r="N79" s="39" t="s">
        <v>154</v>
      </c>
      <c r="O79" s="39" t="s">
        <v>155</v>
      </c>
      <c r="P79" s="39" t="s">
        <v>156</v>
      </c>
      <c r="Q79" s="38"/>
      <c r="R79" s="39" t="s">
        <v>157</v>
      </c>
      <c r="S79" s="1" t="s">
        <v>158</v>
      </c>
    </row>
    <row r="80" spans="1:19" x14ac:dyDescent="0.35">
      <c r="A80" s="15"/>
      <c r="B80" s="13" t="s">
        <v>159</v>
      </c>
      <c r="C80" s="14">
        <v>583.19999999999993</v>
      </c>
      <c r="D80" s="15" t="s">
        <v>108</v>
      </c>
      <c r="E80" s="16">
        <v>28.04</v>
      </c>
      <c r="F80" s="17">
        <f t="shared" si="5"/>
        <v>16352.927999999998</v>
      </c>
      <c r="G80" s="17">
        <v>12</v>
      </c>
      <c r="H80" s="17">
        <f t="shared" si="6"/>
        <v>6998.4</v>
      </c>
      <c r="I80" s="17">
        <f t="shared" si="7"/>
        <v>23351.327999999998</v>
      </c>
      <c r="J80" s="15"/>
      <c r="K80" s="1" t="s">
        <v>160</v>
      </c>
      <c r="L80" s="39">
        <f>3*20+6*12.6</f>
        <v>135.6</v>
      </c>
      <c r="M80" s="39"/>
      <c r="N80" s="39"/>
      <c r="O80" s="39"/>
      <c r="P80" s="39"/>
      <c r="Q80" s="39"/>
      <c r="R80" s="39">
        <f>SUM(L80:Q80)</f>
        <v>135.6</v>
      </c>
      <c r="S80" s="1">
        <f>ROUNDUP(R80*1.03/6,0)</f>
        <v>24</v>
      </c>
    </row>
    <row r="81" spans="1:19" x14ac:dyDescent="0.35">
      <c r="A81" s="15"/>
      <c r="B81" s="13" t="s">
        <v>161</v>
      </c>
      <c r="C81" s="14">
        <v>546.78</v>
      </c>
      <c r="D81" s="15" t="s">
        <v>108</v>
      </c>
      <c r="E81" s="16">
        <v>28.04</v>
      </c>
      <c r="F81" s="17">
        <f t="shared" si="5"/>
        <v>15331.711199999998</v>
      </c>
      <c r="G81" s="17">
        <v>12</v>
      </c>
      <c r="H81" s="17">
        <f t="shared" si="6"/>
        <v>6561.36</v>
      </c>
      <c r="I81" s="17">
        <f t="shared" si="7"/>
        <v>21893.071199999998</v>
      </c>
      <c r="J81" s="15"/>
      <c r="K81" s="1" t="s">
        <v>160</v>
      </c>
      <c r="L81" s="39"/>
      <c r="M81" s="39"/>
      <c r="N81" s="39">
        <f>4.6*13+6*2.6</f>
        <v>75.400000000000006</v>
      </c>
      <c r="O81" s="39"/>
      <c r="P81" s="39"/>
      <c r="Q81" s="39"/>
      <c r="R81" s="39">
        <f>SUM(L81:Q81)</f>
        <v>75.400000000000006</v>
      </c>
      <c r="S81" s="1">
        <f>ROUNDUP(R81*1.03/6,0)</f>
        <v>13</v>
      </c>
    </row>
    <row r="82" spans="1:19" x14ac:dyDescent="0.35">
      <c r="A82" s="15"/>
      <c r="B82" s="13" t="s">
        <v>162</v>
      </c>
      <c r="C82" s="14">
        <v>189.42000000000002</v>
      </c>
      <c r="D82" s="15" t="s">
        <v>108</v>
      </c>
      <c r="E82" s="16">
        <v>28.04</v>
      </c>
      <c r="F82" s="17">
        <f t="shared" si="5"/>
        <v>5311.3368</v>
      </c>
      <c r="G82" s="17">
        <v>12</v>
      </c>
      <c r="H82" s="17">
        <f t="shared" si="6"/>
        <v>2273.04</v>
      </c>
      <c r="I82" s="17">
        <f t="shared" si="7"/>
        <v>7584.3768</v>
      </c>
      <c r="J82" s="15"/>
      <c r="K82" s="1" t="s">
        <v>160</v>
      </c>
      <c r="L82" s="39"/>
      <c r="M82" s="39"/>
      <c r="O82" s="1">
        <f>12+12+16</f>
        <v>40</v>
      </c>
      <c r="Q82" s="39"/>
      <c r="R82" s="39">
        <f>SUM(L82:Q82)</f>
        <v>40</v>
      </c>
      <c r="S82" s="1">
        <f>ROUNDUP(R82*1.03/6,0)</f>
        <v>7</v>
      </c>
    </row>
    <row r="83" spans="1:19" x14ac:dyDescent="0.35">
      <c r="A83" s="15"/>
      <c r="B83" s="13" t="s">
        <v>149</v>
      </c>
      <c r="C83" s="14">
        <v>33.878400000000006</v>
      </c>
      <c r="D83" s="15" t="s">
        <v>108</v>
      </c>
      <c r="E83" s="16">
        <v>28.04</v>
      </c>
      <c r="F83" s="17">
        <f t="shared" si="5"/>
        <v>949.95033600000011</v>
      </c>
      <c r="G83" s="17">
        <v>12</v>
      </c>
      <c r="H83" s="17">
        <f t="shared" si="6"/>
        <v>406.5408000000001</v>
      </c>
      <c r="I83" s="17">
        <f t="shared" si="7"/>
        <v>1356.4911360000001</v>
      </c>
      <c r="J83" s="15"/>
      <c r="L83" s="39">
        <f>0.25*0.25*2*8</f>
        <v>1</v>
      </c>
      <c r="M83" s="39"/>
      <c r="Q83" s="39">
        <f>0.25*0.8*2</f>
        <v>0.4</v>
      </c>
      <c r="R83" s="39">
        <f>SUM(L83:Q83)</f>
        <v>1.4</v>
      </c>
      <c r="S83" s="39">
        <f>280/1.2/2.4</f>
        <v>97.222222222222229</v>
      </c>
    </row>
    <row r="84" spans="1:19" x14ac:dyDescent="0.35">
      <c r="A84" s="15"/>
      <c r="B84" s="13" t="s">
        <v>150</v>
      </c>
      <c r="C84" s="14">
        <v>48</v>
      </c>
      <c r="D84" s="15" t="s">
        <v>39</v>
      </c>
      <c r="E84" s="16">
        <v>51.48</v>
      </c>
      <c r="F84" s="17">
        <f t="shared" si="5"/>
        <v>2471.04</v>
      </c>
      <c r="G84" s="17">
        <v>0</v>
      </c>
      <c r="H84" s="17">
        <f t="shared" si="6"/>
        <v>0</v>
      </c>
      <c r="I84" s="17">
        <f t="shared" si="7"/>
        <v>2471.04</v>
      </c>
      <c r="J84" s="15"/>
      <c r="L84" s="39"/>
      <c r="M84" s="39"/>
      <c r="Q84" s="39"/>
      <c r="R84" s="39"/>
      <c r="S84" s="39"/>
    </row>
    <row r="85" spans="1:19" x14ac:dyDescent="0.35">
      <c r="A85" s="15"/>
      <c r="B85" s="13" t="s">
        <v>126</v>
      </c>
      <c r="C85" s="14">
        <v>70.52</v>
      </c>
      <c r="D85" s="15" t="s">
        <v>118</v>
      </c>
      <c r="E85" s="10">
        <v>48</v>
      </c>
      <c r="F85" s="17">
        <f t="shared" si="5"/>
        <v>3384.96</v>
      </c>
      <c r="G85" s="11">
        <v>75</v>
      </c>
      <c r="H85" s="17">
        <f t="shared" si="6"/>
        <v>5289</v>
      </c>
      <c r="I85" s="17">
        <f t="shared" si="7"/>
        <v>8673.9599999999991</v>
      </c>
      <c r="J85" s="21"/>
      <c r="L85" s="38">
        <f>SUM(I80)</f>
        <v>23351.327999999998</v>
      </c>
      <c r="M85" s="38">
        <f>SUM(L85:L85)</f>
        <v>23351.327999999998</v>
      </c>
      <c r="Q85" s="39" t="s">
        <v>163</v>
      </c>
      <c r="R85" s="39">
        <f>(R80*0.25)+(R81*0.3)+(R82*0.35)</f>
        <v>70.52</v>
      </c>
      <c r="S85" s="39" t="s">
        <v>164</v>
      </c>
    </row>
    <row r="86" spans="1:19" x14ac:dyDescent="0.35">
      <c r="A86" s="26"/>
      <c r="B86" s="27"/>
      <c r="C86" s="29"/>
      <c r="D86" s="26"/>
      <c r="E86" s="57"/>
      <c r="F86" s="17"/>
      <c r="G86" s="30"/>
      <c r="H86" s="17"/>
      <c r="I86" s="17"/>
      <c r="J86" s="30"/>
      <c r="L86" s="20"/>
    </row>
    <row r="87" spans="1:19" x14ac:dyDescent="0.35">
      <c r="A87" s="34">
        <v>1.6</v>
      </c>
      <c r="B87" s="12" t="s">
        <v>165</v>
      </c>
      <c r="C87" s="19"/>
      <c r="D87" s="8"/>
      <c r="E87" s="10"/>
      <c r="F87" s="17"/>
      <c r="G87" s="11"/>
      <c r="H87" s="17"/>
      <c r="I87" s="17"/>
      <c r="J87" s="8"/>
    </row>
    <row r="88" spans="1:19" x14ac:dyDescent="0.35">
      <c r="A88" s="8"/>
      <c r="B88" s="9" t="s">
        <v>166</v>
      </c>
      <c r="C88" s="19">
        <v>32</v>
      </c>
      <c r="D88" s="8" t="s">
        <v>118</v>
      </c>
      <c r="E88" s="10">
        <v>610</v>
      </c>
      <c r="F88" s="17">
        <f t="shared" si="5"/>
        <v>19520</v>
      </c>
      <c r="G88" s="11">
        <f>E88*0.25</f>
        <v>152.5</v>
      </c>
      <c r="H88" s="17">
        <f t="shared" si="6"/>
        <v>4880</v>
      </c>
      <c r="I88" s="17">
        <f t="shared" si="7"/>
        <v>24400</v>
      </c>
      <c r="J88" s="8"/>
    </row>
    <row r="89" spans="1:19" x14ac:dyDescent="0.35">
      <c r="A89" s="8"/>
      <c r="B89" s="9" t="s">
        <v>167</v>
      </c>
      <c r="C89" s="19">
        <v>25</v>
      </c>
      <c r="D89" s="8" t="s">
        <v>118</v>
      </c>
      <c r="E89" s="10">
        <v>250</v>
      </c>
      <c r="F89" s="17">
        <f t="shared" si="5"/>
        <v>6250</v>
      </c>
      <c r="G89" s="11">
        <v>30</v>
      </c>
      <c r="H89" s="17">
        <f t="shared" si="6"/>
        <v>750</v>
      </c>
      <c r="I89" s="17">
        <f t="shared" si="7"/>
        <v>7000</v>
      </c>
      <c r="J89" s="8"/>
    </row>
    <row r="90" spans="1:19" s="513" customFormat="1" ht="23.25" customHeight="1" x14ac:dyDescent="0.35">
      <c r="A90" s="625" t="s">
        <v>168</v>
      </c>
      <c r="B90" s="626"/>
      <c r="C90" s="626"/>
      <c r="D90" s="636"/>
      <c r="E90" s="509"/>
      <c r="F90" s="510">
        <f>SUM(F10:F89)</f>
        <v>555731.77221718978</v>
      </c>
      <c r="G90" s="510"/>
      <c r="H90" s="510">
        <f t="shared" ref="H90:I90" si="10">SUM(H10:H89)</f>
        <v>195269.44673534</v>
      </c>
      <c r="I90" s="510">
        <f t="shared" si="10"/>
        <v>751001.21895253006</v>
      </c>
      <c r="J90" s="510"/>
    </row>
    <row r="91" spans="1:19" x14ac:dyDescent="0.35">
      <c r="A91" s="454" t="s">
        <v>50</v>
      </c>
    </row>
    <row r="93" spans="1:19" x14ac:dyDescent="0.35">
      <c r="A93" s="1" t="s">
        <v>51</v>
      </c>
      <c r="C93" s="1" t="s">
        <v>53</v>
      </c>
      <c r="H93" s="1" t="s">
        <v>53</v>
      </c>
    </row>
    <row r="94" spans="1:19" x14ac:dyDescent="0.35">
      <c r="A94" s="1" t="s">
        <v>52</v>
      </c>
      <c r="C94" s="1" t="s">
        <v>54</v>
      </c>
      <c r="H94" s="1" t="s">
        <v>55</v>
      </c>
    </row>
    <row r="95" spans="1:19" ht="20.25" customHeight="1" x14ac:dyDescent="0.35"/>
    <row r="96" spans="1:19" x14ac:dyDescent="0.35">
      <c r="A96" s="1" t="s">
        <v>53</v>
      </c>
      <c r="C96" s="1" t="s">
        <v>57</v>
      </c>
    </row>
    <row r="97" spans="1:3" x14ac:dyDescent="0.35">
      <c r="A97" s="1" t="s">
        <v>56</v>
      </c>
      <c r="C97" s="1" t="s">
        <v>58</v>
      </c>
    </row>
    <row r="116" spans="10:10" x14ac:dyDescent="0.35">
      <c r="J116" s="570" t="s">
        <v>1408</v>
      </c>
    </row>
  </sheetData>
  <mergeCells count="7">
    <mergeCell ref="A90:D90"/>
    <mergeCell ref="C1:F1"/>
    <mergeCell ref="B7:B8"/>
    <mergeCell ref="J7:J8"/>
    <mergeCell ref="C7:D7"/>
    <mergeCell ref="E7:F7"/>
    <mergeCell ref="G7:H7"/>
  </mergeCells>
  <phoneticPr fontId="2" type="noConversion"/>
  <pageMargins left="0.39370078740157499" right="0.15748031496063" top="0.39370078740157499" bottom="0.196850393700787" header="0.23622047244094499" footer="0.15748031496063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S108"/>
  <sheetViews>
    <sheetView view="pageBreakPreview" topLeftCell="A82" zoomScale="95" zoomScaleNormal="90" zoomScaleSheetLayoutView="95" workbookViewId="0">
      <selection activeCell="G116" sqref="G116"/>
    </sheetView>
  </sheetViews>
  <sheetFormatPr defaultColWidth="9.140625" defaultRowHeight="21" x14ac:dyDescent="0.35"/>
  <cols>
    <col min="1" max="1" width="7.140625" style="1" customWidth="1"/>
    <col min="2" max="2" width="39.7109375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5.85546875" style="1" customWidth="1"/>
    <col min="7" max="7" width="12.5703125" style="1" customWidth="1"/>
    <col min="8" max="8" width="13.28515625" style="1" customWidth="1"/>
    <col min="9" max="9" width="18.5703125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4" x14ac:dyDescent="0.35">
      <c r="B1" s="2"/>
      <c r="C1" s="608" t="s">
        <v>98</v>
      </c>
      <c r="D1" s="608"/>
      <c r="E1" s="608"/>
      <c r="F1" s="608"/>
      <c r="G1" s="2"/>
      <c r="H1" s="2"/>
      <c r="J1" s="493" t="s">
        <v>1389</v>
      </c>
    </row>
    <row r="2" spans="1:14" x14ac:dyDescent="0.35">
      <c r="A2" s="2" t="s">
        <v>1395</v>
      </c>
    </row>
    <row r="3" spans="1:14" x14ac:dyDescent="0.35">
      <c r="A3" s="2" t="s">
        <v>1394</v>
      </c>
    </row>
    <row r="4" spans="1:14" x14ac:dyDescent="0.35">
      <c r="A4" s="398" t="s">
        <v>1396</v>
      </c>
      <c r="B4" s="399"/>
      <c r="C4" s="399"/>
      <c r="D4" s="2"/>
    </row>
    <row r="5" spans="1:14" x14ac:dyDescent="0.35">
      <c r="A5" s="494" t="s">
        <v>1397</v>
      </c>
      <c r="B5" s="495"/>
      <c r="C5" s="495"/>
      <c r="D5" s="2"/>
    </row>
    <row r="6" spans="1:14" x14ac:dyDescent="0.35">
      <c r="A6" s="2"/>
      <c r="C6" s="2"/>
      <c r="E6" s="2"/>
    </row>
    <row r="7" spans="1:14" s="513" customFormat="1" x14ac:dyDescent="0.35">
      <c r="A7" s="511" t="s">
        <v>85</v>
      </c>
      <c r="B7" s="627" t="s">
        <v>44</v>
      </c>
      <c r="C7" s="606" t="s">
        <v>169</v>
      </c>
      <c r="D7" s="637"/>
      <c r="E7" s="606" t="s">
        <v>86</v>
      </c>
      <c r="F7" s="637"/>
      <c r="G7" s="606" t="s">
        <v>87</v>
      </c>
      <c r="H7" s="637"/>
      <c r="I7" s="512" t="s">
        <v>88</v>
      </c>
      <c r="J7" s="627" t="s">
        <v>45</v>
      </c>
    </row>
    <row r="8" spans="1:14" s="513" customFormat="1" x14ac:dyDescent="0.35">
      <c r="A8" s="514" t="s">
        <v>89</v>
      </c>
      <c r="B8" s="629"/>
      <c r="C8" s="512" t="s">
        <v>100</v>
      </c>
      <c r="D8" s="515" t="s">
        <v>101</v>
      </c>
      <c r="E8" s="516" t="s">
        <v>102</v>
      </c>
      <c r="F8" s="516" t="s">
        <v>90</v>
      </c>
      <c r="G8" s="516" t="s">
        <v>102</v>
      </c>
      <c r="H8" s="516" t="s">
        <v>90</v>
      </c>
      <c r="I8" s="516" t="s">
        <v>91</v>
      </c>
      <c r="J8" s="629"/>
    </row>
    <row r="9" spans="1:14" x14ac:dyDescent="0.35">
      <c r="A9" s="32">
        <v>2</v>
      </c>
      <c r="B9" s="33" t="s">
        <v>94</v>
      </c>
      <c r="C9" s="6"/>
      <c r="D9" s="5"/>
      <c r="E9" s="6"/>
      <c r="F9" s="7"/>
      <c r="G9" s="7"/>
      <c r="H9" s="7"/>
      <c r="I9" s="7"/>
      <c r="J9" s="5"/>
    </row>
    <row r="10" spans="1:14" x14ac:dyDescent="0.35">
      <c r="A10" s="34">
        <v>2.1</v>
      </c>
      <c r="B10" s="12" t="s">
        <v>129</v>
      </c>
      <c r="C10" s="10"/>
      <c r="D10" s="8"/>
      <c r="E10" s="10"/>
      <c r="F10" s="11"/>
      <c r="G10" s="11"/>
      <c r="H10" s="11"/>
      <c r="I10" s="11"/>
      <c r="J10" s="8"/>
      <c r="L10" s="39" t="s">
        <v>170</v>
      </c>
      <c r="M10" s="39" t="s">
        <v>171</v>
      </c>
      <c r="N10" s="39" t="s">
        <v>62</v>
      </c>
    </row>
    <row r="11" spans="1:14" x14ac:dyDescent="0.35">
      <c r="A11" s="8"/>
      <c r="B11" s="9" t="s">
        <v>172</v>
      </c>
      <c r="C11" s="10">
        <f>N11</f>
        <v>312</v>
      </c>
      <c r="D11" s="8" t="s">
        <v>118</v>
      </c>
      <c r="E11" s="10">
        <v>375</v>
      </c>
      <c r="F11" s="17">
        <f t="shared" ref="F11:F44" si="0">C11*E11</f>
        <v>117000</v>
      </c>
      <c r="G11" s="11">
        <v>228</v>
      </c>
      <c r="H11" s="17">
        <f t="shared" ref="H11:H44" si="1">C11*G11</f>
        <v>71136</v>
      </c>
      <c r="I11" s="17">
        <f t="shared" ref="I11:I44" si="2">F11+H11</f>
        <v>188136</v>
      </c>
      <c r="J11" s="8"/>
      <c r="L11" s="39">
        <f>8*32</f>
        <v>256</v>
      </c>
      <c r="M11" s="39">
        <f>40+16</f>
        <v>56</v>
      </c>
      <c r="N11" s="39">
        <f>L11+M11</f>
        <v>312</v>
      </c>
    </row>
    <row r="12" spans="1:14" x14ac:dyDescent="0.35">
      <c r="A12" s="8"/>
      <c r="B12" s="9" t="s">
        <v>173</v>
      </c>
      <c r="C12" s="10">
        <f t="shared" ref="C12:C15" si="3">N12</f>
        <v>64</v>
      </c>
      <c r="D12" s="8" t="s">
        <v>118</v>
      </c>
      <c r="E12" s="404">
        <v>257</v>
      </c>
      <c r="F12" s="17">
        <f t="shared" si="0"/>
        <v>16448</v>
      </c>
      <c r="G12" s="404">
        <v>108</v>
      </c>
      <c r="H12" s="17">
        <f t="shared" si="1"/>
        <v>6912</v>
      </c>
      <c r="I12" s="17">
        <f t="shared" si="2"/>
        <v>23360</v>
      </c>
      <c r="J12" s="8"/>
      <c r="L12" s="39">
        <f>2*32</f>
        <v>64</v>
      </c>
      <c r="M12" s="39"/>
      <c r="N12" s="39">
        <f t="shared" ref="N12:N15" si="4">L12+M12</f>
        <v>64</v>
      </c>
    </row>
    <row r="13" spans="1:14" x14ac:dyDescent="0.35">
      <c r="A13" s="8"/>
      <c r="B13" s="9" t="s">
        <v>174</v>
      </c>
      <c r="C13" s="10">
        <f t="shared" si="3"/>
        <v>232</v>
      </c>
      <c r="D13" s="8" t="s">
        <v>118</v>
      </c>
      <c r="E13" s="10">
        <v>320</v>
      </c>
      <c r="F13" s="17">
        <f t="shared" si="0"/>
        <v>74240</v>
      </c>
      <c r="G13" s="11">
        <v>51</v>
      </c>
      <c r="H13" s="17">
        <f t="shared" si="1"/>
        <v>11832</v>
      </c>
      <c r="I13" s="17">
        <f t="shared" si="2"/>
        <v>86072</v>
      </c>
      <c r="J13" s="8"/>
      <c r="L13" s="39"/>
      <c r="M13" s="39">
        <f>8*32+2*8-2*20</f>
        <v>232</v>
      </c>
      <c r="N13" s="39">
        <f t="shared" si="4"/>
        <v>232</v>
      </c>
    </row>
    <row r="14" spans="1:14" x14ac:dyDescent="0.35">
      <c r="A14" s="8"/>
      <c r="B14" s="9" t="s">
        <v>175</v>
      </c>
      <c r="C14" s="10">
        <f t="shared" si="3"/>
        <v>64</v>
      </c>
      <c r="D14" s="8" t="s">
        <v>118</v>
      </c>
      <c r="E14" s="404">
        <v>257</v>
      </c>
      <c r="F14" s="17">
        <f t="shared" si="0"/>
        <v>16448</v>
      </c>
      <c r="G14" s="404">
        <v>161</v>
      </c>
      <c r="H14" s="17">
        <f t="shared" si="1"/>
        <v>10304</v>
      </c>
      <c r="I14" s="17">
        <f t="shared" si="2"/>
        <v>26752</v>
      </c>
      <c r="J14" s="8"/>
      <c r="L14" s="39">
        <f>8*4</f>
        <v>32</v>
      </c>
      <c r="M14" s="39">
        <f>8*4</f>
        <v>32</v>
      </c>
      <c r="N14" s="39">
        <f t="shared" si="4"/>
        <v>64</v>
      </c>
    </row>
    <row r="15" spans="1:14" x14ac:dyDescent="0.35">
      <c r="A15" s="8"/>
      <c r="B15" s="9" t="s">
        <v>176</v>
      </c>
      <c r="C15" s="10">
        <f t="shared" si="3"/>
        <v>160</v>
      </c>
      <c r="D15" s="8" t="s">
        <v>118</v>
      </c>
      <c r="E15" s="405">
        <v>460</v>
      </c>
      <c r="F15" s="17">
        <f t="shared" si="0"/>
        <v>73600</v>
      </c>
      <c r="G15" s="405">
        <f>E15*0.3</f>
        <v>138</v>
      </c>
      <c r="H15" s="17">
        <f t="shared" si="1"/>
        <v>22080</v>
      </c>
      <c r="I15" s="17">
        <f t="shared" si="2"/>
        <v>95680</v>
      </c>
      <c r="J15" s="8"/>
      <c r="L15" s="39">
        <f>8*4*5</f>
        <v>160</v>
      </c>
      <c r="M15" s="39"/>
      <c r="N15" s="39">
        <f t="shared" si="4"/>
        <v>160</v>
      </c>
    </row>
    <row r="16" spans="1:14" x14ac:dyDescent="0.35">
      <c r="A16" s="8"/>
      <c r="B16" s="9"/>
      <c r="C16" s="10"/>
      <c r="D16" s="8"/>
      <c r="E16" s="10"/>
      <c r="F16" s="17"/>
      <c r="G16" s="11"/>
      <c r="H16" s="17"/>
      <c r="I16" s="17"/>
      <c r="J16" s="8"/>
      <c r="N16" s="39"/>
    </row>
    <row r="17" spans="1:14" x14ac:dyDescent="0.35">
      <c r="A17" s="34">
        <v>2.2000000000000002</v>
      </c>
      <c r="B17" s="12" t="s">
        <v>177</v>
      </c>
      <c r="C17" s="10"/>
      <c r="D17" s="8"/>
      <c r="E17" s="10"/>
      <c r="F17" s="17"/>
      <c r="G17" s="11"/>
      <c r="H17" s="17"/>
      <c r="I17" s="17"/>
      <c r="J17" s="8"/>
      <c r="L17" s="39" t="s">
        <v>170</v>
      </c>
      <c r="M17" s="39" t="s">
        <v>171</v>
      </c>
      <c r="N17" s="39"/>
    </row>
    <row r="18" spans="1:14" x14ac:dyDescent="0.35">
      <c r="A18" s="34"/>
      <c r="B18" s="9" t="s">
        <v>178</v>
      </c>
      <c r="C18" s="10">
        <f>N18</f>
        <v>379.6</v>
      </c>
      <c r="D18" s="8" t="s">
        <v>118</v>
      </c>
      <c r="E18" s="10">
        <v>348.39</v>
      </c>
      <c r="F18" s="17">
        <f t="shared" si="0"/>
        <v>132248.84400000001</v>
      </c>
      <c r="G18" s="11">
        <v>104</v>
      </c>
      <c r="H18" s="17">
        <f t="shared" si="1"/>
        <v>39478.400000000001</v>
      </c>
      <c r="I18" s="17">
        <f t="shared" si="2"/>
        <v>171727.24400000001</v>
      </c>
      <c r="J18" s="8"/>
      <c r="L18" s="39">
        <f>(4*3+8*2+8+4+8+8+8)*3.5-(12*3.5)</f>
        <v>182</v>
      </c>
      <c r="M18" s="39">
        <f>(4*3+8*2+4+6+6+8)*3.8</f>
        <v>197.6</v>
      </c>
      <c r="N18" s="39">
        <f>L18+M18</f>
        <v>379.6</v>
      </c>
    </row>
    <row r="19" spans="1:14" x14ac:dyDescent="0.35">
      <c r="A19" s="34"/>
      <c r="B19" s="9" t="s">
        <v>179</v>
      </c>
      <c r="C19" s="10">
        <f>8*1*8</f>
        <v>64</v>
      </c>
      <c r="D19" s="8" t="s">
        <v>118</v>
      </c>
      <c r="E19" s="10">
        <v>84.75</v>
      </c>
      <c r="F19" s="17">
        <f t="shared" si="0"/>
        <v>5424</v>
      </c>
      <c r="G19" s="11">
        <v>109</v>
      </c>
      <c r="H19" s="17">
        <f t="shared" si="1"/>
        <v>6976</v>
      </c>
      <c r="I19" s="17">
        <f t="shared" si="2"/>
        <v>12400</v>
      </c>
      <c r="J19" s="8"/>
      <c r="L19" s="39"/>
      <c r="M19" s="39"/>
      <c r="N19" s="39"/>
    </row>
    <row r="20" spans="1:14" x14ac:dyDescent="0.35">
      <c r="A20" s="34"/>
      <c r="B20" s="9" t="s">
        <v>180</v>
      </c>
      <c r="C20" s="10">
        <f>C18*1.75</f>
        <v>664.30000000000007</v>
      </c>
      <c r="D20" s="8" t="s">
        <v>118</v>
      </c>
      <c r="E20" s="10">
        <v>84.75</v>
      </c>
      <c r="F20" s="17">
        <f t="shared" si="0"/>
        <v>56299.425000000003</v>
      </c>
      <c r="G20" s="11">
        <v>96</v>
      </c>
      <c r="H20" s="17">
        <f t="shared" si="1"/>
        <v>63772.800000000003</v>
      </c>
      <c r="I20" s="17">
        <f t="shared" si="2"/>
        <v>120072.22500000001</v>
      </c>
      <c r="J20" s="8"/>
      <c r="L20" s="39"/>
      <c r="M20" s="39"/>
      <c r="N20" s="39"/>
    </row>
    <row r="21" spans="1:14" x14ac:dyDescent="0.35">
      <c r="A21" s="34"/>
      <c r="B21" s="9" t="s">
        <v>181</v>
      </c>
      <c r="C21" s="10">
        <v>116</v>
      </c>
      <c r="D21" s="8" t="s">
        <v>182</v>
      </c>
      <c r="E21" s="10">
        <v>55.94</v>
      </c>
      <c r="F21" s="17">
        <f t="shared" si="0"/>
        <v>6489.04</v>
      </c>
      <c r="G21" s="11">
        <v>51</v>
      </c>
      <c r="H21" s="17">
        <f t="shared" si="1"/>
        <v>5916</v>
      </c>
      <c r="I21" s="17">
        <f t="shared" si="2"/>
        <v>12405.04</v>
      </c>
      <c r="J21" s="8"/>
      <c r="L21" s="39">
        <f>L18/3.5</f>
        <v>52</v>
      </c>
      <c r="M21" s="39">
        <f>M18/3.8</f>
        <v>52</v>
      </c>
      <c r="N21" s="39">
        <f>M21+L21</f>
        <v>104</v>
      </c>
    </row>
    <row r="22" spans="1:14" x14ac:dyDescent="0.35">
      <c r="A22" s="34"/>
      <c r="B22" s="22" t="s">
        <v>183</v>
      </c>
      <c r="C22" s="14">
        <f>C20</f>
        <v>664.30000000000007</v>
      </c>
      <c r="D22" s="15" t="s">
        <v>118</v>
      </c>
      <c r="E22" s="16">
        <v>57.31</v>
      </c>
      <c r="F22" s="17">
        <f t="shared" si="0"/>
        <v>38071.033000000003</v>
      </c>
      <c r="G22" s="17">
        <v>31</v>
      </c>
      <c r="H22" s="17">
        <f t="shared" si="1"/>
        <v>20593.300000000003</v>
      </c>
      <c r="I22" s="17">
        <f t="shared" si="2"/>
        <v>58664.333000000006</v>
      </c>
      <c r="J22" s="17"/>
      <c r="L22" s="39"/>
      <c r="M22" s="39"/>
      <c r="N22" s="39"/>
    </row>
    <row r="23" spans="1:14" x14ac:dyDescent="0.35">
      <c r="A23" s="34"/>
      <c r="B23" s="22" t="s">
        <v>184</v>
      </c>
      <c r="C23" s="10">
        <f>8*2*9.3</f>
        <v>148.80000000000001</v>
      </c>
      <c r="D23" s="15" t="s">
        <v>118</v>
      </c>
      <c r="E23" s="16">
        <v>57.31</v>
      </c>
      <c r="F23" s="17">
        <f t="shared" si="0"/>
        <v>8527.728000000001</v>
      </c>
      <c r="G23" s="17">
        <v>31</v>
      </c>
      <c r="H23" s="17">
        <f t="shared" si="1"/>
        <v>4612.8</v>
      </c>
      <c r="I23" s="17">
        <f t="shared" si="2"/>
        <v>13140.528000000002</v>
      </c>
      <c r="J23" s="8"/>
      <c r="L23" s="39"/>
      <c r="M23" s="39"/>
      <c r="N23" s="39"/>
    </row>
    <row r="24" spans="1:14" x14ac:dyDescent="0.35">
      <c r="A24" s="34"/>
      <c r="B24" s="22" t="s">
        <v>185</v>
      </c>
      <c r="C24" s="10">
        <f>N24</f>
        <v>240</v>
      </c>
      <c r="D24" s="15" t="s">
        <v>118</v>
      </c>
      <c r="E24" s="404">
        <v>70</v>
      </c>
      <c r="F24" s="17">
        <f t="shared" si="0"/>
        <v>16800</v>
      </c>
      <c r="G24" s="404">
        <v>31</v>
      </c>
      <c r="H24" s="17">
        <f t="shared" si="1"/>
        <v>7440</v>
      </c>
      <c r="I24" s="17">
        <f t="shared" si="2"/>
        <v>24240</v>
      </c>
      <c r="J24" s="8"/>
      <c r="L24" s="39">
        <f>24*3.5</f>
        <v>84</v>
      </c>
      <c r="M24" s="39">
        <f>5*8*3.9</f>
        <v>156</v>
      </c>
      <c r="N24" s="1">
        <f>L24+M24</f>
        <v>240</v>
      </c>
    </row>
    <row r="25" spans="1:14" x14ac:dyDescent="0.35">
      <c r="A25" s="34"/>
      <c r="B25" s="9" t="s">
        <v>186</v>
      </c>
      <c r="C25" s="10">
        <f>N25</f>
        <v>236.8</v>
      </c>
      <c r="D25" s="15" t="s">
        <v>118</v>
      </c>
      <c r="E25" s="404">
        <v>318</v>
      </c>
      <c r="F25" s="17">
        <f t="shared" si="0"/>
        <v>75302.400000000009</v>
      </c>
      <c r="G25" s="404">
        <v>169</v>
      </c>
      <c r="H25" s="17">
        <f t="shared" si="1"/>
        <v>40019.200000000004</v>
      </c>
      <c r="I25" s="17">
        <f t="shared" si="2"/>
        <v>115321.60000000001</v>
      </c>
      <c r="J25" s="8"/>
      <c r="L25" s="39">
        <f>32*3.5</f>
        <v>112</v>
      </c>
      <c r="M25" s="39">
        <f>32*3.9</f>
        <v>124.8</v>
      </c>
      <c r="N25" s="39">
        <f>M25+L25</f>
        <v>236.8</v>
      </c>
    </row>
    <row r="26" spans="1:14" x14ac:dyDescent="0.35">
      <c r="A26" s="34"/>
      <c r="B26" s="9" t="s">
        <v>187</v>
      </c>
      <c r="C26" s="10">
        <f>N26</f>
        <v>224</v>
      </c>
      <c r="D26" s="8" t="s">
        <v>136</v>
      </c>
      <c r="E26" s="404">
        <v>80</v>
      </c>
      <c r="F26" s="17">
        <f t="shared" si="0"/>
        <v>17920</v>
      </c>
      <c r="G26" s="404">
        <f>E26*0.25</f>
        <v>20</v>
      </c>
      <c r="H26" s="17">
        <f t="shared" si="1"/>
        <v>4480</v>
      </c>
      <c r="I26" s="17">
        <f t="shared" si="2"/>
        <v>22400</v>
      </c>
      <c r="J26" s="8"/>
      <c r="L26" s="1">
        <f>24+12+20+12+32</f>
        <v>100</v>
      </c>
      <c r="M26" s="1">
        <f>24+12+16+16+32+24</f>
        <v>124</v>
      </c>
      <c r="N26" s="39">
        <f>M26+L26</f>
        <v>224</v>
      </c>
    </row>
    <row r="27" spans="1:14" x14ac:dyDescent="0.35">
      <c r="A27" s="34"/>
      <c r="B27" s="9" t="s">
        <v>188</v>
      </c>
      <c r="C27" s="10">
        <f>N27</f>
        <v>76</v>
      </c>
      <c r="D27" s="15" t="s">
        <v>118</v>
      </c>
      <c r="E27" s="404">
        <v>580</v>
      </c>
      <c r="F27" s="17">
        <f t="shared" si="0"/>
        <v>44080</v>
      </c>
      <c r="G27" s="404">
        <f>E27*0.25</f>
        <v>145</v>
      </c>
      <c r="H27" s="17">
        <f t="shared" si="1"/>
        <v>11020</v>
      </c>
      <c r="I27" s="17">
        <f t="shared" si="2"/>
        <v>55100</v>
      </c>
      <c r="J27" s="8"/>
      <c r="M27" s="1">
        <f>8*3.5+16*3</f>
        <v>76</v>
      </c>
      <c r="N27" s="39">
        <f>M27+L27</f>
        <v>76</v>
      </c>
    </row>
    <row r="28" spans="1:14" x14ac:dyDescent="0.35">
      <c r="A28" s="34"/>
      <c r="B28" s="9" t="s">
        <v>189</v>
      </c>
      <c r="C28" s="10"/>
      <c r="D28" s="15"/>
      <c r="E28" s="404"/>
      <c r="F28" s="17"/>
      <c r="G28" s="404"/>
      <c r="H28" s="17"/>
      <c r="I28" s="17"/>
      <c r="J28" s="8"/>
      <c r="N28" s="39">
        <f t="shared" ref="N28:N29" si="5">M28+L28</f>
        <v>0</v>
      </c>
    </row>
    <row r="29" spans="1:14" x14ac:dyDescent="0.35">
      <c r="A29" s="34"/>
      <c r="B29" s="9" t="s">
        <v>190</v>
      </c>
      <c r="C29" s="10">
        <f>N29</f>
        <v>105</v>
      </c>
      <c r="D29" s="15" t="s">
        <v>118</v>
      </c>
      <c r="E29" s="10">
        <v>348.39</v>
      </c>
      <c r="F29" s="17">
        <f t="shared" si="0"/>
        <v>36580.949999999997</v>
      </c>
      <c r="G29" s="11">
        <v>124</v>
      </c>
      <c r="H29" s="17">
        <f t="shared" si="1"/>
        <v>13020</v>
      </c>
      <c r="I29" s="17">
        <f t="shared" si="2"/>
        <v>49600.95</v>
      </c>
      <c r="J29" s="8"/>
      <c r="L29" s="1">
        <f>6*3.5*2.5</f>
        <v>52.5</v>
      </c>
      <c r="M29" s="1">
        <f>6*2.5*3.5</f>
        <v>52.5</v>
      </c>
      <c r="N29" s="39">
        <f t="shared" si="5"/>
        <v>105</v>
      </c>
    </row>
    <row r="30" spans="1:14" x14ac:dyDescent="0.35">
      <c r="A30" s="34"/>
      <c r="B30" s="9" t="s">
        <v>191</v>
      </c>
      <c r="C30" s="10">
        <v>50.7</v>
      </c>
      <c r="D30" s="15" t="s">
        <v>118</v>
      </c>
      <c r="E30" s="10">
        <v>1700</v>
      </c>
      <c r="F30" s="17">
        <f t="shared" si="0"/>
        <v>86190</v>
      </c>
      <c r="G30" s="11">
        <f>E30*0.2</f>
        <v>340</v>
      </c>
      <c r="H30" s="17">
        <f t="shared" si="1"/>
        <v>17238</v>
      </c>
      <c r="I30" s="17">
        <f t="shared" si="2"/>
        <v>103428</v>
      </c>
      <c r="J30" s="8"/>
    </row>
    <row r="31" spans="1:14" x14ac:dyDescent="0.35">
      <c r="A31" s="34"/>
      <c r="B31" s="9" t="s">
        <v>192</v>
      </c>
      <c r="C31" s="10"/>
      <c r="D31" s="8"/>
      <c r="E31" s="10"/>
      <c r="F31" s="17"/>
      <c r="G31" s="11"/>
      <c r="H31" s="17"/>
      <c r="I31" s="17"/>
      <c r="J31" s="8"/>
    </row>
    <row r="32" spans="1:14" x14ac:dyDescent="0.35">
      <c r="A32" s="35"/>
      <c r="B32" s="22"/>
      <c r="C32" s="14"/>
      <c r="D32" s="15"/>
      <c r="E32" s="16"/>
      <c r="F32" s="17"/>
      <c r="G32" s="17"/>
      <c r="H32" s="17"/>
      <c r="I32" s="17"/>
      <c r="J32" s="17"/>
      <c r="L32" s="20"/>
    </row>
    <row r="33" spans="1:12" x14ac:dyDescent="0.35">
      <c r="A33" s="35">
        <v>2.2999999999999998</v>
      </c>
      <c r="B33" s="36" t="s">
        <v>193</v>
      </c>
      <c r="C33" s="14"/>
      <c r="D33" s="15"/>
      <c r="E33" s="16"/>
      <c r="F33" s="17"/>
      <c r="G33" s="17"/>
      <c r="H33" s="17"/>
      <c r="I33" s="17"/>
      <c r="J33" s="17"/>
      <c r="L33" s="1" t="e">
        <f>#REF!</f>
        <v>#REF!</v>
      </c>
    </row>
    <row r="34" spans="1:12" x14ac:dyDescent="0.35">
      <c r="A34" s="35"/>
      <c r="B34" s="22" t="s">
        <v>194</v>
      </c>
      <c r="C34" s="14">
        <f>8*32</f>
        <v>256</v>
      </c>
      <c r="D34" s="15" t="s">
        <v>118</v>
      </c>
      <c r="E34" s="16">
        <v>78</v>
      </c>
      <c r="F34" s="17">
        <f t="shared" si="0"/>
        <v>19968</v>
      </c>
      <c r="G34" s="17">
        <v>109</v>
      </c>
      <c r="H34" s="17">
        <f t="shared" si="1"/>
        <v>27904</v>
      </c>
      <c r="I34" s="17">
        <f t="shared" si="2"/>
        <v>47872</v>
      </c>
      <c r="J34" s="17"/>
    </row>
    <row r="35" spans="1:12" x14ac:dyDescent="0.35">
      <c r="A35" s="35"/>
      <c r="B35" s="22" t="s">
        <v>195</v>
      </c>
      <c r="C35" s="14">
        <f>12*4+32*8+8*2</f>
        <v>320</v>
      </c>
      <c r="D35" s="15" t="s">
        <v>118</v>
      </c>
      <c r="E35" s="404">
        <v>286</v>
      </c>
      <c r="F35" s="17">
        <f t="shared" si="0"/>
        <v>91520</v>
      </c>
      <c r="G35" s="404">
        <v>77</v>
      </c>
      <c r="H35" s="17">
        <f t="shared" si="1"/>
        <v>24640</v>
      </c>
      <c r="I35" s="17">
        <f t="shared" si="2"/>
        <v>116160</v>
      </c>
      <c r="J35" s="17"/>
    </row>
    <row r="36" spans="1:12" x14ac:dyDescent="0.35">
      <c r="A36" s="35"/>
      <c r="B36" s="22" t="s">
        <v>196</v>
      </c>
      <c r="C36" s="14">
        <v>70.7</v>
      </c>
      <c r="D36" s="15" t="s">
        <v>118</v>
      </c>
      <c r="E36" s="16">
        <v>1700</v>
      </c>
      <c r="F36" s="17">
        <f t="shared" si="0"/>
        <v>120190</v>
      </c>
      <c r="G36" s="17">
        <f>G30</f>
        <v>340</v>
      </c>
      <c r="H36" s="17">
        <f t="shared" si="1"/>
        <v>24038</v>
      </c>
      <c r="I36" s="17">
        <f t="shared" si="2"/>
        <v>144228</v>
      </c>
      <c r="J36" s="17"/>
    </row>
    <row r="37" spans="1:12" x14ac:dyDescent="0.35">
      <c r="A37" s="23"/>
      <c r="B37" s="22" t="s">
        <v>197</v>
      </c>
      <c r="C37" s="14"/>
      <c r="D37" s="15"/>
      <c r="E37" s="16"/>
      <c r="F37" s="17"/>
      <c r="G37" s="17"/>
      <c r="H37" s="17"/>
      <c r="I37" s="17"/>
      <c r="J37" s="15"/>
      <c r="K37" s="20"/>
      <c r="L37" s="20"/>
    </row>
    <row r="38" spans="1:12" x14ac:dyDescent="0.35">
      <c r="A38" s="23"/>
      <c r="B38" s="22" t="s">
        <v>198</v>
      </c>
      <c r="C38" s="14">
        <f>C35</f>
        <v>320</v>
      </c>
      <c r="D38" s="15" t="s">
        <v>118</v>
      </c>
      <c r="E38" s="404">
        <f>E22</f>
        <v>57.31</v>
      </c>
      <c r="F38" s="17">
        <f t="shared" si="0"/>
        <v>18339.2</v>
      </c>
      <c r="G38" s="404">
        <v>31</v>
      </c>
      <c r="H38" s="17">
        <f t="shared" si="1"/>
        <v>9920</v>
      </c>
      <c r="I38" s="17">
        <f t="shared" si="2"/>
        <v>28259.200000000001</v>
      </c>
      <c r="J38" s="15"/>
      <c r="K38" s="20"/>
      <c r="L38" s="20"/>
    </row>
    <row r="39" spans="1:12" x14ac:dyDescent="0.35">
      <c r="A39" s="23"/>
      <c r="B39" s="22"/>
      <c r="C39" s="14"/>
      <c r="D39" s="15"/>
      <c r="E39" s="16"/>
      <c r="F39" s="17"/>
      <c r="G39" s="17"/>
      <c r="H39" s="17"/>
      <c r="I39" s="17"/>
      <c r="J39" s="15"/>
      <c r="K39" s="20"/>
      <c r="L39" s="20"/>
    </row>
    <row r="40" spans="1:12" x14ac:dyDescent="0.35">
      <c r="A40" s="35">
        <v>2.4</v>
      </c>
      <c r="B40" s="36" t="s">
        <v>199</v>
      </c>
      <c r="C40" s="14"/>
      <c r="D40" s="15"/>
      <c r="E40" s="16"/>
      <c r="F40" s="17"/>
      <c r="G40" s="17"/>
      <c r="H40" s="17"/>
      <c r="I40" s="17"/>
      <c r="J40" s="17"/>
    </row>
    <row r="41" spans="1:12" x14ac:dyDescent="0.35">
      <c r="A41" s="35"/>
      <c r="B41" s="22" t="s">
        <v>200</v>
      </c>
      <c r="C41" s="14">
        <f>5.5*4+3.5*4</f>
        <v>36</v>
      </c>
      <c r="D41" s="15" t="s">
        <v>118</v>
      </c>
      <c r="E41" s="16">
        <v>290</v>
      </c>
      <c r="F41" s="17">
        <f t="shared" si="0"/>
        <v>10440</v>
      </c>
      <c r="G41" s="17">
        <v>72</v>
      </c>
      <c r="H41" s="17">
        <f t="shared" si="1"/>
        <v>2592</v>
      </c>
      <c r="I41" s="17">
        <f t="shared" si="2"/>
        <v>13032</v>
      </c>
      <c r="J41" s="17"/>
    </row>
    <row r="42" spans="1:12" x14ac:dyDescent="0.35">
      <c r="A42" s="35"/>
      <c r="B42" s="22" t="s">
        <v>201</v>
      </c>
      <c r="C42" s="14">
        <v>36</v>
      </c>
      <c r="D42" s="15" t="s">
        <v>118</v>
      </c>
      <c r="E42" s="16">
        <v>250</v>
      </c>
      <c r="F42" s="17">
        <f t="shared" si="0"/>
        <v>9000</v>
      </c>
      <c r="G42" s="17">
        <v>26</v>
      </c>
      <c r="H42" s="17">
        <f t="shared" si="1"/>
        <v>936</v>
      </c>
      <c r="I42" s="17">
        <f t="shared" si="2"/>
        <v>9936</v>
      </c>
      <c r="J42" s="17"/>
    </row>
    <row r="43" spans="1:12" x14ac:dyDescent="0.35">
      <c r="A43" s="35"/>
      <c r="B43" s="22" t="s">
        <v>202</v>
      </c>
      <c r="C43" s="14">
        <f>3.5+1.65+8+3.5+1.65</f>
        <v>18.299999999999997</v>
      </c>
      <c r="D43" s="15" t="s">
        <v>136</v>
      </c>
      <c r="E43" s="16">
        <v>260</v>
      </c>
      <c r="F43" s="17">
        <f t="shared" si="0"/>
        <v>4757.9999999999991</v>
      </c>
      <c r="G43" s="17">
        <v>51</v>
      </c>
      <c r="H43" s="17">
        <f t="shared" si="1"/>
        <v>933.29999999999984</v>
      </c>
      <c r="I43" s="17">
        <f t="shared" si="2"/>
        <v>5691.2999999999993</v>
      </c>
      <c r="J43" s="17"/>
    </row>
    <row r="44" spans="1:12" x14ac:dyDescent="0.35">
      <c r="A44" s="35"/>
      <c r="B44" s="22" t="s">
        <v>203</v>
      </c>
      <c r="C44" s="14">
        <f>20*1.6</f>
        <v>32</v>
      </c>
      <c r="D44" s="15" t="s">
        <v>118</v>
      </c>
      <c r="E44" s="16">
        <v>750</v>
      </c>
      <c r="F44" s="17">
        <f t="shared" si="0"/>
        <v>24000</v>
      </c>
      <c r="G44" s="17">
        <v>72</v>
      </c>
      <c r="H44" s="17">
        <f t="shared" si="1"/>
        <v>2304</v>
      </c>
      <c r="I44" s="17">
        <f t="shared" si="2"/>
        <v>26304</v>
      </c>
      <c r="J44" s="17"/>
    </row>
    <row r="45" spans="1:12" x14ac:dyDescent="0.35">
      <c r="A45" s="521"/>
      <c r="B45" s="522"/>
      <c r="C45" s="504"/>
      <c r="D45" s="502"/>
      <c r="E45" s="505"/>
      <c r="F45" s="506"/>
      <c r="G45" s="506"/>
      <c r="H45" s="506"/>
      <c r="I45" s="506"/>
      <c r="J45" s="506"/>
    </row>
    <row r="46" spans="1:12" x14ac:dyDescent="0.35">
      <c r="A46" s="454" t="s">
        <v>50</v>
      </c>
    </row>
    <row r="48" spans="1:12" x14ac:dyDescent="0.35">
      <c r="A48" s="1" t="s">
        <v>51</v>
      </c>
      <c r="C48" s="1" t="s">
        <v>53</v>
      </c>
      <c r="H48" s="1" t="s">
        <v>53</v>
      </c>
    </row>
    <row r="49" spans="1:13" x14ac:dyDescent="0.35">
      <c r="A49" s="1" t="s">
        <v>52</v>
      </c>
      <c r="C49" s="1" t="s">
        <v>54</v>
      </c>
      <c r="H49" s="1" t="s">
        <v>55</v>
      </c>
    </row>
    <row r="50" spans="1:13" ht="20.25" customHeight="1" x14ac:dyDescent="0.35"/>
    <row r="51" spans="1:13" x14ac:dyDescent="0.35">
      <c r="A51" s="1" t="s">
        <v>53</v>
      </c>
      <c r="C51" s="1" t="s">
        <v>57</v>
      </c>
    </row>
    <row r="52" spans="1:13" x14ac:dyDescent="0.35">
      <c r="A52" s="1" t="s">
        <v>56</v>
      </c>
      <c r="C52" s="1" t="s">
        <v>58</v>
      </c>
    </row>
    <row r="58" spans="1:13" x14ac:dyDescent="0.35">
      <c r="J58" s="570" t="s">
        <v>1409</v>
      </c>
    </row>
    <row r="59" spans="1:13" x14ac:dyDescent="0.35">
      <c r="A59" s="35">
        <v>2.5</v>
      </c>
      <c r="B59" s="36" t="s">
        <v>204</v>
      </c>
      <c r="C59" s="14"/>
      <c r="D59" s="15"/>
      <c r="E59" s="16"/>
      <c r="F59" s="17"/>
      <c r="G59" s="17"/>
      <c r="H59" s="17"/>
      <c r="I59" s="17"/>
      <c r="J59" s="17"/>
      <c r="L59" s="1" t="s">
        <v>205</v>
      </c>
      <c r="M59" s="1">
        <v>1700</v>
      </c>
    </row>
    <row r="60" spans="1:13" x14ac:dyDescent="0.35">
      <c r="A60" s="35"/>
      <c r="B60" s="22" t="s">
        <v>206</v>
      </c>
      <c r="C60" s="14">
        <f>1+2</f>
        <v>3</v>
      </c>
      <c r="D60" s="15" t="s">
        <v>39</v>
      </c>
      <c r="E60" s="16">
        <f>M60</f>
        <v>18730</v>
      </c>
      <c r="F60" s="17">
        <f t="shared" ref="F60:F73" si="6">C60*E60</f>
        <v>56190</v>
      </c>
      <c r="G60" s="17">
        <f>ROUNDUP(E60*0.2,-1)</f>
        <v>3750</v>
      </c>
      <c r="H60" s="17">
        <f t="shared" ref="H60:H73" si="7">C60*G60</f>
        <v>11250</v>
      </c>
      <c r="I60" s="17">
        <f t="shared" ref="I60:I73" si="8">F60+H60</f>
        <v>67440</v>
      </c>
      <c r="J60" s="17"/>
      <c r="L60" s="1">
        <f>3.8*2.9</f>
        <v>11.02</v>
      </c>
      <c r="M60" s="1">
        <f>ROUNDDOWN(L60*$M$59,-1)</f>
        <v>18730</v>
      </c>
    </row>
    <row r="61" spans="1:13" x14ac:dyDescent="0.35">
      <c r="A61" s="35"/>
      <c r="B61" s="22" t="s">
        <v>207</v>
      </c>
      <c r="C61" s="14">
        <f>1</f>
        <v>1</v>
      </c>
      <c r="D61" s="15" t="s">
        <v>39</v>
      </c>
      <c r="E61" s="16">
        <f t="shared" ref="E61:E73" si="9">M61</f>
        <v>18730</v>
      </c>
      <c r="F61" s="17">
        <f t="shared" si="6"/>
        <v>18730</v>
      </c>
      <c r="G61" s="17">
        <f t="shared" ref="G61:G73" si="10">ROUNDUP(E61*0.2,-1)</f>
        <v>3750</v>
      </c>
      <c r="H61" s="17">
        <f t="shared" si="7"/>
        <v>3750</v>
      </c>
      <c r="I61" s="17">
        <f t="shared" si="8"/>
        <v>22480</v>
      </c>
      <c r="J61" s="17"/>
      <c r="L61" s="1">
        <f>3.8*2.9</f>
        <v>11.02</v>
      </c>
      <c r="M61" s="1">
        <f t="shared" ref="M61:M73" si="11">ROUNDDOWN(L61*$M$59,-1)</f>
        <v>18730</v>
      </c>
    </row>
    <row r="62" spans="1:13" x14ac:dyDescent="0.35">
      <c r="A62" s="35"/>
      <c r="B62" s="22" t="s">
        <v>208</v>
      </c>
      <c r="C62" s="14">
        <f>1</f>
        <v>1</v>
      </c>
      <c r="D62" s="15" t="s">
        <v>39</v>
      </c>
      <c r="E62" s="16">
        <f t="shared" si="9"/>
        <v>27850</v>
      </c>
      <c r="F62" s="17">
        <f t="shared" si="6"/>
        <v>27850</v>
      </c>
      <c r="G62" s="17">
        <f t="shared" si="10"/>
        <v>5570</v>
      </c>
      <c r="H62" s="17">
        <f t="shared" si="7"/>
        <v>5570</v>
      </c>
      <c r="I62" s="17">
        <f t="shared" si="8"/>
        <v>33420</v>
      </c>
      <c r="J62" s="17"/>
      <c r="L62" s="1">
        <f>5.65*2.9</f>
        <v>16.385000000000002</v>
      </c>
      <c r="M62" s="1">
        <f t="shared" si="11"/>
        <v>27850</v>
      </c>
    </row>
    <row r="63" spans="1:13" x14ac:dyDescent="0.35">
      <c r="A63" s="35"/>
      <c r="B63" s="22" t="s">
        <v>209</v>
      </c>
      <c r="C63" s="14">
        <f>2+2</f>
        <v>4</v>
      </c>
      <c r="D63" s="15" t="s">
        <v>39</v>
      </c>
      <c r="E63" s="16">
        <f t="shared" si="9"/>
        <v>3970</v>
      </c>
      <c r="F63" s="17">
        <f t="shared" si="6"/>
        <v>15880</v>
      </c>
      <c r="G63" s="17">
        <f t="shared" si="10"/>
        <v>800</v>
      </c>
      <c r="H63" s="17">
        <f t="shared" si="7"/>
        <v>3200</v>
      </c>
      <c r="I63" s="17">
        <f t="shared" si="8"/>
        <v>19080</v>
      </c>
      <c r="J63" s="17"/>
      <c r="L63" s="1">
        <f>0.9*2.6</f>
        <v>2.3400000000000003</v>
      </c>
      <c r="M63" s="1">
        <f t="shared" si="11"/>
        <v>3970</v>
      </c>
    </row>
    <row r="64" spans="1:13" x14ac:dyDescent="0.35">
      <c r="A64" s="35"/>
      <c r="B64" s="22" t="s">
        <v>210</v>
      </c>
      <c r="C64" s="14">
        <v>1</v>
      </c>
      <c r="D64" s="15" t="s">
        <v>39</v>
      </c>
      <c r="E64" s="16">
        <f t="shared" si="9"/>
        <v>3970</v>
      </c>
      <c r="F64" s="17">
        <f t="shared" si="6"/>
        <v>3970</v>
      </c>
      <c r="G64" s="17">
        <f t="shared" si="10"/>
        <v>800</v>
      </c>
      <c r="H64" s="17">
        <f t="shared" si="7"/>
        <v>800</v>
      </c>
      <c r="I64" s="17">
        <f t="shared" si="8"/>
        <v>4770</v>
      </c>
      <c r="J64" s="17"/>
      <c r="L64" s="1">
        <f>0.9*2.6</f>
        <v>2.3400000000000003</v>
      </c>
      <c r="M64" s="1">
        <f t="shared" si="11"/>
        <v>3970</v>
      </c>
    </row>
    <row r="65" spans="1:13" x14ac:dyDescent="0.35">
      <c r="A65" s="35"/>
      <c r="B65" s="22" t="s">
        <v>211</v>
      </c>
      <c r="C65" s="14">
        <v>1</v>
      </c>
      <c r="D65" s="15" t="s">
        <v>39</v>
      </c>
      <c r="E65" s="16">
        <f t="shared" si="9"/>
        <v>38450</v>
      </c>
      <c r="F65" s="17">
        <f t="shared" si="6"/>
        <v>38450</v>
      </c>
      <c r="G65" s="17">
        <f t="shared" si="10"/>
        <v>7690</v>
      </c>
      <c r="H65" s="17">
        <f t="shared" si="7"/>
        <v>7690</v>
      </c>
      <c r="I65" s="17">
        <f t="shared" si="8"/>
        <v>46140</v>
      </c>
      <c r="J65" s="17"/>
      <c r="L65" s="1">
        <f>7.8*2.9</f>
        <v>22.619999999999997</v>
      </c>
      <c r="M65" s="1">
        <f t="shared" si="11"/>
        <v>38450</v>
      </c>
    </row>
    <row r="66" spans="1:13" x14ac:dyDescent="0.35">
      <c r="A66" s="35"/>
      <c r="B66" s="22" t="s">
        <v>212</v>
      </c>
      <c r="C66" s="14">
        <v>2</v>
      </c>
      <c r="D66" s="15" t="s">
        <v>39</v>
      </c>
      <c r="E66" s="16">
        <f t="shared" si="9"/>
        <v>8130</v>
      </c>
      <c r="F66" s="17">
        <f t="shared" si="6"/>
        <v>16260</v>
      </c>
      <c r="G66" s="17">
        <f t="shared" si="10"/>
        <v>1630</v>
      </c>
      <c r="H66" s="17">
        <f t="shared" si="7"/>
        <v>3260</v>
      </c>
      <c r="I66" s="17">
        <f t="shared" si="8"/>
        <v>19520</v>
      </c>
      <c r="J66" s="17"/>
      <c r="L66" s="1">
        <f>1.65*2.9</f>
        <v>4.7849999999999993</v>
      </c>
      <c r="M66" s="1">
        <f t="shared" si="11"/>
        <v>8130</v>
      </c>
    </row>
    <row r="67" spans="1:13" x14ac:dyDescent="0.35">
      <c r="A67" s="35"/>
      <c r="B67" s="22" t="s">
        <v>213</v>
      </c>
      <c r="C67" s="14">
        <v>1</v>
      </c>
      <c r="D67" s="15" t="s">
        <v>39</v>
      </c>
      <c r="E67" s="16">
        <f t="shared" si="9"/>
        <v>18730</v>
      </c>
      <c r="F67" s="17">
        <f t="shared" si="6"/>
        <v>18730</v>
      </c>
      <c r="G67" s="17">
        <f t="shared" si="10"/>
        <v>3750</v>
      </c>
      <c r="H67" s="17">
        <f t="shared" si="7"/>
        <v>3750</v>
      </c>
      <c r="I67" s="17">
        <f t="shared" si="8"/>
        <v>22480</v>
      </c>
      <c r="J67" s="17"/>
      <c r="L67" s="1">
        <f>3.8*2.9</f>
        <v>11.02</v>
      </c>
      <c r="M67" s="1">
        <f t="shared" si="11"/>
        <v>18730</v>
      </c>
    </row>
    <row r="68" spans="1:13" x14ac:dyDescent="0.35">
      <c r="A68" s="35"/>
      <c r="B68" s="22" t="s">
        <v>214</v>
      </c>
      <c r="C68" s="14">
        <v>6</v>
      </c>
      <c r="D68" s="15" t="s">
        <v>39</v>
      </c>
      <c r="E68" s="16">
        <f t="shared" si="9"/>
        <v>18730</v>
      </c>
      <c r="F68" s="17">
        <f t="shared" si="6"/>
        <v>112380</v>
      </c>
      <c r="G68" s="17">
        <f t="shared" si="10"/>
        <v>3750</v>
      </c>
      <c r="H68" s="17">
        <f t="shared" si="7"/>
        <v>22500</v>
      </c>
      <c r="I68" s="17">
        <f t="shared" si="8"/>
        <v>134880</v>
      </c>
      <c r="J68" s="17"/>
      <c r="L68" s="1">
        <f>3.8*2.9</f>
        <v>11.02</v>
      </c>
      <c r="M68" s="1">
        <f t="shared" si="11"/>
        <v>18730</v>
      </c>
    </row>
    <row r="69" spans="1:13" x14ac:dyDescent="0.35">
      <c r="A69" s="35"/>
      <c r="B69" s="22" t="s">
        <v>215</v>
      </c>
      <c r="C69" s="14">
        <v>1</v>
      </c>
      <c r="D69" s="15" t="s">
        <v>39</v>
      </c>
      <c r="E69" s="16">
        <f t="shared" si="9"/>
        <v>18730</v>
      </c>
      <c r="F69" s="17">
        <f t="shared" si="6"/>
        <v>18730</v>
      </c>
      <c r="G69" s="17">
        <f t="shared" si="10"/>
        <v>3750</v>
      </c>
      <c r="H69" s="17">
        <f t="shared" si="7"/>
        <v>3750</v>
      </c>
      <c r="I69" s="17">
        <f t="shared" si="8"/>
        <v>22480</v>
      </c>
      <c r="J69" s="17"/>
      <c r="L69" s="1">
        <f>3.8*2.9</f>
        <v>11.02</v>
      </c>
      <c r="M69" s="1">
        <f t="shared" si="11"/>
        <v>18730</v>
      </c>
    </row>
    <row r="70" spans="1:13" x14ac:dyDescent="0.35">
      <c r="A70" s="35"/>
      <c r="B70" s="22" t="s">
        <v>216</v>
      </c>
      <c r="C70" s="14">
        <v>1</v>
      </c>
      <c r="D70" s="15" t="s">
        <v>39</v>
      </c>
      <c r="E70" s="16">
        <f t="shared" si="9"/>
        <v>38450</v>
      </c>
      <c r="F70" s="17">
        <f t="shared" si="6"/>
        <v>38450</v>
      </c>
      <c r="G70" s="17">
        <f t="shared" si="10"/>
        <v>7690</v>
      </c>
      <c r="H70" s="17">
        <f t="shared" si="7"/>
        <v>7690</v>
      </c>
      <c r="I70" s="17">
        <f t="shared" si="8"/>
        <v>46140</v>
      </c>
      <c r="J70" s="17"/>
      <c r="L70" s="1">
        <f>7.8*2.9</f>
        <v>22.619999999999997</v>
      </c>
      <c r="M70" s="1">
        <f t="shared" si="11"/>
        <v>38450</v>
      </c>
    </row>
    <row r="71" spans="1:13" x14ac:dyDescent="0.35">
      <c r="A71" s="35"/>
      <c r="B71" s="22" t="s">
        <v>217</v>
      </c>
      <c r="C71" s="14">
        <v>11</v>
      </c>
      <c r="D71" s="15" t="s">
        <v>39</v>
      </c>
      <c r="E71" s="16">
        <f t="shared" si="9"/>
        <v>18730</v>
      </c>
      <c r="F71" s="17">
        <f t="shared" si="6"/>
        <v>206030</v>
      </c>
      <c r="G71" s="17">
        <f t="shared" si="10"/>
        <v>3750</v>
      </c>
      <c r="H71" s="17">
        <f t="shared" si="7"/>
        <v>41250</v>
      </c>
      <c r="I71" s="17">
        <f t="shared" si="8"/>
        <v>247280</v>
      </c>
      <c r="J71" s="17"/>
      <c r="L71" s="1">
        <f>3.8*2.9</f>
        <v>11.02</v>
      </c>
      <c r="M71" s="1">
        <f t="shared" si="11"/>
        <v>18730</v>
      </c>
    </row>
    <row r="72" spans="1:13" x14ac:dyDescent="0.35">
      <c r="A72" s="35"/>
      <c r="B72" s="22" t="s">
        <v>218</v>
      </c>
      <c r="C72" s="14">
        <v>4</v>
      </c>
      <c r="D72" s="15" t="s">
        <v>39</v>
      </c>
      <c r="E72" s="16">
        <f t="shared" si="9"/>
        <v>2490</v>
      </c>
      <c r="F72" s="17">
        <f t="shared" si="6"/>
        <v>9960</v>
      </c>
      <c r="G72" s="17">
        <f t="shared" si="10"/>
        <v>500</v>
      </c>
      <c r="H72" s="17">
        <f t="shared" si="7"/>
        <v>2000</v>
      </c>
      <c r="I72" s="17">
        <f t="shared" si="8"/>
        <v>11960</v>
      </c>
      <c r="J72" s="17"/>
      <c r="L72" s="1">
        <f>2.45*0.6</f>
        <v>1.47</v>
      </c>
      <c r="M72" s="1">
        <f t="shared" si="11"/>
        <v>2490</v>
      </c>
    </row>
    <row r="73" spans="1:13" x14ac:dyDescent="0.35">
      <c r="A73" s="35"/>
      <c r="B73" s="22" t="s">
        <v>219</v>
      </c>
      <c r="C73" s="14">
        <v>2</v>
      </c>
      <c r="D73" s="15" t="s">
        <v>39</v>
      </c>
      <c r="E73" s="16">
        <f t="shared" si="9"/>
        <v>8130</v>
      </c>
      <c r="F73" s="17">
        <f t="shared" si="6"/>
        <v>16260</v>
      </c>
      <c r="G73" s="17">
        <f t="shared" si="10"/>
        <v>1630</v>
      </c>
      <c r="H73" s="17">
        <f t="shared" si="7"/>
        <v>3260</v>
      </c>
      <c r="I73" s="17">
        <f t="shared" si="8"/>
        <v>19520</v>
      </c>
      <c r="J73" s="17"/>
      <c r="L73" s="1">
        <f>1.65*2.9</f>
        <v>4.7849999999999993</v>
      </c>
      <c r="M73" s="1">
        <f t="shared" si="11"/>
        <v>8130</v>
      </c>
    </row>
    <row r="74" spans="1:13" x14ac:dyDescent="0.35">
      <c r="A74" s="35"/>
      <c r="B74" s="22"/>
      <c r="C74" s="14"/>
      <c r="D74" s="15"/>
      <c r="E74" s="16"/>
      <c r="F74" s="17"/>
      <c r="G74" s="17"/>
      <c r="H74" s="17"/>
      <c r="I74" s="17"/>
      <c r="J74" s="17"/>
    </row>
    <row r="75" spans="1:13" x14ac:dyDescent="0.35">
      <c r="A75" s="35">
        <v>2.6</v>
      </c>
      <c r="B75" s="36" t="s">
        <v>220</v>
      </c>
      <c r="C75" s="14"/>
      <c r="D75" s="15"/>
      <c r="E75" s="16"/>
      <c r="F75" s="17"/>
      <c r="G75" s="17"/>
      <c r="H75" s="17"/>
      <c r="I75" s="17"/>
      <c r="J75" s="17"/>
    </row>
    <row r="76" spans="1:13" x14ac:dyDescent="0.35">
      <c r="A76" s="35"/>
      <c r="B76" s="22" t="s">
        <v>221</v>
      </c>
      <c r="C76" s="14">
        <v>12</v>
      </c>
      <c r="D76" s="15" t="s">
        <v>39</v>
      </c>
      <c r="E76" s="16">
        <v>3570</v>
      </c>
      <c r="F76" s="17">
        <f t="shared" ref="F76:F94" si="12">C76*E76</f>
        <v>42840</v>
      </c>
      <c r="G76" s="17">
        <v>461</v>
      </c>
      <c r="H76" s="17">
        <f t="shared" ref="H76:H94" si="13">C76*G76</f>
        <v>5532</v>
      </c>
      <c r="I76" s="17">
        <f t="shared" ref="I76:I94" si="14">F76+H76</f>
        <v>48372</v>
      </c>
      <c r="J76" s="17"/>
    </row>
    <row r="77" spans="1:13" x14ac:dyDescent="0.35">
      <c r="A77" s="35"/>
      <c r="B77" s="22" t="s">
        <v>222</v>
      </c>
      <c r="C77" s="14"/>
      <c r="D77" s="15"/>
      <c r="E77" s="16"/>
      <c r="F77" s="17"/>
      <c r="G77" s="17"/>
      <c r="H77" s="17"/>
      <c r="I77" s="17"/>
      <c r="J77" s="17"/>
    </row>
    <row r="78" spans="1:13" x14ac:dyDescent="0.35">
      <c r="A78" s="35"/>
      <c r="B78" s="22" t="s">
        <v>223</v>
      </c>
      <c r="C78" s="14">
        <v>12</v>
      </c>
      <c r="D78" s="15" t="s">
        <v>39</v>
      </c>
      <c r="E78" s="16">
        <v>630</v>
      </c>
      <c r="F78" s="17">
        <f t="shared" si="12"/>
        <v>7560</v>
      </c>
      <c r="G78" s="17">
        <v>0</v>
      </c>
      <c r="H78" s="17">
        <f t="shared" si="13"/>
        <v>0</v>
      </c>
      <c r="I78" s="17">
        <f t="shared" si="14"/>
        <v>7560</v>
      </c>
      <c r="J78" s="17"/>
    </row>
    <row r="79" spans="1:13" x14ac:dyDescent="0.35">
      <c r="A79" s="35"/>
      <c r="B79" s="22" t="s">
        <v>224</v>
      </c>
      <c r="C79" s="14">
        <v>12</v>
      </c>
      <c r="D79" s="15" t="s">
        <v>225</v>
      </c>
      <c r="E79" s="16">
        <v>490</v>
      </c>
      <c r="F79" s="17">
        <f t="shared" si="12"/>
        <v>5880</v>
      </c>
      <c r="G79" s="17">
        <v>72</v>
      </c>
      <c r="H79" s="17">
        <f t="shared" si="13"/>
        <v>864</v>
      </c>
      <c r="I79" s="17">
        <f t="shared" si="14"/>
        <v>6744</v>
      </c>
      <c r="J79" s="17"/>
    </row>
    <row r="80" spans="1:13" x14ac:dyDescent="0.35">
      <c r="A80" s="35"/>
      <c r="B80" s="22" t="s">
        <v>226</v>
      </c>
      <c r="C80" s="14">
        <v>14</v>
      </c>
      <c r="D80" s="15" t="s">
        <v>39</v>
      </c>
      <c r="E80" s="16">
        <v>3850</v>
      </c>
      <c r="F80" s="17">
        <f t="shared" si="12"/>
        <v>53900</v>
      </c>
      <c r="G80" s="17">
        <v>461</v>
      </c>
      <c r="H80" s="17">
        <f t="shared" si="13"/>
        <v>6454</v>
      </c>
      <c r="I80" s="17">
        <f t="shared" si="14"/>
        <v>60354</v>
      </c>
      <c r="J80" s="17"/>
    </row>
    <row r="81" spans="1:19" x14ac:dyDescent="0.35">
      <c r="A81" s="35"/>
      <c r="B81" s="22" t="s">
        <v>227</v>
      </c>
      <c r="C81" s="14">
        <v>14</v>
      </c>
      <c r="D81" s="15" t="s">
        <v>39</v>
      </c>
      <c r="E81" s="16">
        <v>300</v>
      </c>
      <c r="F81" s="17">
        <f t="shared" si="12"/>
        <v>4200</v>
      </c>
      <c r="G81" s="17">
        <v>36</v>
      </c>
      <c r="H81" s="17">
        <f t="shared" si="13"/>
        <v>504</v>
      </c>
      <c r="I81" s="17">
        <f t="shared" si="14"/>
        <v>4704</v>
      </c>
      <c r="J81" s="17"/>
    </row>
    <row r="82" spans="1:19" x14ac:dyDescent="0.35">
      <c r="A82" s="35"/>
      <c r="B82" s="22" t="s">
        <v>228</v>
      </c>
      <c r="C82" s="14">
        <v>6</v>
      </c>
      <c r="D82" s="15" t="s">
        <v>39</v>
      </c>
      <c r="E82" s="16">
        <v>3500</v>
      </c>
      <c r="F82" s="17">
        <f t="shared" si="12"/>
        <v>21000</v>
      </c>
      <c r="G82" s="17">
        <v>461</v>
      </c>
      <c r="H82" s="17">
        <f t="shared" si="13"/>
        <v>2766</v>
      </c>
      <c r="I82" s="17">
        <f t="shared" si="14"/>
        <v>23766</v>
      </c>
      <c r="J82" s="17"/>
    </row>
    <row r="83" spans="1:19" x14ac:dyDescent="0.35">
      <c r="A83" s="35"/>
      <c r="B83" s="22" t="s">
        <v>229</v>
      </c>
      <c r="C83" s="14">
        <v>3</v>
      </c>
      <c r="D83" s="15" t="s">
        <v>225</v>
      </c>
      <c r="E83" s="16">
        <v>1460</v>
      </c>
      <c r="F83" s="17">
        <f t="shared" si="12"/>
        <v>4380</v>
      </c>
      <c r="G83" s="17">
        <v>174</v>
      </c>
      <c r="H83" s="17">
        <f t="shared" si="13"/>
        <v>522</v>
      </c>
      <c r="I83" s="17">
        <f t="shared" si="14"/>
        <v>4902</v>
      </c>
      <c r="J83" s="17"/>
    </row>
    <row r="84" spans="1:19" x14ac:dyDescent="0.35">
      <c r="A84" s="35"/>
      <c r="B84" s="22" t="s">
        <v>230</v>
      </c>
      <c r="C84" s="14">
        <v>14</v>
      </c>
      <c r="D84" s="15" t="s">
        <v>225</v>
      </c>
      <c r="E84" s="16">
        <v>350</v>
      </c>
      <c r="F84" s="17">
        <f t="shared" si="12"/>
        <v>4900</v>
      </c>
      <c r="G84" s="17">
        <v>72</v>
      </c>
      <c r="H84" s="17">
        <f t="shared" si="13"/>
        <v>1008</v>
      </c>
      <c r="I84" s="17">
        <f t="shared" si="14"/>
        <v>5908</v>
      </c>
      <c r="J84" s="17"/>
    </row>
    <row r="85" spans="1:19" x14ac:dyDescent="0.35">
      <c r="A85" s="35"/>
      <c r="B85" s="22" t="s">
        <v>231</v>
      </c>
      <c r="C85" s="14"/>
      <c r="D85" s="15"/>
      <c r="E85" s="16"/>
      <c r="F85" s="17">
        <f t="shared" si="12"/>
        <v>0</v>
      </c>
      <c r="G85" s="17"/>
      <c r="H85" s="17">
        <f t="shared" si="13"/>
        <v>0</v>
      </c>
      <c r="I85" s="17">
        <f t="shared" si="14"/>
        <v>0</v>
      </c>
      <c r="J85" s="17"/>
    </row>
    <row r="86" spans="1:19" x14ac:dyDescent="0.35">
      <c r="A86" s="35"/>
      <c r="B86" s="22" t="s">
        <v>232</v>
      </c>
      <c r="C86" s="14">
        <v>14</v>
      </c>
      <c r="D86" s="15" t="s">
        <v>39</v>
      </c>
      <c r="E86" s="16">
        <v>11000</v>
      </c>
      <c r="F86" s="17">
        <f t="shared" si="12"/>
        <v>154000</v>
      </c>
      <c r="G86" s="17">
        <v>800</v>
      </c>
      <c r="H86" s="17">
        <f t="shared" si="13"/>
        <v>11200</v>
      </c>
      <c r="I86" s="17">
        <f t="shared" si="14"/>
        <v>165200</v>
      </c>
      <c r="J86" s="17"/>
    </row>
    <row r="87" spans="1:19" x14ac:dyDescent="0.35">
      <c r="A87" s="35"/>
      <c r="B87" s="22"/>
      <c r="C87" s="14"/>
      <c r="D87" s="15"/>
      <c r="E87" s="16"/>
      <c r="F87" s="17"/>
      <c r="G87" s="17"/>
      <c r="H87" s="17"/>
      <c r="I87" s="17"/>
      <c r="J87" s="17"/>
    </row>
    <row r="88" spans="1:19" x14ac:dyDescent="0.35">
      <c r="A88" s="34">
        <v>2.7</v>
      </c>
      <c r="B88" s="446" t="s">
        <v>233</v>
      </c>
      <c r="C88" s="19"/>
      <c r="D88" s="8"/>
      <c r="E88" s="10"/>
      <c r="F88" s="17"/>
      <c r="G88" s="11"/>
      <c r="H88" s="17"/>
      <c r="I88" s="17"/>
      <c r="J88" s="11"/>
    </row>
    <row r="89" spans="1:19" x14ac:dyDescent="0.35">
      <c r="A89" s="35"/>
      <c r="B89" s="22" t="s">
        <v>234</v>
      </c>
      <c r="C89" s="14">
        <v>1</v>
      </c>
      <c r="D89" s="15" t="s">
        <v>39</v>
      </c>
      <c r="E89" s="16">
        <v>58000</v>
      </c>
      <c r="F89" s="17">
        <f t="shared" si="12"/>
        <v>58000</v>
      </c>
      <c r="G89" s="17">
        <f>E89*0.15</f>
        <v>8700</v>
      </c>
      <c r="H89" s="17">
        <f t="shared" si="13"/>
        <v>8700</v>
      </c>
      <c r="I89" s="17">
        <f t="shared" si="14"/>
        <v>66700</v>
      </c>
      <c r="J89" s="17"/>
    </row>
    <row r="90" spans="1:19" x14ac:dyDescent="0.35">
      <c r="A90" s="35"/>
      <c r="B90" s="22"/>
      <c r="C90" s="14"/>
      <c r="D90" s="15"/>
      <c r="E90" s="16"/>
      <c r="F90" s="17"/>
      <c r="G90" s="17"/>
      <c r="H90" s="17"/>
      <c r="I90" s="17"/>
      <c r="J90" s="17"/>
    </row>
    <row r="91" spans="1:19" x14ac:dyDescent="0.35">
      <c r="A91" s="35">
        <v>2.8</v>
      </c>
      <c r="B91" s="36" t="s">
        <v>235</v>
      </c>
      <c r="C91" s="14"/>
      <c r="D91" s="15"/>
      <c r="E91" s="16"/>
      <c r="F91" s="17"/>
      <c r="G91" s="17"/>
      <c r="H91" s="17"/>
      <c r="I91" s="17"/>
      <c r="J91" s="17"/>
      <c r="L91" s="39" t="s">
        <v>236</v>
      </c>
      <c r="M91" s="39" t="s">
        <v>237</v>
      </c>
      <c r="N91" s="39" t="s">
        <v>238</v>
      </c>
      <c r="O91" s="39" t="s">
        <v>239</v>
      </c>
      <c r="P91" s="1" t="s">
        <v>62</v>
      </c>
    </row>
    <row r="92" spans="1:19" x14ac:dyDescent="0.35">
      <c r="A92" s="35"/>
      <c r="B92" s="22" t="s">
        <v>240</v>
      </c>
      <c r="C92" s="14">
        <f>Q92*3.66*6</f>
        <v>175.68</v>
      </c>
      <c r="D92" s="15" t="s">
        <v>108</v>
      </c>
      <c r="E92" s="16">
        <v>26.25</v>
      </c>
      <c r="F92" s="17">
        <f t="shared" si="12"/>
        <v>4611.6000000000004</v>
      </c>
      <c r="G92" s="17">
        <v>12</v>
      </c>
      <c r="H92" s="17">
        <f t="shared" si="13"/>
        <v>2108.16</v>
      </c>
      <c r="I92" s="17">
        <f t="shared" si="14"/>
        <v>6719.76</v>
      </c>
      <c r="J92" s="17"/>
      <c r="L92" s="39">
        <f>6.4+7</f>
        <v>13.4</v>
      </c>
      <c r="M92" s="39">
        <f>(3+4)*2</f>
        <v>14</v>
      </c>
      <c r="N92" s="39">
        <f>(3+4)*2</f>
        <v>14</v>
      </c>
      <c r="O92" s="39">
        <f>8+9</f>
        <v>17</v>
      </c>
      <c r="P92" s="39">
        <f>O92+N92+M92</f>
        <v>45</v>
      </c>
      <c r="Q92" s="1">
        <f>ROUNDUP(P92/6,0)</f>
        <v>8</v>
      </c>
    </row>
    <row r="93" spans="1:19" x14ac:dyDescent="0.35">
      <c r="A93" s="35"/>
      <c r="B93" s="22" t="s">
        <v>241</v>
      </c>
      <c r="C93" s="14">
        <f>Q93*2.47*6</f>
        <v>148.20000000000002</v>
      </c>
      <c r="D93" s="15" t="s">
        <v>108</v>
      </c>
      <c r="E93" s="16">
        <v>26.25</v>
      </c>
      <c r="F93" s="17">
        <f t="shared" si="12"/>
        <v>3890.2500000000005</v>
      </c>
      <c r="G93" s="17">
        <v>12</v>
      </c>
      <c r="H93" s="17">
        <f t="shared" si="13"/>
        <v>1778.4</v>
      </c>
      <c r="I93" s="17">
        <f t="shared" si="14"/>
        <v>5668.6500000000005</v>
      </c>
      <c r="J93" s="17"/>
      <c r="L93" s="39">
        <f>7*3</f>
        <v>21</v>
      </c>
      <c r="M93" s="39">
        <f>3*3*2</f>
        <v>18</v>
      </c>
      <c r="N93" s="39">
        <f>3*3*2</f>
        <v>18</v>
      </c>
      <c r="O93" s="39">
        <f>8*3</f>
        <v>24</v>
      </c>
      <c r="P93" s="39">
        <f>O93+N93+M93</f>
        <v>60</v>
      </c>
      <c r="Q93" s="1">
        <f>ROUNDUP(P93/6,0)</f>
        <v>10</v>
      </c>
    </row>
    <row r="94" spans="1:19" x14ac:dyDescent="0.35">
      <c r="A94" s="15"/>
      <c r="B94" s="13" t="s">
        <v>126</v>
      </c>
      <c r="C94" s="14">
        <f>P94</f>
        <v>52.5</v>
      </c>
      <c r="D94" s="15" t="s">
        <v>118</v>
      </c>
      <c r="E94" s="16">
        <v>33</v>
      </c>
      <c r="F94" s="17">
        <f t="shared" si="12"/>
        <v>1732.5</v>
      </c>
      <c r="G94" s="17">
        <v>75</v>
      </c>
      <c r="H94" s="17">
        <f t="shared" si="13"/>
        <v>3937.5</v>
      </c>
      <c r="I94" s="17">
        <f t="shared" si="14"/>
        <v>5670</v>
      </c>
      <c r="J94" s="21"/>
      <c r="L94" s="38"/>
      <c r="M94" s="38"/>
      <c r="P94" s="1">
        <f>(P92+P93)*0.5</f>
        <v>52.5</v>
      </c>
      <c r="Q94" s="39" t="s">
        <v>163</v>
      </c>
      <c r="R94" s="39">
        <f>(R89*0.25)+(R90*0.3)+(R91*0.35)</f>
        <v>0</v>
      </c>
      <c r="S94" s="39" t="s">
        <v>164</v>
      </c>
    </row>
    <row r="95" spans="1:19" x14ac:dyDescent="0.35">
      <c r="A95" s="15"/>
      <c r="B95" s="13"/>
      <c r="C95" s="14"/>
      <c r="D95" s="15"/>
      <c r="E95" s="16"/>
      <c r="F95" s="17"/>
      <c r="G95" s="17"/>
      <c r="H95" s="17"/>
      <c r="I95" s="17"/>
      <c r="J95" s="15"/>
      <c r="P95" s="39"/>
    </row>
    <row r="96" spans="1:19" s="513" customFormat="1" ht="23.25" customHeight="1" x14ac:dyDescent="0.35">
      <c r="A96" s="625" t="s">
        <v>242</v>
      </c>
      <c r="B96" s="626"/>
      <c r="C96" s="626"/>
      <c r="D96" s="636"/>
      <c r="E96" s="509"/>
      <c r="F96" s="510">
        <f>SUM(F11:F94)</f>
        <v>2084648.97</v>
      </c>
      <c r="G96" s="510"/>
      <c r="H96" s="510">
        <f t="shared" ref="H96:I96" si="15">SUM(H11:H94)</f>
        <v>615191.8600000001</v>
      </c>
      <c r="I96" s="510">
        <f t="shared" si="15"/>
        <v>2699840.8299999996</v>
      </c>
      <c r="J96" s="510"/>
    </row>
    <row r="97" spans="1:10" x14ac:dyDescent="0.35">
      <c r="A97" s="454" t="s">
        <v>50</v>
      </c>
    </row>
    <row r="99" spans="1:10" x14ac:dyDescent="0.35">
      <c r="A99" s="1" t="s">
        <v>51</v>
      </c>
      <c r="C99" s="1" t="s">
        <v>53</v>
      </c>
      <c r="H99" s="1" t="s">
        <v>53</v>
      </c>
    </row>
    <row r="100" spans="1:10" x14ac:dyDescent="0.35">
      <c r="A100" s="1" t="s">
        <v>52</v>
      </c>
      <c r="C100" s="1" t="s">
        <v>54</v>
      </c>
      <c r="H100" s="1" t="s">
        <v>55</v>
      </c>
    </row>
    <row r="101" spans="1:10" ht="20.25" customHeight="1" x14ac:dyDescent="0.35"/>
    <row r="102" spans="1:10" x14ac:dyDescent="0.35">
      <c r="A102" s="1" t="s">
        <v>53</v>
      </c>
      <c r="C102" s="1" t="s">
        <v>57</v>
      </c>
    </row>
    <row r="103" spans="1:10" x14ac:dyDescent="0.35">
      <c r="A103" s="1" t="s">
        <v>56</v>
      </c>
      <c r="C103" s="1" t="s">
        <v>58</v>
      </c>
    </row>
    <row r="108" spans="1:10" x14ac:dyDescent="0.35">
      <c r="J108" s="570" t="s">
        <v>1410</v>
      </c>
    </row>
  </sheetData>
  <mergeCells count="7">
    <mergeCell ref="A96:D96"/>
    <mergeCell ref="J7:J8"/>
    <mergeCell ref="C1:F1"/>
    <mergeCell ref="B7:B8"/>
    <mergeCell ref="C7:D7"/>
    <mergeCell ref="E7:F7"/>
    <mergeCell ref="G7:H7"/>
  </mergeCells>
  <pageMargins left="0.39370078740157499" right="0.15748031496063" top="0.39370078740157499" bottom="0.196850393700787" header="0.23622047244094499" footer="0.15748031496063"/>
  <pageSetup paperSize="9" scale="6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106"/>
  <sheetViews>
    <sheetView view="pageBreakPreview" topLeftCell="A31" zoomScale="95" zoomScaleNormal="90" zoomScaleSheetLayoutView="95" workbookViewId="0">
      <selection activeCell="F22" sqref="F22"/>
    </sheetView>
  </sheetViews>
  <sheetFormatPr defaultColWidth="9.140625" defaultRowHeight="21" x14ac:dyDescent="0.35"/>
  <cols>
    <col min="1" max="1" width="7.140625" style="1" customWidth="1"/>
    <col min="2" max="2" width="48.28515625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4.85546875" style="1" bestFit="1" customWidth="1"/>
    <col min="7" max="7" width="12.5703125" style="1" customWidth="1"/>
    <col min="8" max="8" width="13.28515625" style="1" customWidth="1"/>
    <col min="9" max="9" width="18.5703125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0" x14ac:dyDescent="0.35">
      <c r="B1" s="2"/>
      <c r="C1" s="608" t="s">
        <v>98</v>
      </c>
      <c r="D1" s="608"/>
      <c r="E1" s="608"/>
      <c r="F1" s="608"/>
      <c r="G1" s="2"/>
      <c r="H1" s="2"/>
      <c r="J1" s="493" t="s">
        <v>1389</v>
      </c>
    </row>
    <row r="2" spans="1:10" x14ac:dyDescent="0.35">
      <c r="A2" s="2" t="s">
        <v>1395</v>
      </c>
    </row>
    <row r="3" spans="1:10" x14ac:dyDescent="0.35">
      <c r="A3" s="2" t="s">
        <v>1394</v>
      </c>
    </row>
    <row r="4" spans="1:10" x14ac:dyDescent="0.35">
      <c r="A4" s="398" t="s">
        <v>1396</v>
      </c>
      <c r="B4" s="399"/>
      <c r="C4" s="399"/>
      <c r="D4" s="2"/>
    </row>
    <row r="5" spans="1:10" x14ac:dyDescent="0.35">
      <c r="A5" s="494" t="s">
        <v>1397</v>
      </c>
      <c r="B5" s="495"/>
      <c r="C5" s="495"/>
      <c r="D5" s="2"/>
    </row>
    <row r="6" spans="1:10" x14ac:dyDescent="0.35">
      <c r="A6" s="2"/>
      <c r="C6" s="2"/>
      <c r="E6" s="2"/>
    </row>
    <row r="7" spans="1:10" s="513" customFormat="1" x14ac:dyDescent="0.35">
      <c r="A7" s="511" t="s">
        <v>85</v>
      </c>
      <c r="B7" s="627" t="s">
        <v>44</v>
      </c>
      <c r="C7" s="606" t="s">
        <v>169</v>
      </c>
      <c r="D7" s="637"/>
      <c r="E7" s="606" t="s">
        <v>86</v>
      </c>
      <c r="F7" s="637"/>
      <c r="G7" s="606" t="s">
        <v>87</v>
      </c>
      <c r="H7" s="637"/>
      <c r="I7" s="512" t="s">
        <v>88</v>
      </c>
      <c r="J7" s="627" t="s">
        <v>45</v>
      </c>
    </row>
    <row r="8" spans="1:10" s="513" customFormat="1" x14ac:dyDescent="0.35">
      <c r="A8" s="514" t="s">
        <v>89</v>
      </c>
      <c r="B8" s="629"/>
      <c r="C8" s="512" t="s">
        <v>100</v>
      </c>
      <c r="D8" s="515" t="s">
        <v>101</v>
      </c>
      <c r="E8" s="516" t="s">
        <v>102</v>
      </c>
      <c r="F8" s="516" t="s">
        <v>90</v>
      </c>
      <c r="G8" s="516" t="s">
        <v>102</v>
      </c>
      <c r="H8" s="516" t="s">
        <v>90</v>
      </c>
      <c r="I8" s="516" t="s">
        <v>91</v>
      </c>
      <c r="J8" s="629"/>
    </row>
    <row r="9" spans="1:10" x14ac:dyDescent="0.35">
      <c r="A9" s="32">
        <v>3</v>
      </c>
      <c r="B9" s="33" t="s">
        <v>243</v>
      </c>
      <c r="C9" s="6"/>
      <c r="D9" s="5"/>
      <c r="E9" s="6"/>
      <c r="F9" s="7"/>
      <c r="G9" s="7"/>
      <c r="H9" s="7"/>
      <c r="I9" s="7"/>
      <c r="J9" s="5"/>
    </row>
    <row r="10" spans="1:10" ht="23.25" customHeight="1" x14ac:dyDescent="0.35">
      <c r="A10" s="15"/>
      <c r="B10" s="441" t="s">
        <v>244</v>
      </c>
      <c r="C10" s="24">
        <v>98</v>
      </c>
      <c r="D10" s="15" t="s">
        <v>39</v>
      </c>
      <c r="E10" s="14">
        <v>1755</v>
      </c>
      <c r="F10" s="17">
        <f t="shared" ref="F10:F32" si="0">E10*C10</f>
        <v>171990</v>
      </c>
      <c r="G10" s="14">
        <v>150</v>
      </c>
      <c r="H10" s="17">
        <f t="shared" ref="H10:H32" si="1">G10*C10</f>
        <v>14700</v>
      </c>
      <c r="I10" s="14">
        <f t="shared" ref="I10:I32" si="2">F10+H10</f>
        <v>186690</v>
      </c>
      <c r="J10" s="15"/>
    </row>
    <row r="11" spans="1:10" x14ac:dyDescent="0.35">
      <c r="A11" s="15"/>
      <c r="B11" s="13" t="s">
        <v>245</v>
      </c>
      <c r="C11" s="24">
        <v>22</v>
      </c>
      <c r="D11" s="15" t="s">
        <v>39</v>
      </c>
      <c r="E11" s="14">
        <v>300</v>
      </c>
      <c r="F11" s="17">
        <f t="shared" si="0"/>
        <v>6600</v>
      </c>
      <c r="G11" s="14">
        <v>115</v>
      </c>
      <c r="H11" s="17">
        <f t="shared" si="1"/>
        <v>2530</v>
      </c>
      <c r="I11" s="14">
        <f t="shared" si="2"/>
        <v>9130</v>
      </c>
      <c r="J11" s="22"/>
    </row>
    <row r="12" spans="1:10" x14ac:dyDescent="0.35">
      <c r="A12" s="15"/>
      <c r="B12" s="13" t="s">
        <v>246</v>
      </c>
      <c r="C12" s="24">
        <v>35</v>
      </c>
      <c r="D12" s="15" t="s">
        <v>39</v>
      </c>
      <c r="E12" s="14">
        <v>240</v>
      </c>
      <c r="F12" s="17">
        <f t="shared" si="0"/>
        <v>8400</v>
      </c>
      <c r="G12" s="14">
        <v>115</v>
      </c>
      <c r="H12" s="17">
        <f t="shared" si="1"/>
        <v>4025</v>
      </c>
      <c r="I12" s="14">
        <f t="shared" si="2"/>
        <v>12425</v>
      </c>
      <c r="J12" s="25"/>
    </row>
    <row r="13" spans="1:10" x14ac:dyDescent="0.35">
      <c r="A13" s="15"/>
      <c r="B13" s="13" t="s">
        <v>247</v>
      </c>
      <c r="C13" s="24">
        <v>42</v>
      </c>
      <c r="D13" s="15" t="s">
        <v>39</v>
      </c>
      <c r="E13" s="14">
        <v>95</v>
      </c>
      <c r="F13" s="17">
        <f t="shared" si="0"/>
        <v>3990</v>
      </c>
      <c r="G13" s="14">
        <v>80</v>
      </c>
      <c r="H13" s="17">
        <f t="shared" si="1"/>
        <v>3360</v>
      </c>
      <c r="I13" s="14">
        <f t="shared" si="2"/>
        <v>7350</v>
      </c>
      <c r="J13" s="25"/>
    </row>
    <row r="14" spans="1:10" x14ac:dyDescent="0.35">
      <c r="A14" s="26"/>
      <c r="B14" s="27" t="s">
        <v>248</v>
      </c>
      <c r="C14" s="28">
        <v>6</v>
      </c>
      <c r="D14" s="26" t="s">
        <v>39</v>
      </c>
      <c r="E14" s="29">
        <v>125</v>
      </c>
      <c r="F14" s="17">
        <f t="shared" si="0"/>
        <v>750</v>
      </c>
      <c r="G14" s="29">
        <v>80</v>
      </c>
      <c r="H14" s="17">
        <f t="shared" si="1"/>
        <v>480</v>
      </c>
      <c r="I14" s="14">
        <f t="shared" si="2"/>
        <v>1230</v>
      </c>
      <c r="J14" s="31"/>
    </row>
    <row r="15" spans="1:10" x14ac:dyDescent="0.35">
      <c r="A15" s="15"/>
      <c r="B15" s="13" t="s">
        <v>249</v>
      </c>
      <c r="C15" s="24">
        <v>92</v>
      </c>
      <c r="D15" s="15" t="s">
        <v>39</v>
      </c>
      <c r="E15" s="14">
        <v>170</v>
      </c>
      <c r="F15" s="17">
        <f t="shared" si="0"/>
        <v>15640</v>
      </c>
      <c r="G15" s="14">
        <v>90</v>
      </c>
      <c r="H15" s="17">
        <f t="shared" si="1"/>
        <v>8280</v>
      </c>
      <c r="I15" s="14">
        <f t="shared" si="2"/>
        <v>23920</v>
      </c>
      <c r="J15" s="13"/>
    </row>
    <row r="16" spans="1:10" x14ac:dyDescent="0.35">
      <c r="A16" s="15"/>
      <c r="B16" s="526" t="s">
        <v>250</v>
      </c>
      <c r="C16" s="24">
        <v>2</v>
      </c>
      <c r="D16" s="15" t="s">
        <v>39</v>
      </c>
      <c r="E16" s="14">
        <v>850</v>
      </c>
      <c r="F16" s="17">
        <f t="shared" si="0"/>
        <v>1700</v>
      </c>
      <c r="G16" s="14">
        <v>90</v>
      </c>
      <c r="H16" s="17">
        <f t="shared" si="1"/>
        <v>180</v>
      </c>
      <c r="I16" s="14">
        <f t="shared" si="2"/>
        <v>1880</v>
      </c>
      <c r="J16" s="13"/>
    </row>
    <row r="17" spans="1:10" x14ac:dyDescent="0.35">
      <c r="A17" s="15"/>
      <c r="B17" s="441" t="s">
        <v>251</v>
      </c>
      <c r="C17" s="24">
        <v>1</v>
      </c>
      <c r="D17" s="15" t="s">
        <v>39</v>
      </c>
      <c r="E17" s="14">
        <v>40000</v>
      </c>
      <c r="F17" s="17">
        <f t="shared" si="0"/>
        <v>40000</v>
      </c>
      <c r="G17" s="14">
        <v>7000</v>
      </c>
      <c r="H17" s="17">
        <f t="shared" si="1"/>
        <v>7000</v>
      </c>
      <c r="I17" s="14">
        <f t="shared" si="2"/>
        <v>47000</v>
      </c>
      <c r="J17" s="13"/>
    </row>
    <row r="18" spans="1:10" x14ac:dyDescent="0.35">
      <c r="A18" s="15"/>
      <c r="B18" s="441" t="s">
        <v>253</v>
      </c>
      <c r="C18" s="24">
        <v>1</v>
      </c>
      <c r="D18" s="15" t="s">
        <v>39</v>
      </c>
      <c r="E18" s="14">
        <v>15390</v>
      </c>
      <c r="F18" s="17">
        <f t="shared" si="0"/>
        <v>15390</v>
      </c>
      <c r="G18" s="14">
        <v>1200</v>
      </c>
      <c r="H18" s="17">
        <f t="shared" si="1"/>
        <v>1200</v>
      </c>
      <c r="I18" s="14">
        <f t="shared" si="2"/>
        <v>16590</v>
      </c>
      <c r="J18" s="13"/>
    </row>
    <row r="19" spans="1:10" s="453" customFormat="1" x14ac:dyDescent="0.35">
      <c r="A19" s="447"/>
      <c r="B19" s="448" t="s">
        <v>252</v>
      </c>
      <c r="C19" s="449">
        <v>1</v>
      </c>
      <c r="D19" s="447" t="s">
        <v>39</v>
      </c>
      <c r="E19" s="450">
        <v>15480</v>
      </c>
      <c r="F19" s="17">
        <f t="shared" si="0"/>
        <v>15480</v>
      </c>
      <c r="G19" s="450">
        <v>1200</v>
      </c>
      <c r="H19" s="17">
        <f t="shared" si="1"/>
        <v>1200</v>
      </c>
      <c r="I19" s="14">
        <f t="shared" si="2"/>
        <v>16680</v>
      </c>
      <c r="J19" s="452"/>
    </row>
    <row r="20" spans="1:10" x14ac:dyDescent="0.35">
      <c r="A20" s="15"/>
      <c r="B20" s="13" t="s">
        <v>256</v>
      </c>
      <c r="C20" s="24">
        <v>55</v>
      </c>
      <c r="D20" s="15" t="s">
        <v>136</v>
      </c>
      <c r="E20" s="14">
        <v>51</v>
      </c>
      <c r="F20" s="17">
        <f t="shared" si="0"/>
        <v>2805</v>
      </c>
      <c r="G20" s="14">
        <v>26</v>
      </c>
      <c r="H20" s="17">
        <f t="shared" si="1"/>
        <v>1430</v>
      </c>
      <c r="I20" s="14">
        <f t="shared" si="2"/>
        <v>4235</v>
      </c>
      <c r="J20" s="13"/>
    </row>
    <row r="21" spans="1:10" x14ac:dyDescent="0.35">
      <c r="A21" s="15"/>
      <c r="B21" s="13" t="s">
        <v>257</v>
      </c>
      <c r="C21" s="24">
        <v>310</v>
      </c>
      <c r="D21" s="15" t="s">
        <v>136</v>
      </c>
      <c r="E21" s="14">
        <v>35</v>
      </c>
      <c r="F21" s="17">
        <f t="shared" si="0"/>
        <v>10850</v>
      </c>
      <c r="G21" s="14">
        <v>24</v>
      </c>
      <c r="H21" s="17">
        <f t="shared" si="1"/>
        <v>7440</v>
      </c>
      <c r="I21" s="14">
        <f t="shared" si="2"/>
        <v>18290</v>
      </c>
      <c r="J21" s="13"/>
    </row>
    <row r="22" spans="1:10" x14ac:dyDescent="0.35">
      <c r="A22" s="15"/>
      <c r="B22" s="13" t="s">
        <v>258</v>
      </c>
      <c r="C22" s="24">
        <v>1572</v>
      </c>
      <c r="D22" s="15" t="s">
        <v>136</v>
      </c>
      <c r="E22" s="14">
        <v>15</v>
      </c>
      <c r="F22" s="17">
        <f t="shared" si="0"/>
        <v>23580</v>
      </c>
      <c r="G22" s="14">
        <v>18</v>
      </c>
      <c r="H22" s="17">
        <f t="shared" si="1"/>
        <v>28296</v>
      </c>
      <c r="I22" s="14">
        <f t="shared" si="2"/>
        <v>51876</v>
      </c>
      <c r="J22" s="13"/>
    </row>
    <row r="23" spans="1:10" x14ac:dyDescent="0.35">
      <c r="A23" s="15"/>
      <c r="B23" s="13" t="s">
        <v>259</v>
      </c>
      <c r="C23" s="24">
        <v>200</v>
      </c>
      <c r="D23" s="15" t="s">
        <v>136</v>
      </c>
      <c r="E23" s="14">
        <v>519.97</v>
      </c>
      <c r="F23" s="17">
        <f t="shared" si="0"/>
        <v>103994</v>
      </c>
      <c r="G23" s="14">
        <v>52</v>
      </c>
      <c r="H23" s="17">
        <f t="shared" si="1"/>
        <v>10400</v>
      </c>
      <c r="I23" s="14">
        <f t="shared" si="2"/>
        <v>114394</v>
      </c>
      <c r="J23" s="13"/>
    </row>
    <row r="24" spans="1:10" x14ac:dyDescent="0.35">
      <c r="A24" s="15"/>
      <c r="B24" s="13" t="s">
        <v>260</v>
      </c>
      <c r="C24" s="24">
        <v>50</v>
      </c>
      <c r="D24" s="15" t="s">
        <v>136</v>
      </c>
      <c r="E24" s="14">
        <v>297.54000000000002</v>
      </c>
      <c r="F24" s="17">
        <f t="shared" si="0"/>
        <v>14877.000000000002</v>
      </c>
      <c r="G24" s="14">
        <v>38</v>
      </c>
      <c r="H24" s="17">
        <f t="shared" si="1"/>
        <v>1900</v>
      </c>
      <c r="I24" s="14">
        <f t="shared" si="2"/>
        <v>16777</v>
      </c>
      <c r="J24" s="13"/>
    </row>
    <row r="25" spans="1:10" x14ac:dyDescent="0.35">
      <c r="A25" s="15"/>
      <c r="B25" s="13" t="s">
        <v>261</v>
      </c>
      <c r="C25" s="24">
        <v>20</v>
      </c>
      <c r="D25" s="15" t="s">
        <v>136</v>
      </c>
      <c r="E25" s="14">
        <v>199.94</v>
      </c>
      <c r="F25" s="17">
        <f t="shared" si="0"/>
        <v>3998.8</v>
      </c>
      <c r="G25" s="14">
        <v>28</v>
      </c>
      <c r="H25" s="17">
        <f t="shared" si="1"/>
        <v>560</v>
      </c>
      <c r="I25" s="14">
        <f t="shared" si="2"/>
        <v>4558.8</v>
      </c>
      <c r="J25" s="13"/>
    </row>
    <row r="26" spans="1:10" x14ac:dyDescent="0.35">
      <c r="A26" s="15"/>
      <c r="B26" s="13" t="s">
        <v>262</v>
      </c>
      <c r="C26" s="24">
        <v>40</v>
      </c>
      <c r="D26" s="15" t="s">
        <v>136</v>
      </c>
      <c r="E26" s="14">
        <v>134.41</v>
      </c>
      <c r="F26" s="17">
        <f t="shared" si="0"/>
        <v>5376.4</v>
      </c>
      <c r="G26" s="14">
        <v>23</v>
      </c>
      <c r="H26" s="17">
        <f t="shared" si="1"/>
        <v>920</v>
      </c>
      <c r="I26" s="14">
        <f t="shared" si="2"/>
        <v>6296.4</v>
      </c>
      <c r="J26" s="13"/>
    </row>
    <row r="27" spans="1:10" x14ac:dyDescent="0.35">
      <c r="A27" s="15"/>
      <c r="B27" s="13" t="s">
        <v>263</v>
      </c>
      <c r="C27" s="24">
        <v>15</v>
      </c>
      <c r="D27" s="15" t="s">
        <v>136</v>
      </c>
      <c r="E27" s="14">
        <v>85.87</v>
      </c>
      <c r="F27" s="17">
        <f t="shared" si="0"/>
        <v>1288.0500000000002</v>
      </c>
      <c r="G27" s="14">
        <v>19</v>
      </c>
      <c r="H27" s="17">
        <f t="shared" si="1"/>
        <v>285</v>
      </c>
      <c r="I27" s="14">
        <f t="shared" si="2"/>
        <v>1573.0500000000002</v>
      </c>
      <c r="J27" s="13"/>
    </row>
    <row r="28" spans="1:10" x14ac:dyDescent="0.35">
      <c r="A28" s="15"/>
      <c r="B28" s="13" t="s">
        <v>264</v>
      </c>
      <c r="C28" s="24">
        <v>220</v>
      </c>
      <c r="D28" s="15" t="s">
        <v>136</v>
      </c>
      <c r="E28" s="14">
        <v>55.65</v>
      </c>
      <c r="F28" s="17">
        <f t="shared" si="0"/>
        <v>12243</v>
      </c>
      <c r="G28" s="14">
        <v>16</v>
      </c>
      <c r="H28" s="17">
        <f t="shared" si="1"/>
        <v>3520</v>
      </c>
      <c r="I28" s="14">
        <f t="shared" si="2"/>
        <v>15763</v>
      </c>
      <c r="J28" s="13"/>
    </row>
    <row r="29" spans="1:10" x14ac:dyDescent="0.35">
      <c r="A29" s="15"/>
      <c r="B29" s="13" t="s">
        <v>265</v>
      </c>
      <c r="C29" s="24">
        <v>1295</v>
      </c>
      <c r="D29" s="15" t="s">
        <v>136</v>
      </c>
      <c r="E29" s="14">
        <v>34.369999999999997</v>
      </c>
      <c r="F29" s="17">
        <f t="shared" si="0"/>
        <v>44509.149999999994</v>
      </c>
      <c r="G29" s="14">
        <v>12</v>
      </c>
      <c r="H29" s="17">
        <f t="shared" si="1"/>
        <v>15540</v>
      </c>
      <c r="I29" s="14">
        <f t="shared" si="2"/>
        <v>60049.149999999994</v>
      </c>
      <c r="J29" s="13"/>
    </row>
    <row r="30" spans="1:10" x14ac:dyDescent="0.35">
      <c r="A30" s="15"/>
      <c r="B30" s="13" t="s">
        <v>266</v>
      </c>
      <c r="C30" s="24">
        <v>1324</v>
      </c>
      <c r="D30" s="15" t="s">
        <v>136</v>
      </c>
      <c r="E30" s="14">
        <v>21.55</v>
      </c>
      <c r="F30" s="17">
        <f t="shared" si="0"/>
        <v>28532.2</v>
      </c>
      <c r="G30" s="14">
        <v>10</v>
      </c>
      <c r="H30" s="17">
        <f t="shared" si="1"/>
        <v>13240</v>
      </c>
      <c r="I30" s="14">
        <f t="shared" si="2"/>
        <v>41772.199999999997</v>
      </c>
      <c r="J30" s="13"/>
    </row>
    <row r="31" spans="1:10" x14ac:dyDescent="0.35">
      <c r="A31" s="15"/>
      <c r="B31" s="13" t="s">
        <v>267</v>
      </c>
      <c r="C31" s="24">
        <v>2641</v>
      </c>
      <c r="D31" s="15" t="s">
        <v>136</v>
      </c>
      <c r="E31" s="14">
        <v>13.4</v>
      </c>
      <c r="F31" s="17">
        <f t="shared" si="0"/>
        <v>35389.4</v>
      </c>
      <c r="G31" s="14">
        <v>7</v>
      </c>
      <c r="H31" s="17">
        <f t="shared" si="1"/>
        <v>18487</v>
      </c>
      <c r="I31" s="14">
        <f t="shared" si="2"/>
        <v>53876.4</v>
      </c>
      <c r="J31" s="13"/>
    </row>
    <row r="32" spans="1:10" x14ac:dyDescent="0.35">
      <c r="A32" s="15"/>
      <c r="B32" s="13" t="s">
        <v>254</v>
      </c>
      <c r="C32" s="24">
        <v>1</v>
      </c>
      <c r="D32" s="15" t="s">
        <v>255</v>
      </c>
      <c r="E32" s="14">
        <f>SUM(F10:F31)*0.1</f>
        <v>56738.3</v>
      </c>
      <c r="F32" s="17">
        <f t="shared" si="0"/>
        <v>56738.3</v>
      </c>
      <c r="G32" s="14">
        <v>0</v>
      </c>
      <c r="H32" s="17">
        <f t="shared" si="1"/>
        <v>0</v>
      </c>
      <c r="I32" s="14">
        <f t="shared" si="2"/>
        <v>56738.3</v>
      </c>
      <c r="J32" s="13"/>
    </row>
    <row r="33" spans="1:10" x14ac:dyDescent="0.35">
      <c r="A33" s="26"/>
      <c r="B33" s="27"/>
      <c r="C33" s="28"/>
      <c r="D33" s="26"/>
      <c r="E33" s="29"/>
      <c r="F33" s="30"/>
      <c r="G33" s="29"/>
      <c r="H33" s="30"/>
      <c r="I33" s="29"/>
      <c r="J33" s="27"/>
    </row>
    <row r="34" spans="1:10" s="513" customFormat="1" ht="23.25" customHeight="1" x14ac:dyDescent="0.35">
      <c r="A34" s="625" t="s">
        <v>268</v>
      </c>
      <c r="B34" s="626"/>
      <c r="C34" s="626"/>
      <c r="D34" s="636"/>
      <c r="E34" s="525"/>
      <c r="F34" s="510">
        <f>SUM(F10:F33)</f>
        <v>624121.30000000005</v>
      </c>
      <c r="G34" s="510"/>
      <c r="H34" s="510">
        <f t="shared" ref="H34:I34" si="3">SUM(H10:H33)</f>
        <v>144973</v>
      </c>
      <c r="I34" s="510">
        <f t="shared" si="3"/>
        <v>769094.30000000016</v>
      </c>
      <c r="J34" s="524"/>
    </row>
    <row r="35" spans="1:10" x14ac:dyDescent="0.35">
      <c r="A35" s="454" t="s">
        <v>50</v>
      </c>
    </row>
    <row r="37" spans="1:10" x14ac:dyDescent="0.35">
      <c r="A37" s="1" t="s">
        <v>51</v>
      </c>
      <c r="C37" s="1" t="s">
        <v>53</v>
      </c>
      <c r="H37" s="1" t="s">
        <v>53</v>
      </c>
    </row>
    <row r="38" spans="1:10" x14ac:dyDescent="0.35">
      <c r="A38" s="1" t="s">
        <v>52</v>
      </c>
      <c r="C38" s="1" t="s">
        <v>54</v>
      </c>
      <c r="H38" s="1" t="s">
        <v>55</v>
      </c>
    </row>
    <row r="39" spans="1:10" ht="20.25" customHeight="1" x14ac:dyDescent="0.35"/>
    <row r="40" spans="1:10" x14ac:dyDescent="0.35">
      <c r="A40" s="1" t="s">
        <v>53</v>
      </c>
      <c r="C40" s="1" t="s">
        <v>57</v>
      </c>
    </row>
    <row r="41" spans="1:10" x14ac:dyDescent="0.35">
      <c r="A41" s="1" t="s">
        <v>56</v>
      </c>
      <c r="C41" s="1" t="s">
        <v>58</v>
      </c>
    </row>
    <row r="61" spans="10:10" x14ac:dyDescent="0.35">
      <c r="J61" s="570" t="s">
        <v>1411</v>
      </c>
    </row>
    <row r="106" spans="1:8" x14ac:dyDescent="0.35">
      <c r="A106" s="1" t="s">
        <v>52</v>
      </c>
      <c r="H106" s="1" t="s">
        <v>55</v>
      </c>
    </row>
  </sheetData>
  <mergeCells count="7">
    <mergeCell ref="A34:D34"/>
    <mergeCell ref="J7:J8"/>
    <mergeCell ref="C1:F1"/>
    <mergeCell ref="B7:B8"/>
    <mergeCell ref="C7:D7"/>
    <mergeCell ref="E7:F7"/>
    <mergeCell ref="G7:H7"/>
  </mergeCells>
  <pageMargins left="0.39370078740157483" right="0.15748031496062992" top="0.39370078740157483" bottom="0.19685039370078741" header="0.23622047244094491" footer="0.15748031496062992"/>
  <pageSetup paperSize="9" scale="6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K113"/>
  <sheetViews>
    <sheetView view="pageBreakPreview" topLeftCell="A4" zoomScale="90" zoomScaleNormal="90" zoomScaleSheetLayoutView="90" workbookViewId="0">
      <selection activeCell="F22" sqref="F22"/>
    </sheetView>
  </sheetViews>
  <sheetFormatPr defaultColWidth="9.140625" defaultRowHeight="21" x14ac:dyDescent="0.35"/>
  <cols>
    <col min="1" max="1" width="7.140625" style="1" customWidth="1"/>
    <col min="2" max="2" width="48.7109375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4.85546875" style="1" bestFit="1" customWidth="1"/>
    <col min="7" max="7" width="12.5703125" style="1" customWidth="1"/>
    <col min="8" max="8" width="13.28515625" style="1" customWidth="1"/>
    <col min="9" max="9" width="18.5703125" style="1" customWidth="1"/>
    <col min="10" max="10" width="12.285156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0" x14ac:dyDescent="0.35">
      <c r="B1" s="2"/>
      <c r="C1" s="608" t="s">
        <v>98</v>
      </c>
      <c r="D1" s="608"/>
      <c r="E1" s="608"/>
      <c r="F1" s="608"/>
      <c r="G1" s="2"/>
      <c r="H1" s="2"/>
      <c r="J1" s="493" t="s">
        <v>1389</v>
      </c>
    </row>
    <row r="2" spans="1:10" x14ac:dyDescent="0.35">
      <c r="A2" s="2" t="s">
        <v>1395</v>
      </c>
    </row>
    <row r="3" spans="1:10" x14ac:dyDescent="0.35">
      <c r="A3" s="2" t="s">
        <v>1394</v>
      </c>
    </row>
    <row r="4" spans="1:10" x14ac:dyDescent="0.35">
      <c r="A4" s="398" t="s">
        <v>1396</v>
      </c>
      <c r="B4" s="399"/>
      <c r="C4" s="399"/>
      <c r="D4" s="2"/>
    </row>
    <row r="5" spans="1:10" x14ac:dyDescent="0.35">
      <c r="A5" s="494" t="s">
        <v>1397</v>
      </c>
      <c r="B5" s="495"/>
      <c r="C5" s="495"/>
      <c r="D5" s="2"/>
    </row>
    <row r="6" spans="1:10" x14ac:dyDescent="0.35">
      <c r="A6" s="494"/>
      <c r="B6" s="495"/>
      <c r="C6" s="495"/>
      <c r="D6" s="2"/>
    </row>
    <row r="7" spans="1:10" s="513" customFormat="1" x14ac:dyDescent="0.35">
      <c r="A7" s="511" t="s">
        <v>85</v>
      </c>
      <c r="B7" s="627" t="s">
        <v>44</v>
      </c>
      <c r="C7" s="606" t="s">
        <v>169</v>
      </c>
      <c r="D7" s="637"/>
      <c r="E7" s="606" t="s">
        <v>86</v>
      </c>
      <c r="F7" s="637"/>
      <c r="G7" s="606" t="s">
        <v>87</v>
      </c>
      <c r="H7" s="637"/>
      <c r="I7" s="512" t="s">
        <v>88</v>
      </c>
      <c r="J7" s="627" t="s">
        <v>45</v>
      </c>
    </row>
    <row r="8" spans="1:10" s="513" customFormat="1" x14ac:dyDescent="0.35">
      <c r="A8" s="514" t="s">
        <v>89</v>
      </c>
      <c r="B8" s="629"/>
      <c r="C8" s="512" t="s">
        <v>100</v>
      </c>
      <c r="D8" s="515" t="s">
        <v>101</v>
      </c>
      <c r="E8" s="516" t="s">
        <v>102</v>
      </c>
      <c r="F8" s="516" t="s">
        <v>90</v>
      </c>
      <c r="G8" s="516" t="s">
        <v>102</v>
      </c>
      <c r="H8" s="516" t="s">
        <v>90</v>
      </c>
      <c r="I8" s="516" t="s">
        <v>91</v>
      </c>
      <c r="J8" s="629"/>
    </row>
    <row r="9" spans="1:10" x14ac:dyDescent="0.35">
      <c r="A9" s="32">
        <v>4</v>
      </c>
      <c r="B9" s="33" t="s">
        <v>322</v>
      </c>
      <c r="C9" s="6"/>
      <c r="D9" s="5"/>
      <c r="E9" s="6"/>
      <c r="F9" s="7"/>
      <c r="G9" s="7"/>
      <c r="H9" s="7"/>
      <c r="I9" s="7"/>
      <c r="J9" s="5"/>
    </row>
    <row r="10" spans="1:10" s="2" customFormat="1" x14ac:dyDescent="0.35">
      <c r="A10" s="35">
        <v>4.0999999999999996</v>
      </c>
      <c r="B10" s="546" t="s">
        <v>269</v>
      </c>
      <c r="C10" s="547"/>
      <c r="D10" s="35"/>
      <c r="E10" s="548"/>
      <c r="F10" s="549"/>
      <c r="G10" s="548"/>
      <c r="H10" s="549"/>
      <c r="I10" s="548"/>
      <c r="J10" s="35"/>
    </row>
    <row r="11" spans="1:10" x14ac:dyDescent="0.35">
      <c r="A11" s="15"/>
      <c r="B11" s="13" t="s">
        <v>270</v>
      </c>
      <c r="C11" s="24"/>
      <c r="D11" s="15"/>
      <c r="E11" s="14"/>
      <c r="F11" s="17"/>
      <c r="G11" s="14"/>
      <c r="H11" s="17"/>
      <c r="I11" s="14"/>
      <c r="J11" s="22"/>
    </row>
    <row r="12" spans="1:10" s="468" customFormat="1" x14ac:dyDescent="0.35">
      <c r="A12" s="462"/>
      <c r="B12" s="463" t="s">
        <v>271</v>
      </c>
      <c r="C12" s="464">
        <v>9</v>
      </c>
      <c r="D12" s="462" t="s">
        <v>158</v>
      </c>
      <c r="E12" s="465">
        <v>1268.2</v>
      </c>
      <c r="F12" s="466">
        <f>E12*C12</f>
        <v>11413.800000000001</v>
      </c>
      <c r="G12" s="465">
        <f>205*4</f>
        <v>820</v>
      </c>
      <c r="H12" s="466">
        <f t="shared" ref="H12:H46" si="0">G12*C12</f>
        <v>7380</v>
      </c>
      <c r="I12" s="465">
        <f t="shared" ref="I12:I46" si="1">F12+H12</f>
        <v>18793.800000000003</v>
      </c>
      <c r="J12" s="467"/>
    </row>
    <row r="13" spans="1:10" x14ac:dyDescent="0.35">
      <c r="A13" s="15"/>
      <c r="B13" s="13" t="s">
        <v>272</v>
      </c>
      <c r="C13" s="24">
        <v>13</v>
      </c>
      <c r="D13" s="15" t="s">
        <v>158</v>
      </c>
      <c r="E13" s="14">
        <v>856.55</v>
      </c>
      <c r="F13" s="466">
        <f t="shared" ref="F13:F46" si="2">E13*C13</f>
        <v>11135.15</v>
      </c>
      <c r="G13" s="14">
        <f>103*4</f>
        <v>412</v>
      </c>
      <c r="H13" s="466">
        <f t="shared" si="0"/>
        <v>5356</v>
      </c>
      <c r="I13" s="465">
        <f t="shared" si="1"/>
        <v>16491.150000000001</v>
      </c>
      <c r="J13" s="25"/>
    </row>
    <row r="14" spans="1:10" x14ac:dyDescent="0.35">
      <c r="A14" s="26"/>
      <c r="B14" s="27" t="s">
        <v>273</v>
      </c>
      <c r="C14" s="24">
        <v>14</v>
      </c>
      <c r="D14" s="15" t="s">
        <v>158</v>
      </c>
      <c r="E14" s="14">
        <v>529.91</v>
      </c>
      <c r="F14" s="466">
        <f t="shared" si="2"/>
        <v>7418.74</v>
      </c>
      <c r="G14" s="14">
        <f>77*4</f>
        <v>308</v>
      </c>
      <c r="H14" s="466">
        <f t="shared" si="0"/>
        <v>4312</v>
      </c>
      <c r="I14" s="465">
        <f t="shared" si="1"/>
        <v>11730.74</v>
      </c>
      <c r="J14" s="31"/>
    </row>
    <row r="15" spans="1:10" x14ac:dyDescent="0.35">
      <c r="A15" s="15"/>
      <c r="B15" s="13" t="s">
        <v>274</v>
      </c>
      <c r="C15" s="24">
        <v>3</v>
      </c>
      <c r="D15" s="15" t="s">
        <v>158</v>
      </c>
      <c r="E15" s="14">
        <v>381.78</v>
      </c>
      <c r="F15" s="466">
        <f t="shared" si="2"/>
        <v>1145.3399999999999</v>
      </c>
      <c r="G15" s="14">
        <f>51*4</f>
        <v>204</v>
      </c>
      <c r="H15" s="466">
        <f t="shared" si="0"/>
        <v>612</v>
      </c>
      <c r="I15" s="465">
        <f t="shared" si="1"/>
        <v>1757.34</v>
      </c>
      <c r="J15" s="13"/>
    </row>
    <row r="16" spans="1:10" x14ac:dyDescent="0.35">
      <c r="A16" s="15"/>
      <c r="B16" s="13" t="s">
        <v>275</v>
      </c>
      <c r="C16" s="28">
        <v>42</v>
      </c>
      <c r="D16" s="26" t="s">
        <v>158</v>
      </c>
      <c r="E16" s="29">
        <v>201.87</v>
      </c>
      <c r="F16" s="466">
        <f t="shared" si="2"/>
        <v>8478.5400000000009</v>
      </c>
      <c r="G16" s="29">
        <f>41*4</f>
        <v>164</v>
      </c>
      <c r="H16" s="466">
        <f t="shared" si="0"/>
        <v>6888</v>
      </c>
      <c r="I16" s="465">
        <f t="shared" si="1"/>
        <v>15366.54</v>
      </c>
      <c r="J16" s="13"/>
    </row>
    <row r="17" spans="1:10" x14ac:dyDescent="0.35">
      <c r="A17" s="15"/>
      <c r="B17" s="13" t="s">
        <v>276</v>
      </c>
      <c r="C17" s="24">
        <v>16</v>
      </c>
      <c r="D17" s="15" t="s">
        <v>158</v>
      </c>
      <c r="E17" s="14">
        <v>128.04</v>
      </c>
      <c r="F17" s="466">
        <f t="shared" si="2"/>
        <v>2048.64</v>
      </c>
      <c r="G17" s="14">
        <f>31*4</f>
        <v>124</v>
      </c>
      <c r="H17" s="466">
        <f t="shared" si="0"/>
        <v>1984</v>
      </c>
      <c r="I17" s="465">
        <f t="shared" si="1"/>
        <v>4032.64</v>
      </c>
      <c r="J17" s="13"/>
    </row>
    <row r="18" spans="1:10" x14ac:dyDescent="0.35">
      <c r="A18" s="15"/>
      <c r="B18" s="13" t="s">
        <v>277</v>
      </c>
      <c r="C18" s="24">
        <v>1</v>
      </c>
      <c r="D18" s="15" t="s">
        <v>44</v>
      </c>
      <c r="E18" s="14">
        <f>SUM(F12:F17)*0.4</f>
        <v>16656.084000000003</v>
      </c>
      <c r="F18" s="466">
        <f t="shared" si="2"/>
        <v>16656.084000000003</v>
      </c>
      <c r="G18" s="14">
        <f>E18*0.3</f>
        <v>4996.8252000000002</v>
      </c>
      <c r="H18" s="466">
        <f t="shared" si="0"/>
        <v>4996.8252000000002</v>
      </c>
      <c r="I18" s="465">
        <f t="shared" si="1"/>
        <v>21652.909200000002</v>
      </c>
      <c r="J18" s="13"/>
    </row>
    <row r="19" spans="1:10" x14ac:dyDescent="0.35">
      <c r="A19" s="15"/>
      <c r="B19" s="13" t="s">
        <v>278</v>
      </c>
      <c r="C19" s="24">
        <v>1</v>
      </c>
      <c r="D19" s="15" t="s">
        <v>44</v>
      </c>
      <c r="E19" s="14">
        <f>SUM(F12:F17)*0.3</f>
        <v>12492.063000000002</v>
      </c>
      <c r="F19" s="466">
        <f t="shared" si="2"/>
        <v>12492.063000000002</v>
      </c>
      <c r="G19" s="14">
        <f>E19*0.3</f>
        <v>3747.6189000000004</v>
      </c>
      <c r="H19" s="466">
        <f t="shared" si="0"/>
        <v>3747.6189000000004</v>
      </c>
      <c r="I19" s="465">
        <f t="shared" si="1"/>
        <v>16239.681900000003</v>
      </c>
      <c r="J19" s="13"/>
    </row>
    <row r="20" spans="1:10" x14ac:dyDescent="0.35">
      <c r="A20" s="15"/>
      <c r="B20" s="13" t="s">
        <v>279</v>
      </c>
      <c r="C20" s="24">
        <v>1</v>
      </c>
      <c r="D20" s="15" t="s">
        <v>44</v>
      </c>
      <c r="E20" s="14">
        <f>SUM(F12:F17)*0.1</f>
        <v>4164.0210000000006</v>
      </c>
      <c r="F20" s="466">
        <f t="shared" si="2"/>
        <v>4164.0210000000006</v>
      </c>
      <c r="G20" s="14">
        <f>E20*0.3</f>
        <v>1249.2063000000001</v>
      </c>
      <c r="H20" s="466">
        <f t="shared" si="0"/>
        <v>1249.2063000000001</v>
      </c>
      <c r="I20" s="465">
        <f t="shared" si="1"/>
        <v>5413.2273000000005</v>
      </c>
      <c r="J20" s="13"/>
    </row>
    <row r="21" spans="1:10" x14ac:dyDescent="0.35">
      <c r="A21" s="15"/>
      <c r="B21" s="406" t="s">
        <v>280</v>
      </c>
      <c r="C21" s="24"/>
      <c r="D21" s="15"/>
      <c r="E21" s="14"/>
      <c r="F21" s="466"/>
      <c r="G21" s="14"/>
      <c r="H21" s="466"/>
      <c r="I21" s="465"/>
      <c r="J21" s="13"/>
    </row>
    <row r="22" spans="1:10" x14ac:dyDescent="0.35">
      <c r="A22" s="15"/>
      <c r="B22" s="13" t="s">
        <v>271</v>
      </c>
      <c r="C22" s="24">
        <v>2</v>
      </c>
      <c r="D22" s="15" t="s">
        <v>39</v>
      </c>
      <c r="E22" s="14">
        <v>4900</v>
      </c>
      <c r="F22" s="466">
        <f t="shared" si="2"/>
        <v>9800</v>
      </c>
      <c r="G22" s="14">
        <v>615</v>
      </c>
      <c r="H22" s="466">
        <f t="shared" si="0"/>
        <v>1230</v>
      </c>
      <c r="I22" s="465">
        <f t="shared" si="1"/>
        <v>11030</v>
      </c>
      <c r="J22" s="13"/>
    </row>
    <row r="23" spans="1:10" x14ac:dyDescent="0.35">
      <c r="A23" s="15"/>
      <c r="B23" s="13" t="s">
        <v>272</v>
      </c>
      <c r="C23" s="24">
        <v>5</v>
      </c>
      <c r="D23" s="15" t="s">
        <v>39</v>
      </c>
      <c r="E23" s="14">
        <v>2300</v>
      </c>
      <c r="F23" s="466">
        <f t="shared" si="2"/>
        <v>11500</v>
      </c>
      <c r="G23" s="14">
        <v>410</v>
      </c>
      <c r="H23" s="466">
        <f t="shared" si="0"/>
        <v>2050</v>
      </c>
      <c r="I23" s="465">
        <f t="shared" si="1"/>
        <v>13550</v>
      </c>
      <c r="J23" s="13"/>
    </row>
    <row r="24" spans="1:10" x14ac:dyDescent="0.35">
      <c r="A24" s="15"/>
      <c r="B24" s="13" t="s">
        <v>273</v>
      </c>
      <c r="C24" s="24">
        <v>10</v>
      </c>
      <c r="D24" s="15" t="s">
        <v>39</v>
      </c>
      <c r="E24" s="14">
        <v>2300</v>
      </c>
      <c r="F24" s="466">
        <f t="shared" si="2"/>
        <v>23000</v>
      </c>
      <c r="G24" s="14">
        <v>308</v>
      </c>
      <c r="H24" s="466">
        <f t="shared" si="0"/>
        <v>3080</v>
      </c>
      <c r="I24" s="465">
        <f t="shared" si="1"/>
        <v>26080</v>
      </c>
      <c r="J24" s="13"/>
    </row>
    <row r="25" spans="1:10" s="453" customFormat="1" ht="42" x14ac:dyDescent="0.35">
      <c r="A25" s="447"/>
      <c r="B25" s="448" t="s">
        <v>281</v>
      </c>
      <c r="C25" s="449">
        <v>12</v>
      </c>
      <c r="D25" s="447" t="s">
        <v>39</v>
      </c>
      <c r="E25" s="450">
        <v>1295</v>
      </c>
      <c r="F25" s="466">
        <f t="shared" si="2"/>
        <v>15540</v>
      </c>
      <c r="G25" s="450">
        <v>205</v>
      </c>
      <c r="H25" s="466">
        <f t="shared" si="0"/>
        <v>2460</v>
      </c>
      <c r="I25" s="465">
        <f t="shared" si="1"/>
        <v>18000</v>
      </c>
      <c r="J25" s="452"/>
    </row>
    <row r="26" spans="1:10" ht="17.25" customHeight="1" x14ac:dyDescent="0.35">
      <c r="A26" s="15"/>
      <c r="B26" s="441" t="s">
        <v>282</v>
      </c>
      <c r="C26" s="24">
        <v>1</v>
      </c>
      <c r="D26" s="15" t="s">
        <v>39</v>
      </c>
      <c r="E26" s="14">
        <v>575</v>
      </c>
      <c r="F26" s="466">
        <f t="shared" si="2"/>
        <v>575</v>
      </c>
      <c r="G26" s="14">
        <v>205</v>
      </c>
      <c r="H26" s="466">
        <f t="shared" si="0"/>
        <v>205</v>
      </c>
      <c r="I26" s="465">
        <f t="shared" si="1"/>
        <v>780</v>
      </c>
      <c r="J26" s="13"/>
    </row>
    <row r="27" spans="1:10" x14ac:dyDescent="0.35">
      <c r="A27" s="15"/>
      <c r="B27" s="13"/>
      <c r="C27" s="24"/>
      <c r="D27" s="15"/>
      <c r="E27" s="14"/>
      <c r="F27" s="466"/>
      <c r="G27" s="14"/>
      <c r="H27" s="466"/>
      <c r="I27" s="465"/>
      <c r="J27" s="13"/>
    </row>
    <row r="28" spans="1:10" s="2" customFormat="1" x14ac:dyDescent="0.35">
      <c r="A28" s="35">
        <v>4.2</v>
      </c>
      <c r="B28" s="546" t="s">
        <v>283</v>
      </c>
      <c r="C28" s="547"/>
      <c r="D28" s="35"/>
      <c r="E28" s="548"/>
      <c r="F28" s="466"/>
      <c r="G28" s="548"/>
      <c r="H28" s="466"/>
      <c r="I28" s="465"/>
      <c r="J28" s="53"/>
    </row>
    <row r="29" spans="1:10" x14ac:dyDescent="0.35">
      <c r="A29" s="15"/>
      <c r="B29" s="13" t="s">
        <v>284</v>
      </c>
      <c r="C29" s="24"/>
      <c r="D29" s="15"/>
      <c r="E29" s="14"/>
      <c r="F29" s="466"/>
      <c r="G29" s="14"/>
      <c r="H29" s="466"/>
      <c r="I29" s="465"/>
      <c r="J29" s="13"/>
    </row>
    <row r="30" spans="1:10" x14ac:dyDescent="0.35">
      <c r="A30" s="15"/>
      <c r="B30" s="13" t="s">
        <v>285</v>
      </c>
      <c r="C30" s="24">
        <v>6</v>
      </c>
      <c r="D30" s="15" t="s">
        <v>158</v>
      </c>
      <c r="E30" s="14">
        <v>113.08</v>
      </c>
      <c r="F30" s="466">
        <f t="shared" si="2"/>
        <v>678.48</v>
      </c>
      <c r="G30" s="14">
        <f>31*4</f>
        <v>124</v>
      </c>
      <c r="H30" s="466">
        <f t="shared" si="0"/>
        <v>744</v>
      </c>
      <c r="I30" s="465">
        <f t="shared" si="1"/>
        <v>1422.48</v>
      </c>
      <c r="J30" s="13"/>
    </row>
    <row r="31" spans="1:10" x14ac:dyDescent="0.35">
      <c r="A31" s="15"/>
      <c r="B31" s="13" t="s">
        <v>286</v>
      </c>
      <c r="C31" s="24">
        <v>29</v>
      </c>
      <c r="D31" s="15" t="s">
        <v>158</v>
      </c>
      <c r="E31" s="14">
        <v>71.959999999999994</v>
      </c>
      <c r="F31" s="466">
        <f t="shared" si="2"/>
        <v>2086.8399999999997</v>
      </c>
      <c r="G31" s="14">
        <f>31*4</f>
        <v>124</v>
      </c>
      <c r="H31" s="466">
        <f t="shared" si="0"/>
        <v>3596</v>
      </c>
      <c r="I31" s="465">
        <f t="shared" si="1"/>
        <v>5682.84</v>
      </c>
      <c r="J31" s="13"/>
    </row>
    <row r="32" spans="1:10" x14ac:dyDescent="0.35">
      <c r="A32" s="15"/>
      <c r="B32" s="13" t="s">
        <v>287</v>
      </c>
      <c r="C32" s="24">
        <v>14</v>
      </c>
      <c r="D32" s="15" t="s">
        <v>158</v>
      </c>
      <c r="E32" s="14">
        <v>61.92</v>
      </c>
      <c r="F32" s="466">
        <f t="shared" si="2"/>
        <v>866.88</v>
      </c>
      <c r="G32" s="14">
        <f>31*4</f>
        <v>124</v>
      </c>
      <c r="H32" s="466">
        <f t="shared" si="0"/>
        <v>1736</v>
      </c>
      <c r="I32" s="465">
        <f t="shared" si="1"/>
        <v>2602.88</v>
      </c>
      <c r="J32" s="13"/>
    </row>
    <row r="33" spans="1:10" x14ac:dyDescent="0.35">
      <c r="A33" s="15"/>
      <c r="B33" s="13" t="s">
        <v>277</v>
      </c>
      <c r="C33" s="24">
        <v>1</v>
      </c>
      <c r="D33" s="15" t="s">
        <v>44</v>
      </c>
      <c r="E33" s="14">
        <f>SUM(F30:F32)*0.5</f>
        <v>1816.1</v>
      </c>
      <c r="F33" s="466">
        <f t="shared" si="2"/>
        <v>1816.1</v>
      </c>
      <c r="G33" s="14">
        <f>E33*0.3</f>
        <v>544.82999999999993</v>
      </c>
      <c r="H33" s="466">
        <f t="shared" si="0"/>
        <v>544.82999999999993</v>
      </c>
      <c r="I33" s="465">
        <f t="shared" si="1"/>
        <v>2360.9299999999998</v>
      </c>
      <c r="J33" s="13"/>
    </row>
    <row r="34" spans="1:10" x14ac:dyDescent="0.35">
      <c r="A34" s="15"/>
      <c r="B34" s="13" t="s">
        <v>278</v>
      </c>
      <c r="C34" s="24">
        <v>1</v>
      </c>
      <c r="D34" s="15" t="s">
        <v>44</v>
      </c>
      <c r="E34" s="14">
        <f>SUM(F30:F32)*0.3</f>
        <v>1089.6599999999999</v>
      </c>
      <c r="F34" s="466">
        <f t="shared" si="2"/>
        <v>1089.6599999999999</v>
      </c>
      <c r="G34" s="14">
        <f>E34*0.3</f>
        <v>326.89799999999997</v>
      </c>
      <c r="H34" s="466">
        <f t="shared" si="0"/>
        <v>326.89799999999997</v>
      </c>
      <c r="I34" s="465">
        <f t="shared" si="1"/>
        <v>1416.5579999999998</v>
      </c>
      <c r="J34" s="13"/>
    </row>
    <row r="35" spans="1:10" x14ac:dyDescent="0.35">
      <c r="A35" s="15"/>
      <c r="B35" s="13" t="s">
        <v>279</v>
      </c>
      <c r="C35" s="24">
        <v>1</v>
      </c>
      <c r="D35" s="15" t="s">
        <v>44</v>
      </c>
      <c r="E35" s="14">
        <f>SUM(F30:F32)*0.1</f>
        <v>363.22</v>
      </c>
      <c r="F35" s="466">
        <f t="shared" si="2"/>
        <v>363.22</v>
      </c>
      <c r="G35" s="14">
        <f>E35*0.3</f>
        <v>108.96600000000001</v>
      </c>
      <c r="H35" s="466">
        <f t="shared" si="0"/>
        <v>108.96600000000001</v>
      </c>
      <c r="I35" s="465">
        <f t="shared" si="1"/>
        <v>472.18600000000004</v>
      </c>
      <c r="J35" s="13"/>
    </row>
    <row r="36" spans="1:10" x14ac:dyDescent="0.35">
      <c r="A36" s="15"/>
      <c r="B36" s="13" t="s">
        <v>288</v>
      </c>
      <c r="C36" s="24"/>
      <c r="D36" s="15"/>
      <c r="E36" s="14"/>
      <c r="F36" s="466">
        <f t="shared" si="2"/>
        <v>0</v>
      </c>
      <c r="G36" s="14"/>
      <c r="H36" s="466"/>
      <c r="I36" s="465"/>
      <c r="J36" s="13"/>
    </row>
    <row r="37" spans="1:10" x14ac:dyDescent="0.35">
      <c r="A37" s="15"/>
      <c r="B37" s="13" t="s">
        <v>285</v>
      </c>
      <c r="C37" s="24">
        <v>2</v>
      </c>
      <c r="D37" s="15" t="s">
        <v>39</v>
      </c>
      <c r="E37" s="14">
        <v>800</v>
      </c>
      <c r="F37" s="466">
        <f t="shared" si="2"/>
        <v>1600</v>
      </c>
      <c r="G37" s="14">
        <v>205</v>
      </c>
      <c r="H37" s="466">
        <f t="shared" si="0"/>
        <v>410</v>
      </c>
      <c r="I37" s="465">
        <f t="shared" si="1"/>
        <v>2010</v>
      </c>
      <c r="J37" s="13"/>
    </row>
    <row r="38" spans="1:10" x14ac:dyDescent="0.35">
      <c r="A38" s="15"/>
      <c r="B38" s="13" t="s">
        <v>286</v>
      </c>
      <c r="C38" s="24">
        <v>1</v>
      </c>
      <c r="D38" s="15" t="s">
        <v>39</v>
      </c>
      <c r="E38" s="14">
        <v>590</v>
      </c>
      <c r="F38" s="466">
        <f t="shared" si="2"/>
        <v>590</v>
      </c>
      <c r="G38" s="14">
        <v>154</v>
      </c>
      <c r="H38" s="466">
        <f t="shared" si="0"/>
        <v>154</v>
      </c>
      <c r="I38" s="465">
        <f t="shared" si="1"/>
        <v>744</v>
      </c>
      <c r="J38" s="13"/>
    </row>
    <row r="39" spans="1:10" x14ac:dyDescent="0.35">
      <c r="A39" s="15"/>
      <c r="B39" s="13" t="s">
        <v>289</v>
      </c>
      <c r="C39" s="24">
        <v>4</v>
      </c>
      <c r="D39" s="15" t="s">
        <v>39</v>
      </c>
      <c r="E39" s="14">
        <v>107.48</v>
      </c>
      <c r="F39" s="466">
        <f t="shared" si="2"/>
        <v>429.92</v>
      </c>
      <c r="G39" s="14">
        <v>26</v>
      </c>
      <c r="H39" s="466">
        <f t="shared" si="0"/>
        <v>104</v>
      </c>
      <c r="I39" s="465">
        <f t="shared" si="1"/>
        <v>533.92000000000007</v>
      </c>
      <c r="J39" s="13"/>
    </row>
    <row r="40" spans="1:10" x14ac:dyDescent="0.35">
      <c r="A40" s="15"/>
      <c r="B40" s="13"/>
      <c r="C40" s="24"/>
      <c r="D40" s="15"/>
      <c r="E40" s="14"/>
      <c r="F40" s="466"/>
      <c r="G40" s="14"/>
      <c r="H40" s="466"/>
      <c r="I40" s="465"/>
      <c r="J40" s="13"/>
    </row>
    <row r="41" spans="1:10" s="2" customFormat="1" x14ac:dyDescent="0.35">
      <c r="A41" s="35">
        <v>4.3</v>
      </c>
      <c r="B41" s="546" t="s">
        <v>290</v>
      </c>
      <c r="C41" s="547"/>
      <c r="D41" s="35"/>
      <c r="E41" s="548"/>
      <c r="F41" s="466"/>
      <c r="G41" s="548"/>
      <c r="H41" s="466"/>
      <c r="I41" s="465"/>
      <c r="J41" s="53"/>
    </row>
    <row r="42" spans="1:10" x14ac:dyDescent="0.35">
      <c r="A42" s="15"/>
      <c r="B42" s="13" t="s">
        <v>270</v>
      </c>
      <c r="C42" s="24"/>
      <c r="D42" s="15"/>
      <c r="E42" s="14"/>
      <c r="F42" s="466"/>
      <c r="G42" s="14"/>
      <c r="H42" s="466"/>
      <c r="I42" s="465"/>
      <c r="J42" s="13"/>
    </row>
    <row r="43" spans="1:10" x14ac:dyDescent="0.35">
      <c r="A43" s="15"/>
      <c r="B43" s="13" t="s">
        <v>273</v>
      </c>
      <c r="C43" s="24">
        <v>28</v>
      </c>
      <c r="D43" s="15" t="s">
        <v>158</v>
      </c>
      <c r="E43" s="14">
        <v>529.91</v>
      </c>
      <c r="F43" s="466">
        <f t="shared" si="2"/>
        <v>14837.48</v>
      </c>
      <c r="G43" s="14">
        <f>77*4</f>
        <v>308</v>
      </c>
      <c r="H43" s="466">
        <f t="shared" si="0"/>
        <v>8624</v>
      </c>
      <c r="I43" s="465">
        <f t="shared" si="1"/>
        <v>23461.48</v>
      </c>
      <c r="J43" s="13"/>
    </row>
    <row r="44" spans="1:10" x14ac:dyDescent="0.35">
      <c r="A44" s="15"/>
      <c r="B44" s="13" t="s">
        <v>277</v>
      </c>
      <c r="C44" s="24">
        <v>1</v>
      </c>
      <c r="D44" s="15" t="s">
        <v>44</v>
      </c>
      <c r="E44" s="14">
        <f>SUM(F43)*0.4</f>
        <v>5934.9920000000002</v>
      </c>
      <c r="F44" s="466">
        <f t="shared" si="2"/>
        <v>5934.9920000000002</v>
      </c>
      <c r="G44" s="14">
        <f>E44*0.3</f>
        <v>1780.4975999999999</v>
      </c>
      <c r="H44" s="466">
        <f t="shared" si="0"/>
        <v>1780.4975999999999</v>
      </c>
      <c r="I44" s="465">
        <f t="shared" si="1"/>
        <v>7715.4895999999999</v>
      </c>
      <c r="J44" s="13"/>
    </row>
    <row r="45" spans="1:10" x14ac:dyDescent="0.35">
      <c r="A45" s="15"/>
      <c r="B45" s="13" t="s">
        <v>278</v>
      </c>
      <c r="C45" s="24">
        <v>1</v>
      </c>
      <c r="D45" s="15" t="s">
        <v>44</v>
      </c>
      <c r="E45" s="14">
        <f>SUM(F43)*0.3</f>
        <v>4451.2439999999997</v>
      </c>
      <c r="F45" s="466">
        <f t="shared" si="2"/>
        <v>4451.2439999999997</v>
      </c>
      <c r="G45" s="14">
        <f>E45*0.3</f>
        <v>1335.3731999999998</v>
      </c>
      <c r="H45" s="466">
        <f t="shared" si="0"/>
        <v>1335.3731999999998</v>
      </c>
      <c r="I45" s="465">
        <f t="shared" si="1"/>
        <v>5786.6171999999997</v>
      </c>
      <c r="J45" s="13"/>
    </row>
    <row r="46" spans="1:10" x14ac:dyDescent="0.35">
      <c r="A46" s="15"/>
      <c r="B46" s="13" t="s">
        <v>279</v>
      </c>
      <c r="C46" s="24">
        <v>1</v>
      </c>
      <c r="D46" s="15" t="s">
        <v>44</v>
      </c>
      <c r="E46" s="14">
        <f>SUM(F43)*0.1</f>
        <v>1483.748</v>
      </c>
      <c r="F46" s="466">
        <f t="shared" si="2"/>
        <v>1483.748</v>
      </c>
      <c r="G46" s="14">
        <f>E46*0.3</f>
        <v>445.12439999999998</v>
      </c>
      <c r="H46" s="466">
        <f t="shared" si="0"/>
        <v>445.12439999999998</v>
      </c>
      <c r="I46" s="465">
        <f t="shared" si="1"/>
        <v>1928.8724</v>
      </c>
      <c r="J46" s="13"/>
    </row>
    <row r="47" spans="1:10" x14ac:dyDescent="0.35">
      <c r="A47" s="502"/>
      <c r="B47" s="503"/>
      <c r="C47" s="545"/>
      <c r="D47" s="502"/>
      <c r="E47" s="504"/>
      <c r="F47" s="506"/>
      <c r="G47" s="504"/>
      <c r="H47" s="506"/>
      <c r="I47" s="504"/>
      <c r="J47" s="503"/>
    </row>
    <row r="48" spans="1:10" x14ac:dyDescent="0.35">
      <c r="A48" s="454" t="s">
        <v>50</v>
      </c>
    </row>
    <row r="50" spans="1:10" x14ac:dyDescent="0.35">
      <c r="A50" s="1" t="s">
        <v>51</v>
      </c>
      <c r="C50" s="1" t="s">
        <v>53</v>
      </c>
      <c r="H50" s="1" t="s">
        <v>53</v>
      </c>
    </row>
    <row r="51" spans="1:10" x14ac:dyDescent="0.35">
      <c r="A51" s="1" t="s">
        <v>52</v>
      </c>
      <c r="C51" s="1" t="s">
        <v>54</v>
      </c>
      <c r="H51" s="1" t="s">
        <v>55</v>
      </c>
    </row>
    <row r="52" spans="1:10" ht="20.25" customHeight="1" x14ac:dyDescent="0.35"/>
    <row r="53" spans="1:10" x14ac:dyDescent="0.35">
      <c r="A53" s="1" t="s">
        <v>53</v>
      </c>
      <c r="C53" s="1" t="s">
        <v>57</v>
      </c>
    </row>
    <row r="54" spans="1:10" x14ac:dyDescent="0.35">
      <c r="A54" s="1" t="s">
        <v>56</v>
      </c>
      <c r="C54" s="1" t="s">
        <v>58</v>
      </c>
    </row>
    <row r="60" spans="1:10" x14ac:dyDescent="0.35">
      <c r="J60" s="570" t="s">
        <v>1412</v>
      </c>
    </row>
    <row r="61" spans="1:10" s="555" customFormat="1" x14ac:dyDescent="0.35">
      <c r="A61" s="550">
        <v>4.4000000000000004</v>
      </c>
      <c r="B61" s="551" t="s">
        <v>291</v>
      </c>
      <c r="C61" s="552"/>
      <c r="D61" s="550"/>
      <c r="E61" s="553"/>
      <c r="F61" s="554"/>
      <c r="G61" s="553"/>
      <c r="H61" s="554"/>
      <c r="I61" s="553"/>
      <c r="J61" s="551"/>
    </row>
    <row r="62" spans="1:10" s="468" customFormat="1" x14ac:dyDescent="0.35">
      <c r="A62" s="462"/>
      <c r="B62" s="463" t="s">
        <v>292</v>
      </c>
      <c r="C62" s="464">
        <v>25.5</v>
      </c>
      <c r="D62" s="462" t="s">
        <v>293</v>
      </c>
      <c r="E62" s="465">
        <v>0</v>
      </c>
      <c r="F62" s="466">
        <f t="shared" ref="F62:F99" si="3">E62*C62</f>
        <v>0</v>
      </c>
      <c r="G62" s="465">
        <v>153</v>
      </c>
      <c r="H62" s="466">
        <f t="shared" ref="H62:H99" si="4">G62*C62</f>
        <v>3901.5</v>
      </c>
      <c r="I62" s="465">
        <f t="shared" ref="I62:I99" si="5">F62+H62</f>
        <v>3901.5</v>
      </c>
      <c r="J62" s="463"/>
    </row>
    <row r="63" spans="1:10" s="468" customFormat="1" x14ac:dyDescent="0.35">
      <c r="A63" s="462"/>
      <c r="B63" s="463" t="s">
        <v>294</v>
      </c>
      <c r="C63" s="464">
        <f>C62*0.4</f>
        <v>10.200000000000001</v>
      </c>
      <c r="D63" s="462" t="s">
        <v>293</v>
      </c>
      <c r="E63" s="465">
        <v>528.04</v>
      </c>
      <c r="F63" s="466">
        <f t="shared" si="3"/>
        <v>5386.0079999999998</v>
      </c>
      <c r="G63" s="465">
        <v>121</v>
      </c>
      <c r="H63" s="466">
        <f t="shared" si="4"/>
        <v>1234.2</v>
      </c>
      <c r="I63" s="465">
        <f t="shared" si="5"/>
        <v>6620.2079999999996</v>
      </c>
      <c r="J63" s="463"/>
    </row>
    <row r="64" spans="1:10" s="468" customFormat="1" x14ac:dyDescent="0.35">
      <c r="A64" s="462"/>
      <c r="B64" s="463" t="s">
        <v>295</v>
      </c>
      <c r="C64" s="464">
        <v>2.0299999999999998</v>
      </c>
      <c r="D64" s="462" t="s">
        <v>293</v>
      </c>
      <c r="E64" s="465">
        <v>1951.4</v>
      </c>
      <c r="F64" s="466">
        <f t="shared" si="3"/>
        <v>3961.3419999999996</v>
      </c>
      <c r="G64" s="465">
        <v>427</v>
      </c>
      <c r="H64" s="466">
        <f t="shared" si="4"/>
        <v>866.81</v>
      </c>
      <c r="I64" s="465">
        <f t="shared" si="5"/>
        <v>4828.152</v>
      </c>
      <c r="J64" s="463"/>
    </row>
    <row r="65" spans="1:10" s="468" customFormat="1" x14ac:dyDescent="0.35">
      <c r="A65" s="462"/>
      <c r="B65" s="463" t="s">
        <v>296</v>
      </c>
      <c r="C65" s="464">
        <v>7.25</v>
      </c>
      <c r="D65" s="462" t="s">
        <v>293</v>
      </c>
      <c r="E65" s="465">
        <v>2093.46</v>
      </c>
      <c r="F65" s="466">
        <f t="shared" si="3"/>
        <v>15177.585000000001</v>
      </c>
      <c r="G65" s="465">
        <v>467</v>
      </c>
      <c r="H65" s="466">
        <f t="shared" si="4"/>
        <v>3385.75</v>
      </c>
      <c r="I65" s="465">
        <f t="shared" si="5"/>
        <v>18563.334999999999</v>
      </c>
      <c r="J65" s="463"/>
    </row>
    <row r="66" spans="1:10" s="468" customFormat="1" x14ac:dyDescent="0.35">
      <c r="A66" s="462"/>
      <c r="B66" s="463" t="s">
        <v>297</v>
      </c>
      <c r="C66" s="464">
        <v>51.57</v>
      </c>
      <c r="D66" s="462" t="s">
        <v>298</v>
      </c>
      <c r="E66" s="465">
        <v>30</v>
      </c>
      <c r="F66" s="466">
        <f t="shared" si="3"/>
        <v>1547.1</v>
      </c>
      <c r="G66" s="465">
        <v>163</v>
      </c>
      <c r="H66" s="466">
        <f t="shared" si="4"/>
        <v>8405.91</v>
      </c>
      <c r="I66" s="465">
        <f t="shared" si="5"/>
        <v>9953.01</v>
      </c>
      <c r="J66" s="463"/>
    </row>
    <row r="67" spans="1:10" s="468" customFormat="1" x14ac:dyDescent="0.35">
      <c r="A67" s="462"/>
      <c r="B67" s="463" t="s">
        <v>299</v>
      </c>
      <c r="C67" s="464"/>
      <c r="D67" s="462"/>
      <c r="E67" s="465"/>
      <c r="F67" s="466"/>
      <c r="G67" s="465"/>
      <c r="H67" s="466"/>
      <c r="I67" s="465"/>
      <c r="J67" s="463"/>
    </row>
    <row r="68" spans="1:10" s="468" customFormat="1" x14ac:dyDescent="0.35">
      <c r="A68" s="462"/>
      <c r="B68" s="463" t="s">
        <v>300</v>
      </c>
      <c r="C68" s="464">
        <v>93.914999999999992</v>
      </c>
      <c r="D68" s="462" t="s">
        <v>108</v>
      </c>
      <c r="E68" s="465">
        <v>23.7</v>
      </c>
      <c r="F68" s="466">
        <f t="shared" si="3"/>
        <v>2225.7855</v>
      </c>
      <c r="G68" s="465">
        <v>4.9000000000000004</v>
      </c>
      <c r="H68" s="466">
        <f t="shared" si="4"/>
        <v>460.18349999999998</v>
      </c>
      <c r="I68" s="465">
        <f t="shared" si="5"/>
        <v>2685.9690000000001</v>
      </c>
      <c r="J68" s="463"/>
    </row>
    <row r="69" spans="1:10" s="468" customFormat="1" x14ac:dyDescent="0.35">
      <c r="A69" s="462"/>
      <c r="B69" s="463" t="s">
        <v>301</v>
      </c>
      <c r="C69" s="464">
        <v>1202.6775</v>
      </c>
      <c r="D69" s="462" t="s">
        <v>108</v>
      </c>
      <c r="E69" s="465">
        <f>โครงสร้าง!E31</f>
        <v>23</v>
      </c>
      <c r="F69" s="466">
        <f t="shared" si="3"/>
        <v>27661.5825</v>
      </c>
      <c r="G69" s="465">
        <v>3.9</v>
      </c>
      <c r="H69" s="466">
        <f t="shared" si="4"/>
        <v>4690.4422500000001</v>
      </c>
      <c r="I69" s="465">
        <f t="shared" si="5"/>
        <v>32352.02475</v>
      </c>
      <c r="J69" s="463"/>
    </row>
    <row r="70" spans="1:10" s="468" customFormat="1" x14ac:dyDescent="0.35">
      <c r="A70" s="462"/>
      <c r="B70" s="463" t="s">
        <v>116</v>
      </c>
      <c r="C70" s="465">
        <v>38.897774999999996</v>
      </c>
      <c r="D70" s="462" t="s">
        <v>108</v>
      </c>
      <c r="E70" s="472">
        <v>37.07</v>
      </c>
      <c r="F70" s="466">
        <f t="shared" si="3"/>
        <v>1441.9405192499999</v>
      </c>
      <c r="G70" s="466">
        <v>0</v>
      </c>
      <c r="H70" s="466">
        <f t="shared" si="4"/>
        <v>0</v>
      </c>
      <c r="I70" s="465">
        <f t="shared" si="5"/>
        <v>1441.9405192499999</v>
      </c>
      <c r="J70" s="466"/>
    </row>
    <row r="71" spans="1:10" s="468" customFormat="1" x14ac:dyDescent="0.35">
      <c r="A71" s="462"/>
      <c r="B71" s="463" t="s">
        <v>302</v>
      </c>
      <c r="C71" s="464">
        <v>2</v>
      </c>
      <c r="D71" s="462" t="s">
        <v>39</v>
      </c>
      <c r="E71" s="465">
        <v>8700</v>
      </c>
      <c r="F71" s="466">
        <f t="shared" si="3"/>
        <v>17400</v>
      </c>
      <c r="G71" s="465">
        <v>500</v>
      </c>
      <c r="H71" s="466">
        <f t="shared" si="4"/>
        <v>1000</v>
      </c>
      <c r="I71" s="465">
        <f t="shared" si="5"/>
        <v>18400</v>
      </c>
      <c r="J71" s="463"/>
    </row>
    <row r="72" spans="1:10" s="468" customFormat="1" ht="26.25" customHeight="1" x14ac:dyDescent="0.35">
      <c r="A72" s="462"/>
      <c r="B72" s="473" t="s">
        <v>303</v>
      </c>
      <c r="C72" s="464">
        <v>1</v>
      </c>
      <c r="D72" s="462" t="s">
        <v>39</v>
      </c>
      <c r="E72" s="465"/>
      <c r="F72" s="466">
        <f t="shared" si="3"/>
        <v>0</v>
      </c>
      <c r="G72" s="465">
        <v>20320</v>
      </c>
      <c r="H72" s="466">
        <f t="shared" si="4"/>
        <v>20320</v>
      </c>
      <c r="I72" s="465">
        <f t="shared" si="5"/>
        <v>20320</v>
      </c>
      <c r="J72" s="463"/>
    </row>
    <row r="73" spans="1:10" s="468" customFormat="1" x14ac:dyDescent="0.35">
      <c r="A73" s="462"/>
      <c r="B73" s="463" t="s">
        <v>304</v>
      </c>
      <c r="C73" s="464">
        <v>1</v>
      </c>
      <c r="D73" s="462" t="s">
        <v>255</v>
      </c>
      <c r="E73" s="465">
        <v>5000</v>
      </c>
      <c r="F73" s="466">
        <f t="shared" si="3"/>
        <v>5000</v>
      </c>
      <c r="G73" s="465">
        <f>E73*0.3</f>
        <v>1500</v>
      </c>
      <c r="H73" s="466">
        <f t="shared" si="4"/>
        <v>1500</v>
      </c>
      <c r="I73" s="465">
        <f t="shared" si="5"/>
        <v>6500</v>
      </c>
      <c r="J73" s="463"/>
    </row>
    <row r="74" spans="1:10" s="468" customFormat="1" x14ac:dyDescent="0.35">
      <c r="A74" s="462"/>
      <c r="B74" s="463"/>
      <c r="C74" s="464"/>
      <c r="D74" s="462"/>
      <c r="E74" s="465"/>
      <c r="F74" s="466"/>
      <c r="G74" s="465"/>
      <c r="H74" s="466"/>
      <c r="I74" s="465"/>
      <c r="J74" s="463"/>
    </row>
    <row r="75" spans="1:10" s="555" customFormat="1" x14ac:dyDescent="0.35">
      <c r="A75" s="550">
        <v>4.5</v>
      </c>
      <c r="B75" s="551" t="s">
        <v>305</v>
      </c>
      <c r="C75" s="552"/>
      <c r="D75" s="550"/>
      <c r="E75" s="553"/>
      <c r="F75" s="466"/>
      <c r="G75" s="553"/>
      <c r="H75" s="466"/>
      <c r="I75" s="465"/>
      <c r="J75" s="551"/>
    </row>
    <row r="76" spans="1:10" s="468" customFormat="1" x14ac:dyDescent="0.35">
      <c r="A76" s="462"/>
      <c r="B76" s="463" t="s">
        <v>306</v>
      </c>
      <c r="C76" s="464">
        <v>12.5</v>
      </c>
      <c r="D76" s="462" t="s">
        <v>105</v>
      </c>
      <c r="E76" s="465">
        <v>0</v>
      </c>
      <c r="F76" s="466">
        <f t="shared" si="3"/>
        <v>0</v>
      </c>
      <c r="G76" s="465">
        <f>G62</f>
        <v>153</v>
      </c>
      <c r="H76" s="466">
        <f t="shared" si="4"/>
        <v>1912.5</v>
      </c>
      <c r="I76" s="465">
        <f t="shared" si="5"/>
        <v>1912.5</v>
      </c>
      <c r="J76" s="463"/>
    </row>
    <row r="77" spans="1:10" s="468" customFormat="1" x14ac:dyDescent="0.35">
      <c r="A77" s="462"/>
      <c r="B77" s="463" t="s">
        <v>307</v>
      </c>
      <c r="C77" s="464">
        <v>6.95</v>
      </c>
      <c r="D77" s="462" t="s">
        <v>105</v>
      </c>
      <c r="E77" s="465">
        <v>528.04</v>
      </c>
      <c r="F77" s="466">
        <f t="shared" si="3"/>
        <v>3669.8779999999997</v>
      </c>
      <c r="G77" s="465">
        <f>G63</f>
        <v>121</v>
      </c>
      <c r="H77" s="466">
        <f t="shared" si="4"/>
        <v>840.95</v>
      </c>
      <c r="I77" s="465">
        <f t="shared" si="5"/>
        <v>4510.8279999999995</v>
      </c>
      <c r="J77" s="463"/>
    </row>
    <row r="78" spans="1:10" s="468" customFormat="1" x14ac:dyDescent="0.35">
      <c r="A78" s="462"/>
      <c r="B78" s="463" t="s">
        <v>308</v>
      </c>
      <c r="C78" s="464">
        <v>0.4</v>
      </c>
      <c r="D78" s="462" t="s">
        <v>105</v>
      </c>
      <c r="E78" s="465">
        <f>E64</f>
        <v>1951.4</v>
      </c>
      <c r="F78" s="466">
        <f t="shared" si="3"/>
        <v>780.56000000000006</v>
      </c>
      <c r="G78" s="465">
        <v>427</v>
      </c>
      <c r="H78" s="466">
        <f t="shared" si="4"/>
        <v>170.8</v>
      </c>
      <c r="I78" s="465">
        <f t="shared" si="5"/>
        <v>951.36000000000013</v>
      </c>
      <c r="J78" s="463"/>
    </row>
    <row r="79" spans="1:10" s="468" customFormat="1" x14ac:dyDescent="0.35">
      <c r="A79" s="462"/>
      <c r="B79" s="463" t="s">
        <v>309</v>
      </c>
      <c r="C79" s="464">
        <v>2.0699999999999998</v>
      </c>
      <c r="D79" s="462" t="s">
        <v>105</v>
      </c>
      <c r="E79" s="465">
        <f>E65</f>
        <v>2093.46</v>
      </c>
      <c r="F79" s="466">
        <f t="shared" si="3"/>
        <v>4333.4621999999999</v>
      </c>
      <c r="G79" s="465">
        <f>G65</f>
        <v>467</v>
      </c>
      <c r="H79" s="466">
        <f t="shared" si="4"/>
        <v>966.68999999999994</v>
      </c>
      <c r="I79" s="465">
        <f t="shared" si="5"/>
        <v>5300.1521999999995</v>
      </c>
      <c r="J79" s="463"/>
    </row>
    <row r="80" spans="1:10" s="468" customFormat="1" x14ac:dyDescent="0.35">
      <c r="A80" s="462"/>
      <c r="B80" s="463" t="s">
        <v>310</v>
      </c>
      <c r="C80" s="464">
        <v>176.54</v>
      </c>
      <c r="D80" s="462" t="s">
        <v>108</v>
      </c>
      <c r="E80" s="465">
        <f>E68</f>
        <v>23.7</v>
      </c>
      <c r="F80" s="466">
        <f t="shared" si="3"/>
        <v>4183.9979999999996</v>
      </c>
      <c r="G80" s="465">
        <f>G68</f>
        <v>4.9000000000000004</v>
      </c>
      <c r="H80" s="466">
        <f t="shared" si="4"/>
        <v>865.04600000000005</v>
      </c>
      <c r="I80" s="465">
        <f t="shared" si="5"/>
        <v>5049.0439999999999</v>
      </c>
      <c r="J80" s="463"/>
    </row>
    <row r="81" spans="1:11" s="468" customFormat="1" x14ac:dyDescent="0.35">
      <c r="A81" s="462"/>
      <c r="B81" s="463" t="s">
        <v>311</v>
      </c>
      <c r="C81" s="464">
        <v>149.85000000000002</v>
      </c>
      <c r="D81" s="462" t="s">
        <v>108</v>
      </c>
      <c r="E81" s="465">
        <f>E69</f>
        <v>23</v>
      </c>
      <c r="F81" s="466">
        <f t="shared" si="3"/>
        <v>3446.5500000000006</v>
      </c>
      <c r="G81" s="465">
        <f>G69</f>
        <v>3.9</v>
      </c>
      <c r="H81" s="466">
        <f t="shared" si="4"/>
        <v>584.41500000000008</v>
      </c>
      <c r="I81" s="465">
        <f t="shared" si="5"/>
        <v>4030.9650000000006</v>
      </c>
      <c r="J81" s="463"/>
    </row>
    <row r="82" spans="1:11" s="468" customFormat="1" x14ac:dyDescent="0.35">
      <c r="A82" s="462"/>
      <c r="B82" s="463" t="s">
        <v>297</v>
      </c>
      <c r="C82" s="464">
        <v>35.25</v>
      </c>
      <c r="D82" s="462" t="s">
        <v>298</v>
      </c>
      <c r="E82" s="465">
        <v>30</v>
      </c>
      <c r="F82" s="466">
        <f t="shared" si="3"/>
        <v>1057.5</v>
      </c>
      <c r="G82" s="465">
        <f>G66</f>
        <v>163</v>
      </c>
      <c r="H82" s="466">
        <f t="shared" si="4"/>
        <v>5745.75</v>
      </c>
      <c r="I82" s="465">
        <f t="shared" si="5"/>
        <v>6803.25</v>
      </c>
      <c r="J82" s="463"/>
    </row>
    <row r="83" spans="1:11" s="468" customFormat="1" x14ac:dyDescent="0.35">
      <c r="A83" s="462"/>
      <c r="B83" s="463" t="s">
        <v>312</v>
      </c>
      <c r="C83" s="464">
        <v>9.7916999999999987</v>
      </c>
      <c r="D83" s="462" t="s">
        <v>108</v>
      </c>
      <c r="E83" s="465">
        <f>E70</f>
        <v>37.07</v>
      </c>
      <c r="F83" s="466">
        <f t="shared" si="3"/>
        <v>362.97831899999994</v>
      </c>
      <c r="G83" s="465">
        <v>0</v>
      </c>
      <c r="H83" s="466">
        <f t="shared" si="4"/>
        <v>0</v>
      </c>
      <c r="I83" s="465">
        <f t="shared" si="5"/>
        <v>362.97831899999994</v>
      </c>
      <c r="J83" s="463"/>
    </row>
    <row r="84" spans="1:11" s="468" customFormat="1" x14ac:dyDescent="0.35">
      <c r="A84" s="462"/>
      <c r="B84" s="463" t="s">
        <v>313</v>
      </c>
      <c r="C84" s="464">
        <v>1</v>
      </c>
      <c r="D84" s="462" t="s">
        <v>39</v>
      </c>
      <c r="E84" s="465"/>
      <c r="F84" s="466">
        <f t="shared" si="3"/>
        <v>0</v>
      </c>
      <c r="G84" s="465">
        <v>1092</v>
      </c>
      <c r="H84" s="466">
        <f t="shared" si="4"/>
        <v>1092</v>
      </c>
      <c r="I84" s="465">
        <f t="shared" si="5"/>
        <v>1092</v>
      </c>
      <c r="J84" s="463"/>
    </row>
    <row r="85" spans="1:11" s="468" customFormat="1" x14ac:dyDescent="0.35">
      <c r="A85" s="462"/>
      <c r="B85" s="463" t="s">
        <v>314</v>
      </c>
      <c r="C85" s="464">
        <v>1</v>
      </c>
      <c r="D85" s="462" t="s">
        <v>39</v>
      </c>
      <c r="E85" s="465"/>
      <c r="F85" s="466">
        <f t="shared" si="3"/>
        <v>0</v>
      </c>
      <c r="G85" s="465">
        <v>1375</v>
      </c>
      <c r="H85" s="466">
        <f t="shared" si="4"/>
        <v>1375</v>
      </c>
      <c r="I85" s="465">
        <f t="shared" si="5"/>
        <v>1375</v>
      </c>
      <c r="J85" s="463"/>
    </row>
    <row r="86" spans="1:11" s="468" customFormat="1" x14ac:dyDescent="0.35">
      <c r="A86" s="462"/>
      <c r="B86" s="463"/>
      <c r="C86" s="464"/>
      <c r="D86" s="462"/>
      <c r="E86" s="465"/>
      <c r="F86" s="466"/>
      <c r="G86" s="465"/>
      <c r="H86" s="466"/>
      <c r="I86" s="465"/>
      <c r="J86" s="463"/>
    </row>
    <row r="87" spans="1:11" s="555" customFormat="1" x14ac:dyDescent="0.35">
      <c r="A87" s="556">
        <v>4.5999999999999996</v>
      </c>
      <c r="B87" s="476" t="s">
        <v>315</v>
      </c>
      <c r="C87" s="476"/>
      <c r="D87" s="476"/>
      <c r="E87" s="557"/>
      <c r="F87" s="466"/>
      <c r="G87" s="558"/>
      <c r="H87" s="466"/>
      <c r="I87" s="465"/>
      <c r="J87" s="558"/>
      <c r="K87" s="559"/>
    </row>
    <row r="88" spans="1:11" s="468" customFormat="1" x14ac:dyDescent="0.35">
      <c r="A88" s="474"/>
      <c r="B88" s="475" t="s">
        <v>292</v>
      </c>
      <c r="C88" s="405">
        <v>1</v>
      </c>
      <c r="D88" s="477" t="s">
        <v>105</v>
      </c>
      <c r="E88" s="478">
        <v>0</v>
      </c>
      <c r="F88" s="466">
        <f t="shared" si="3"/>
        <v>0</v>
      </c>
      <c r="G88" s="478">
        <f>G77</f>
        <v>121</v>
      </c>
      <c r="H88" s="466">
        <f t="shared" si="4"/>
        <v>121</v>
      </c>
      <c r="I88" s="465">
        <f t="shared" si="5"/>
        <v>121</v>
      </c>
      <c r="J88" s="478"/>
      <c r="K88" s="478"/>
    </row>
    <row r="89" spans="1:11" s="468" customFormat="1" x14ac:dyDescent="0.35">
      <c r="A89" s="474"/>
      <c r="B89" s="475" t="s">
        <v>316</v>
      </c>
      <c r="C89" s="405">
        <v>0.1</v>
      </c>
      <c r="D89" s="477" t="s">
        <v>105</v>
      </c>
      <c r="E89" s="465">
        <v>528.04</v>
      </c>
      <c r="F89" s="466">
        <f t="shared" si="3"/>
        <v>52.804000000000002</v>
      </c>
      <c r="G89" s="478">
        <f>G77</f>
        <v>121</v>
      </c>
      <c r="H89" s="466">
        <f t="shared" si="4"/>
        <v>12.100000000000001</v>
      </c>
      <c r="I89" s="465">
        <f t="shared" si="5"/>
        <v>64.903999999999996</v>
      </c>
      <c r="J89" s="478"/>
      <c r="K89" s="478"/>
    </row>
    <row r="90" spans="1:11" s="468" customFormat="1" x14ac:dyDescent="0.35">
      <c r="A90" s="474"/>
      <c r="B90" s="475" t="s">
        <v>308</v>
      </c>
      <c r="C90" s="405">
        <v>0.05</v>
      </c>
      <c r="D90" s="405" t="s">
        <v>105</v>
      </c>
      <c r="E90" s="478">
        <f>E78</f>
        <v>1951.4</v>
      </c>
      <c r="F90" s="466">
        <f t="shared" si="3"/>
        <v>97.570000000000007</v>
      </c>
      <c r="G90" s="479">
        <f>G78</f>
        <v>427</v>
      </c>
      <c r="H90" s="466">
        <f t="shared" si="4"/>
        <v>21.35</v>
      </c>
      <c r="I90" s="465">
        <f t="shared" si="5"/>
        <v>118.92000000000002</v>
      </c>
      <c r="J90" s="478"/>
      <c r="K90" s="478"/>
    </row>
    <row r="91" spans="1:11" s="468" customFormat="1" x14ac:dyDescent="0.35">
      <c r="A91" s="474"/>
      <c r="B91" s="475" t="s">
        <v>309</v>
      </c>
      <c r="C91" s="405">
        <v>3.32</v>
      </c>
      <c r="D91" s="405" t="s">
        <v>105</v>
      </c>
      <c r="E91" s="478">
        <f>E79</f>
        <v>2093.46</v>
      </c>
      <c r="F91" s="466">
        <f t="shared" si="3"/>
        <v>6950.2871999999998</v>
      </c>
      <c r="G91" s="479">
        <f>G79</f>
        <v>467</v>
      </c>
      <c r="H91" s="466">
        <f t="shared" si="4"/>
        <v>1550.4399999999998</v>
      </c>
      <c r="I91" s="465">
        <f t="shared" si="5"/>
        <v>8500.7271999999994</v>
      </c>
      <c r="J91" s="478"/>
      <c r="K91" s="478"/>
    </row>
    <row r="92" spans="1:11" s="468" customFormat="1" x14ac:dyDescent="0.35">
      <c r="A92" s="474"/>
      <c r="B92" s="475" t="s">
        <v>317</v>
      </c>
      <c r="C92" s="405">
        <v>3.05</v>
      </c>
      <c r="D92" s="405" t="s">
        <v>118</v>
      </c>
      <c r="E92" s="478">
        <v>30</v>
      </c>
      <c r="F92" s="466">
        <f t="shared" si="3"/>
        <v>91.5</v>
      </c>
      <c r="G92" s="479">
        <f>G82</f>
        <v>163</v>
      </c>
      <c r="H92" s="466">
        <f t="shared" si="4"/>
        <v>497.15</v>
      </c>
      <c r="I92" s="465">
        <f t="shared" si="5"/>
        <v>588.65</v>
      </c>
      <c r="J92" s="478"/>
      <c r="K92" s="478"/>
    </row>
    <row r="93" spans="1:11" s="468" customFormat="1" x14ac:dyDescent="0.35">
      <c r="A93" s="474"/>
      <c r="B93" s="475" t="s">
        <v>318</v>
      </c>
      <c r="C93" s="405">
        <v>22.78</v>
      </c>
      <c r="D93" s="405" t="s">
        <v>108</v>
      </c>
      <c r="E93" s="479">
        <f>E80</f>
        <v>23.7</v>
      </c>
      <c r="F93" s="466">
        <f t="shared" si="3"/>
        <v>539.88599999999997</v>
      </c>
      <c r="G93" s="479">
        <f>G80</f>
        <v>4.9000000000000004</v>
      </c>
      <c r="H93" s="466">
        <f t="shared" si="4"/>
        <v>111.62200000000001</v>
      </c>
      <c r="I93" s="465">
        <f t="shared" si="5"/>
        <v>651.50800000000004</v>
      </c>
      <c r="J93" s="478"/>
      <c r="K93" s="478"/>
    </row>
    <row r="94" spans="1:11" s="468" customFormat="1" x14ac:dyDescent="0.35">
      <c r="A94" s="474"/>
      <c r="B94" s="475" t="s">
        <v>312</v>
      </c>
      <c r="C94" s="405">
        <v>0.68</v>
      </c>
      <c r="D94" s="405" t="s">
        <v>108</v>
      </c>
      <c r="E94" s="479">
        <f>E83</f>
        <v>37.07</v>
      </c>
      <c r="F94" s="466">
        <f t="shared" si="3"/>
        <v>25.207600000000003</v>
      </c>
      <c r="G94" s="479">
        <v>0</v>
      </c>
      <c r="H94" s="466">
        <f t="shared" si="4"/>
        <v>0</v>
      </c>
      <c r="I94" s="465">
        <f t="shared" si="5"/>
        <v>25.207600000000003</v>
      </c>
      <c r="J94" s="478"/>
      <c r="K94" s="478"/>
    </row>
    <row r="95" spans="1:11" s="468" customFormat="1" x14ac:dyDescent="0.35">
      <c r="A95" s="474"/>
      <c r="B95" s="463" t="s">
        <v>319</v>
      </c>
      <c r="C95" s="464">
        <v>1</v>
      </c>
      <c r="D95" s="462" t="s">
        <v>39</v>
      </c>
      <c r="E95" s="465">
        <v>6700</v>
      </c>
      <c r="F95" s="466">
        <f t="shared" si="3"/>
        <v>6700</v>
      </c>
      <c r="G95" s="465">
        <v>500</v>
      </c>
      <c r="H95" s="466">
        <f t="shared" si="4"/>
        <v>500</v>
      </c>
      <c r="I95" s="465">
        <f t="shared" si="5"/>
        <v>7200</v>
      </c>
      <c r="J95" s="480"/>
      <c r="K95" s="480"/>
    </row>
    <row r="96" spans="1:11" x14ac:dyDescent="0.35">
      <c r="A96" s="15"/>
      <c r="B96" s="13"/>
      <c r="C96" s="24"/>
      <c r="D96" s="15"/>
      <c r="E96" s="14"/>
      <c r="F96" s="466"/>
      <c r="G96" s="14"/>
      <c r="H96" s="466"/>
      <c r="I96" s="465"/>
      <c r="J96" s="13"/>
    </row>
    <row r="97" spans="1:10" s="2" customFormat="1" x14ac:dyDescent="0.35">
      <c r="A97" s="35">
        <v>4.5999999999999996</v>
      </c>
      <c r="B97" s="53" t="s">
        <v>320</v>
      </c>
      <c r="C97" s="547">
        <v>3</v>
      </c>
      <c r="D97" s="35" t="s">
        <v>39</v>
      </c>
      <c r="E97" s="548">
        <v>0</v>
      </c>
      <c r="F97" s="554">
        <f t="shared" si="3"/>
        <v>0</v>
      </c>
      <c r="G97" s="548">
        <v>205</v>
      </c>
      <c r="H97" s="554">
        <f t="shared" si="4"/>
        <v>615</v>
      </c>
      <c r="I97" s="553">
        <f t="shared" si="5"/>
        <v>615</v>
      </c>
      <c r="J97" s="53"/>
    </row>
    <row r="98" spans="1:10" s="2" customFormat="1" x14ac:dyDescent="0.35">
      <c r="A98" s="35"/>
      <c r="B98" s="53"/>
      <c r="C98" s="547"/>
      <c r="D98" s="35"/>
      <c r="E98" s="548"/>
      <c r="F98" s="554"/>
      <c r="G98" s="548"/>
      <c r="H98" s="554"/>
      <c r="I98" s="553"/>
      <c r="J98" s="53"/>
    </row>
    <row r="99" spans="1:10" s="2" customFormat="1" x14ac:dyDescent="0.35">
      <c r="A99" s="35">
        <v>4.7</v>
      </c>
      <c r="B99" s="53" t="s">
        <v>321</v>
      </c>
      <c r="C99" s="547">
        <v>64</v>
      </c>
      <c r="D99" s="35" t="s">
        <v>136</v>
      </c>
      <c r="E99" s="548">
        <v>800</v>
      </c>
      <c r="F99" s="554">
        <f t="shared" si="3"/>
        <v>51200</v>
      </c>
      <c r="G99" s="548">
        <v>51</v>
      </c>
      <c r="H99" s="554">
        <f t="shared" si="4"/>
        <v>3264</v>
      </c>
      <c r="I99" s="553">
        <f t="shared" si="5"/>
        <v>54464</v>
      </c>
      <c r="J99" s="53"/>
    </row>
    <row r="100" spans="1:10" x14ac:dyDescent="0.35">
      <c r="A100" s="26"/>
      <c r="B100" s="27"/>
      <c r="C100" s="28"/>
      <c r="D100" s="26"/>
      <c r="E100" s="29"/>
      <c r="F100" s="30"/>
      <c r="G100" s="29"/>
      <c r="H100" s="30"/>
      <c r="I100" s="29"/>
      <c r="J100" s="27"/>
    </row>
    <row r="101" spans="1:10" s="513" customFormat="1" ht="23.25" customHeight="1" x14ac:dyDescent="0.35">
      <c r="A101" s="625" t="s">
        <v>325</v>
      </c>
      <c r="B101" s="626"/>
      <c r="C101" s="626"/>
      <c r="D101" s="636"/>
      <c r="E101" s="525"/>
      <c r="F101" s="510">
        <f>SUM(F10:F100)</f>
        <v>334889.46683825011</v>
      </c>
      <c r="G101" s="510"/>
      <c r="H101" s="510">
        <f t="shared" ref="H101:J101" si="6">SUM(H10:H100)</f>
        <v>131470.94835000002</v>
      </c>
      <c r="I101" s="510">
        <f t="shared" si="6"/>
        <v>466360.41518825002</v>
      </c>
      <c r="J101" s="510">
        <f t="shared" si="6"/>
        <v>0</v>
      </c>
    </row>
    <row r="103" spans="1:10" x14ac:dyDescent="0.35">
      <c r="A103" s="454" t="s">
        <v>50</v>
      </c>
    </row>
    <row r="105" spans="1:10" x14ac:dyDescent="0.35">
      <c r="A105" s="1" t="s">
        <v>51</v>
      </c>
      <c r="C105" s="1" t="s">
        <v>53</v>
      </c>
      <c r="H105" s="1" t="s">
        <v>53</v>
      </c>
    </row>
    <row r="106" spans="1:10" x14ac:dyDescent="0.35">
      <c r="A106" s="1" t="s">
        <v>52</v>
      </c>
      <c r="C106" s="1" t="s">
        <v>54</v>
      </c>
      <c r="H106" s="1" t="s">
        <v>55</v>
      </c>
    </row>
    <row r="107" spans="1:10" ht="20.25" customHeight="1" x14ac:dyDescent="0.35"/>
    <row r="108" spans="1:10" x14ac:dyDescent="0.35">
      <c r="A108" s="1" t="s">
        <v>53</v>
      </c>
      <c r="C108" s="1" t="s">
        <v>57</v>
      </c>
    </row>
    <row r="109" spans="1:10" x14ac:dyDescent="0.35">
      <c r="A109" s="1" t="s">
        <v>56</v>
      </c>
      <c r="C109" s="1" t="s">
        <v>58</v>
      </c>
    </row>
    <row r="113" spans="10:10" x14ac:dyDescent="0.35">
      <c r="J113" s="570" t="s">
        <v>1413</v>
      </c>
    </row>
  </sheetData>
  <mergeCells count="7">
    <mergeCell ref="A101:D101"/>
    <mergeCell ref="J7:J8"/>
    <mergeCell ref="C1:F1"/>
    <mergeCell ref="B7:B8"/>
    <mergeCell ref="C7:D7"/>
    <mergeCell ref="E7:F7"/>
    <mergeCell ref="G7:H7"/>
  </mergeCells>
  <pageMargins left="0.39370078740157483" right="0.15748031496062992" top="0.39370078740157483" bottom="0.19685039370078741" header="0.23622047244094491" footer="0.15748031496062992"/>
  <pageSetup paperSize="9" scale="6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L106"/>
  <sheetViews>
    <sheetView tabSelected="1" view="pageBreakPreview" topLeftCell="A8" zoomScale="95" zoomScaleNormal="90" zoomScaleSheetLayoutView="95" workbookViewId="0">
      <selection activeCell="M22" sqref="M22"/>
    </sheetView>
  </sheetViews>
  <sheetFormatPr defaultColWidth="9.140625" defaultRowHeight="21" x14ac:dyDescent="0.35"/>
  <cols>
    <col min="1" max="1" width="7.140625" style="1" customWidth="1"/>
    <col min="2" max="2" width="50.85546875" style="1" customWidth="1"/>
    <col min="3" max="3" width="10.85546875" style="1" customWidth="1"/>
    <col min="4" max="4" width="8.7109375" style="1" customWidth="1"/>
    <col min="5" max="5" width="13.42578125" style="1" customWidth="1"/>
    <col min="6" max="6" width="14.85546875" style="1" bestFit="1" customWidth="1"/>
    <col min="7" max="7" width="12.5703125" style="1" customWidth="1"/>
    <col min="8" max="8" width="13.28515625" style="1" customWidth="1"/>
    <col min="9" max="9" width="17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2" x14ac:dyDescent="0.35">
      <c r="B1" s="2"/>
      <c r="C1" s="608" t="s">
        <v>98</v>
      </c>
      <c r="D1" s="608"/>
      <c r="E1" s="608"/>
      <c r="F1" s="608"/>
      <c r="G1" s="2"/>
      <c r="H1" s="2"/>
      <c r="J1" s="493" t="s">
        <v>1398</v>
      </c>
    </row>
    <row r="2" spans="1:12" x14ac:dyDescent="0.35">
      <c r="A2" s="2" t="s">
        <v>1395</v>
      </c>
    </row>
    <row r="3" spans="1:12" x14ac:dyDescent="0.35">
      <c r="A3" s="2" t="s">
        <v>1394</v>
      </c>
    </row>
    <row r="4" spans="1:12" x14ac:dyDescent="0.35">
      <c r="A4" s="398" t="s">
        <v>1396</v>
      </c>
      <c r="B4" s="399"/>
      <c r="C4" s="399"/>
      <c r="D4" s="2"/>
    </row>
    <row r="5" spans="1:12" x14ac:dyDescent="0.35">
      <c r="A5" s="494" t="s">
        <v>1397</v>
      </c>
      <c r="B5" s="495"/>
      <c r="C5" s="495"/>
      <c r="D5" s="2"/>
    </row>
    <row r="6" spans="1:12" x14ac:dyDescent="0.35">
      <c r="A6" s="2"/>
      <c r="C6" s="2"/>
      <c r="E6" s="2"/>
    </row>
    <row r="7" spans="1:12" s="513" customFormat="1" x14ac:dyDescent="0.35">
      <c r="A7" s="511" t="s">
        <v>85</v>
      </c>
      <c r="B7" s="627" t="s">
        <v>44</v>
      </c>
      <c r="C7" s="606" t="s">
        <v>169</v>
      </c>
      <c r="D7" s="637"/>
      <c r="E7" s="606" t="s">
        <v>86</v>
      </c>
      <c r="F7" s="637"/>
      <c r="G7" s="606" t="s">
        <v>87</v>
      </c>
      <c r="H7" s="637"/>
      <c r="I7" s="512" t="s">
        <v>88</v>
      </c>
      <c r="J7" s="627" t="s">
        <v>45</v>
      </c>
    </row>
    <row r="8" spans="1:12" s="513" customFormat="1" x14ac:dyDescent="0.35">
      <c r="A8" s="514" t="s">
        <v>89</v>
      </c>
      <c r="B8" s="629"/>
      <c r="C8" s="512" t="s">
        <v>100</v>
      </c>
      <c r="D8" s="515" t="s">
        <v>101</v>
      </c>
      <c r="E8" s="516" t="s">
        <v>102</v>
      </c>
      <c r="F8" s="516" t="s">
        <v>90</v>
      </c>
      <c r="G8" s="516" t="s">
        <v>102</v>
      </c>
      <c r="H8" s="516" t="s">
        <v>90</v>
      </c>
      <c r="I8" s="516" t="s">
        <v>91</v>
      </c>
      <c r="J8" s="629"/>
    </row>
    <row r="9" spans="1:12" s="418" customFormat="1" ht="25.5" customHeight="1" x14ac:dyDescent="0.5">
      <c r="A9" s="409">
        <v>5</v>
      </c>
      <c r="B9" s="410" t="s">
        <v>47</v>
      </c>
      <c r="C9" s="435"/>
      <c r="D9" s="411"/>
      <c r="E9" s="412"/>
      <c r="F9" s="413"/>
      <c r="G9" s="414"/>
      <c r="H9" s="415"/>
      <c r="I9" s="416"/>
      <c r="J9" s="417"/>
    </row>
    <row r="10" spans="1:12" s="428" customFormat="1" ht="25.5" customHeight="1" x14ac:dyDescent="0.5">
      <c r="A10" s="419">
        <v>5.0999999999999996</v>
      </c>
      <c r="B10" s="420" t="s">
        <v>322</v>
      </c>
      <c r="C10" s="436"/>
      <c r="D10" s="421"/>
      <c r="E10" s="422"/>
      <c r="F10" s="423"/>
      <c r="G10" s="422"/>
      <c r="H10" s="424"/>
      <c r="I10" s="425"/>
      <c r="J10" s="426"/>
      <c r="K10" s="427">
        <f>D10*4</f>
        <v>0</v>
      </c>
    </row>
    <row r="11" spans="1:12" s="460" customFormat="1" ht="41.25" customHeight="1" x14ac:dyDescent="0.5">
      <c r="A11" s="456"/>
      <c r="B11" s="448" t="s">
        <v>323</v>
      </c>
      <c r="C11" s="449">
        <v>1</v>
      </c>
      <c r="D11" s="447" t="s">
        <v>39</v>
      </c>
      <c r="E11" s="450">
        <v>110160</v>
      </c>
      <c r="F11" s="451">
        <f t="shared" ref="F11:F14" si="0">E11*C11</f>
        <v>110160</v>
      </c>
      <c r="G11" s="457">
        <v>0</v>
      </c>
      <c r="H11" s="431">
        <v>0</v>
      </c>
      <c r="I11" s="433">
        <f>H11+F11</f>
        <v>110160</v>
      </c>
      <c r="J11" s="458"/>
      <c r="K11" s="459"/>
      <c r="L11" s="461">
        <f>E11*0.2</f>
        <v>22032</v>
      </c>
    </row>
    <row r="12" spans="1:12" s="460" customFormat="1" x14ac:dyDescent="0.5">
      <c r="A12" s="456"/>
      <c r="B12" s="452" t="s">
        <v>314</v>
      </c>
      <c r="C12" s="449">
        <v>1</v>
      </c>
      <c r="D12" s="447" t="s">
        <v>39</v>
      </c>
      <c r="E12" s="450">
        <v>5500</v>
      </c>
      <c r="F12" s="451">
        <f t="shared" si="0"/>
        <v>5500</v>
      </c>
      <c r="G12" s="457">
        <v>0</v>
      </c>
      <c r="H12" s="431">
        <v>0</v>
      </c>
      <c r="I12" s="433">
        <f t="shared" ref="I12:I14" si="1">H12+F12</f>
        <v>5500</v>
      </c>
      <c r="J12" s="458"/>
      <c r="K12" s="459"/>
      <c r="L12" s="461">
        <f>E12*0.25</f>
        <v>1375</v>
      </c>
    </row>
    <row r="13" spans="1:12" s="460" customFormat="1" x14ac:dyDescent="0.5">
      <c r="A13" s="456"/>
      <c r="B13" s="452" t="s">
        <v>313</v>
      </c>
      <c r="C13" s="449">
        <v>1</v>
      </c>
      <c r="D13" s="447" t="s">
        <v>39</v>
      </c>
      <c r="E13" s="450">
        <v>3640</v>
      </c>
      <c r="F13" s="451">
        <f t="shared" si="0"/>
        <v>3640</v>
      </c>
      <c r="G13" s="457">
        <v>0</v>
      </c>
      <c r="H13" s="431">
        <v>0</v>
      </c>
      <c r="I13" s="433">
        <f t="shared" si="1"/>
        <v>3640</v>
      </c>
      <c r="J13" s="458"/>
      <c r="K13" s="459"/>
    </row>
    <row r="14" spans="1:12" s="418" customFormat="1" x14ac:dyDescent="0.35">
      <c r="A14" s="429"/>
      <c r="B14" s="430" t="s">
        <v>320</v>
      </c>
      <c r="C14" s="431">
        <v>3</v>
      </c>
      <c r="D14" s="432" t="s">
        <v>324</v>
      </c>
      <c r="E14" s="431">
        <v>1150</v>
      </c>
      <c r="F14" s="451">
        <f t="shared" si="0"/>
        <v>3450</v>
      </c>
      <c r="G14" s="457">
        <v>0</v>
      </c>
      <c r="H14" s="431">
        <v>0</v>
      </c>
      <c r="I14" s="433">
        <f t="shared" si="1"/>
        <v>3450</v>
      </c>
      <c r="J14" s="431"/>
      <c r="K14" s="434"/>
    </row>
    <row r="15" spans="1:12" s="507" customFormat="1" ht="23.25" customHeight="1" x14ac:dyDescent="0.35">
      <c r="A15" s="638" t="s">
        <v>1400</v>
      </c>
      <c r="B15" s="639"/>
      <c r="C15" s="639"/>
      <c r="D15" s="640"/>
      <c r="E15" s="561"/>
      <c r="F15" s="508">
        <f>SUM(F11:F14)</f>
        <v>122750</v>
      </c>
      <c r="G15" s="508"/>
      <c r="H15" s="508">
        <f t="shared" ref="H15:J15" si="2">SUM(H11:H14)</f>
        <v>0</v>
      </c>
      <c r="I15" s="508">
        <f t="shared" si="2"/>
        <v>122750</v>
      </c>
      <c r="J15" s="508">
        <f t="shared" si="2"/>
        <v>0</v>
      </c>
    </row>
    <row r="16" spans="1:12" x14ac:dyDescent="0.35">
      <c r="A16" s="3"/>
      <c r="B16" s="2"/>
      <c r="C16" s="437"/>
      <c r="D16" s="3"/>
      <c r="E16" s="438"/>
      <c r="F16" s="439"/>
      <c r="G16" s="438"/>
      <c r="H16" s="439"/>
      <c r="I16" s="440"/>
      <c r="J16" s="82"/>
    </row>
    <row r="17" spans="1:11" s="428" customFormat="1" x14ac:dyDescent="0.5">
      <c r="A17" s="419">
        <v>5.2</v>
      </c>
      <c r="B17" s="420" t="s">
        <v>326</v>
      </c>
      <c r="C17" s="436"/>
      <c r="D17" s="421"/>
      <c r="E17" s="422"/>
      <c r="F17" s="423"/>
      <c r="G17" s="422"/>
      <c r="H17" s="424"/>
      <c r="I17" s="425"/>
      <c r="J17" s="426"/>
      <c r="K17" s="427">
        <f>D17*4</f>
        <v>0</v>
      </c>
    </row>
    <row r="18" spans="1:11" x14ac:dyDescent="0.35">
      <c r="A18" s="15"/>
      <c r="B18" s="13" t="s">
        <v>1416</v>
      </c>
      <c r="C18" s="24">
        <v>10</v>
      </c>
      <c r="D18" s="15" t="s">
        <v>39</v>
      </c>
      <c r="E18" s="14">
        <v>50406</v>
      </c>
      <c r="F18" s="17">
        <f>E18*C18</f>
        <v>504060</v>
      </c>
      <c r="G18" s="14"/>
      <c r="H18" s="17">
        <f>G18*C18</f>
        <v>0</v>
      </c>
      <c r="I18" s="14">
        <f>F18+H18</f>
        <v>504060</v>
      </c>
      <c r="J18" s="13"/>
    </row>
    <row r="19" spans="1:11" s="453" customFormat="1" ht="39.75" customHeight="1" x14ac:dyDescent="0.5">
      <c r="A19" s="447"/>
      <c r="B19" s="448" t="s">
        <v>1419</v>
      </c>
      <c r="C19" s="449">
        <v>1</v>
      </c>
      <c r="D19" s="447" t="s">
        <v>39</v>
      </c>
      <c r="E19" s="450">
        <v>61280</v>
      </c>
      <c r="F19" s="451">
        <f>E19*C19</f>
        <v>61280</v>
      </c>
      <c r="G19" s="450"/>
      <c r="H19" s="451">
        <f>G19*C19</f>
        <v>0</v>
      </c>
      <c r="I19" s="450">
        <f>F19+H19</f>
        <v>61280</v>
      </c>
      <c r="J19" s="452"/>
    </row>
    <row r="20" spans="1:11" x14ac:dyDescent="0.35">
      <c r="A20" s="15"/>
      <c r="B20" s="13" t="s">
        <v>1417</v>
      </c>
      <c r="C20" s="24">
        <v>2</v>
      </c>
      <c r="D20" s="15" t="s">
        <v>39</v>
      </c>
      <c r="E20" s="14">
        <v>18135</v>
      </c>
      <c r="F20" s="17">
        <f>E20*C20</f>
        <v>36270</v>
      </c>
      <c r="G20" s="14"/>
      <c r="H20" s="17">
        <f>G20*C20</f>
        <v>0</v>
      </c>
      <c r="I20" s="14">
        <f>F20+H20</f>
        <v>36270</v>
      </c>
      <c r="J20" s="13"/>
    </row>
    <row r="21" spans="1:11" s="507" customFormat="1" ht="23.25" customHeight="1" x14ac:dyDescent="0.35">
      <c r="A21" s="638" t="s">
        <v>1401</v>
      </c>
      <c r="B21" s="639"/>
      <c r="C21" s="639"/>
      <c r="D21" s="640"/>
      <c r="E21" s="561"/>
      <c r="F21" s="508">
        <f>SUM(F18:F20)</f>
        <v>601610</v>
      </c>
      <c r="G21" s="508"/>
      <c r="H21" s="508">
        <f t="shared" ref="H21:I21" si="3">SUM(H18:H20)</f>
        <v>0</v>
      </c>
      <c r="I21" s="508">
        <f t="shared" si="3"/>
        <v>601610</v>
      </c>
      <c r="J21" s="560"/>
    </row>
    <row r="22" spans="1:11" s="513" customFormat="1" ht="23.25" customHeight="1" x14ac:dyDescent="0.35">
      <c r="A22" s="625" t="s">
        <v>327</v>
      </c>
      <c r="B22" s="626"/>
      <c r="C22" s="626"/>
      <c r="D22" s="636"/>
      <c r="E22" s="525"/>
      <c r="F22" s="562">
        <f>F21+F15</f>
        <v>724360</v>
      </c>
      <c r="G22" s="562"/>
      <c r="H22" s="562">
        <f t="shared" ref="H22:I22" si="4">H21+H15</f>
        <v>0</v>
      </c>
      <c r="I22" s="562">
        <f t="shared" si="4"/>
        <v>724360</v>
      </c>
      <c r="J22" s="562"/>
    </row>
    <row r="23" spans="1:11" x14ac:dyDescent="0.35">
      <c r="A23" s="454" t="s">
        <v>50</v>
      </c>
    </row>
    <row r="25" spans="1:11" x14ac:dyDescent="0.35">
      <c r="A25" s="1" t="s">
        <v>51</v>
      </c>
      <c r="C25" s="1" t="s">
        <v>53</v>
      </c>
      <c r="H25" s="1" t="s">
        <v>53</v>
      </c>
    </row>
    <row r="26" spans="1:11" x14ac:dyDescent="0.35">
      <c r="A26" s="1" t="s">
        <v>52</v>
      </c>
      <c r="C26" s="1" t="s">
        <v>54</v>
      </c>
      <c r="H26" s="1" t="s">
        <v>55</v>
      </c>
    </row>
    <row r="27" spans="1:11" ht="20.25" customHeight="1" x14ac:dyDescent="0.35"/>
    <row r="28" spans="1:11" x14ac:dyDescent="0.35">
      <c r="A28" s="1" t="s">
        <v>53</v>
      </c>
      <c r="C28" s="1" t="s">
        <v>57</v>
      </c>
    </row>
    <row r="29" spans="1:11" x14ac:dyDescent="0.35">
      <c r="A29" s="1" t="s">
        <v>56</v>
      </c>
      <c r="C29" s="1" t="s">
        <v>58</v>
      </c>
    </row>
    <row r="59" spans="10:10" x14ac:dyDescent="0.35">
      <c r="J59" s="570" t="s">
        <v>1414</v>
      </c>
    </row>
    <row r="106" spans="1:8" x14ac:dyDescent="0.35">
      <c r="A106" s="1" t="s">
        <v>52</v>
      </c>
      <c r="H106" s="1" t="s">
        <v>55</v>
      </c>
    </row>
  </sheetData>
  <mergeCells count="9">
    <mergeCell ref="A21:D21"/>
    <mergeCell ref="A15:D15"/>
    <mergeCell ref="A22:D22"/>
    <mergeCell ref="J7:J8"/>
    <mergeCell ref="C1:F1"/>
    <mergeCell ref="B7:B8"/>
    <mergeCell ref="C7:D7"/>
    <mergeCell ref="E7:F7"/>
    <mergeCell ref="G7:H7"/>
  </mergeCells>
  <pageMargins left="0.39370078740157483" right="0.15748031496062992" top="0.39370078740157483" bottom="0.19685039370078741" header="0.23622047244094491" footer="0.15748031496062992"/>
  <pageSetup paperSize="9" scale="6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Q387"/>
  <sheetViews>
    <sheetView topLeftCell="A290" workbookViewId="0">
      <selection activeCell="X381" sqref="X381"/>
    </sheetView>
  </sheetViews>
  <sheetFormatPr defaultColWidth="7.5703125" defaultRowHeight="21.75" x14ac:dyDescent="0.5"/>
  <cols>
    <col min="1" max="1" width="8.5703125" customWidth="1"/>
    <col min="2" max="2" width="67.140625" customWidth="1"/>
    <col min="3" max="3" width="10.140625" customWidth="1"/>
    <col min="4" max="4" width="15.7109375" customWidth="1"/>
    <col min="6" max="6" width="8" bestFit="1" customWidth="1"/>
    <col min="8" max="8" width="8" bestFit="1" customWidth="1"/>
  </cols>
  <sheetData>
    <row r="1" spans="1:4" x14ac:dyDescent="0.5">
      <c r="A1" s="40" t="s">
        <v>328</v>
      </c>
      <c r="B1" s="40" t="s">
        <v>44</v>
      </c>
      <c r="C1" s="40" t="s">
        <v>101</v>
      </c>
      <c r="D1" s="41" t="s">
        <v>329</v>
      </c>
    </row>
    <row r="2" spans="1:4" ht="31.5" x14ac:dyDescent="0.5">
      <c r="A2" s="42">
        <v>1</v>
      </c>
      <c r="B2" s="43" t="s">
        <v>330</v>
      </c>
      <c r="C2" s="42" t="s">
        <v>105</v>
      </c>
      <c r="D2" s="50" t="s">
        <v>331</v>
      </c>
    </row>
    <row r="3" spans="1:4" ht="31.5" x14ac:dyDescent="0.5">
      <c r="A3" s="44">
        <v>2</v>
      </c>
      <c r="B3" s="45" t="s">
        <v>332</v>
      </c>
      <c r="C3" s="44" t="s">
        <v>105</v>
      </c>
      <c r="D3" s="51" t="s">
        <v>333</v>
      </c>
    </row>
    <row r="4" spans="1:4" ht="31.5" x14ac:dyDescent="0.5">
      <c r="A4" s="42">
        <v>3</v>
      </c>
      <c r="B4" s="43" t="s">
        <v>334</v>
      </c>
      <c r="C4" s="42" t="s">
        <v>105</v>
      </c>
      <c r="D4" s="50" t="s">
        <v>335</v>
      </c>
    </row>
    <row r="5" spans="1:4" ht="31.5" x14ac:dyDescent="0.5">
      <c r="A5" s="44">
        <v>4</v>
      </c>
      <c r="B5" s="45" t="s">
        <v>336</v>
      </c>
      <c r="C5" s="44" t="s">
        <v>105</v>
      </c>
      <c r="D5" s="51" t="s">
        <v>337</v>
      </c>
    </row>
    <row r="6" spans="1:4" ht="31.5" x14ac:dyDescent="0.5">
      <c r="A6" s="42">
        <v>5</v>
      </c>
      <c r="B6" s="43" t="s">
        <v>338</v>
      </c>
      <c r="C6" s="42" t="s">
        <v>105</v>
      </c>
      <c r="D6" s="50" t="s">
        <v>339</v>
      </c>
    </row>
    <row r="7" spans="1:4" ht="31.5" x14ac:dyDescent="0.5">
      <c r="A7" s="44">
        <v>6</v>
      </c>
      <c r="B7" s="45" t="s">
        <v>340</v>
      </c>
      <c r="C7" s="44" t="s">
        <v>105</v>
      </c>
      <c r="D7" s="51" t="s">
        <v>341</v>
      </c>
    </row>
    <row r="8" spans="1:4" ht="31.5" x14ac:dyDescent="0.5">
      <c r="A8" s="42">
        <v>7</v>
      </c>
      <c r="B8" s="43" t="s">
        <v>342</v>
      </c>
      <c r="C8" s="42" t="s">
        <v>105</v>
      </c>
      <c r="D8" s="50" t="s">
        <v>343</v>
      </c>
    </row>
    <row r="9" spans="1:4" ht="31.5" x14ac:dyDescent="0.5">
      <c r="A9" s="44">
        <v>8</v>
      </c>
      <c r="B9" s="45" t="s">
        <v>344</v>
      </c>
      <c r="C9" s="44" t="s">
        <v>105</v>
      </c>
      <c r="D9" s="51" t="s">
        <v>345</v>
      </c>
    </row>
    <row r="10" spans="1:4" x14ac:dyDescent="0.5">
      <c r="A10" s="42">
        <v>9</v>
      </c>
      <c r="B10" s="43" t="s">
        <v>346</v>
      </c>
      <c r="C10" s="42" t="s">
        <v>347</v>
      </c>
      <c r="D10" s="50" t="s">
        <v>348</v>
      </c>
    </row>
    <row r="11" spans="1:4" x14ac:dyDescent="0.5">
      <c r="A11" s="44">
        <v>10</v>
      </c>
      <c r="B11" s="45" t="s">
        <v>349</v>
      </c>
      <c r="C11" s="44" t="s">
        <v>347</v>
      </c>
      <c r="D11" s="51" t="s">
        <v>350</v>
      </c>
    </row>
    <row r="12" spans="1:4" x14ac:dyDescent="0.5">
      <c r="A12" s="42">
        <v>11</v>
      </c>
      <c r="B12" s="43" t="s">
        <v>351</v>
      </c>
      <c r="C12" s="42" t="s">
        <v>347</v>
      </c>
      <c r="D12" s="50" t="s">
        <v>352</v>
      </c>
    </row>
    <row r="13" spans="1:4" x14ac:dyDescent="0.5">
      <c r="A13" s="44">
        <v>12</v>
      </c>
      <c r="B13" s="45" t="s">
        <v>353</v>
      </c>
      <c r="C13" s="44" t="s">
        <v>347</v>
      </c>
      <c r="D13" s="51" t="s">
        <v>354</v>
      </c>
    </row>
    <row r="14" spans="1:4" x14ac:dyDescent="0.5">
      <c r="A14" s="42">
        <v>13</v>
      </c>
      <c r="B14" s="43" t="s">
        <v>355</v>
      </c>
      <c r="C14" s="42" t="s">
        <v>347</v>
      </c>
      <c r="D14" s="50" t="s">
        <v>356</v>
      </c>
    </row>
    <row r="15" spans="1:4" ht="31.5" x14ac:dyDescent="0.5">
      <c r="A15" s="44">
        <v>14</v>
      </c>
      <c r="B15" s="45" t="s">
        <v>357</v>
      </c>
      <c r="C15" s="44" t="s">
        <v>158</v>
      </c>
      <c r="D15" s="51" t="s">
        <v>358</v>
      </c>
    </row>
    <row r="16" spans="1:4" ht="31.5" x14ac:dyDescent="0.5">
      <c r="A16" s="42">
        <v>15</v>
      </c>
      <c r="B16" s="43" t="s">
        <v>359</v>
      </c>
      <c r="C16" s="42" t="s">
        <v>158</v>
      </c>
      <c r="D16" s="50" t="s">
        <v>360</v>
      </c>
    </row>
    <row r="17" spans="1:4" ht="31.5" x14ac:dyDescent="0.5">
      <c r="A17" s="44">
        <v>16</v>
      </c>
      <c r="B17" s="45" t="s">
        <v>361</v>
      </c>
      <c r="C17" s="44" t="s">
        <v>158</v>
      </c>
      <c r="D17" s="51" t="s">
        <v>362</v>
      </c>
    </row>
    <row r="18" spans="1:4" ht="31.5" x14ac:dyDescent="0.5">
      <c r="A18" s="42">
        <v>17</v>
      </c>
      <c r="B18" s="43" t="s">
        <v>363</v>
      </c>
      <c r="C18" s="42" t="s">
        <v>118</v>
      </c>
      <c r="D18" s="50" t="s">
        <v>364</v>
      </c>
    </row>
    <row r="19" spans="1:4" ht="31.5" x14ac:dyDescent="0.5">
      <c r="A19" s="44">
        <v>18</v>
      </c>
      <c r="B19" s="45" t="s">
        <v>365</v>
      </c>
      <c r="C19" s="44" t="s">
        <v>118</v>
      </c>
      <c r="D19" s="51" t="s">
        <v>366</v>
      </c>
    </row>
    <row r="20" spans="1:4" ht="31.5" x14ac:dyDescent="0.5">
      <c r="A20" s="42">
        <v>19</v>
      </c>
      <c r="B20" s="43" t="s">
        <v>367</v>
      </c>
      <c r="C20" s="42" t="s">
        <v>118</v>
      </c>
      <c r="D20" s="50" t="s">
        <v>368</v>
      </c>
    </row>
    <row r="21" spans="1:4" ht="31.5" x14ac:dyDescent="0.5">
      <c r="A21" s="44">
        <v>20</v>
      </c>
      <c r="B21" s="45" t="s">
        <v>369</v>
      </c>
      <c r="C21" s="44" t="s">
        <v>118</v>
      </c>
      <c r="D21" s="51" t="s">
        <v>370</v>
      </c>
    </row>
    <row r="22" spans="1:4" ht="31.5" x14ac:dyDescent="0.5">
      <c r="A22" s="42">
        <v>21</v>
      </c>
      <c r="B22" s="43" t="s">
        <v>371</v>
      </c>
      <c r="C22" s="42" t="s">
        <v>118</v>
      </c>
      <c r="D22" s="50" t="s">
        <v>372</v>
      </c>
    </row>
    <row r="23" spans="1:4" ht="31.5" x14ac:dyDescent="0.5">
      <c r="A23" s="44">
        <v>22</v>
      </c>
      <c r="B23" s="45" t="s">
        <v>373</v>
      </c>
      <c r="C23" s="44" t="s">
        <v>118</v>
      </c>
      <c r="D23" s="51" t="s">
        <v>364</v>
      </c>
    </row>
    <row r="24" spans="1:4" ht="31.5" x14ac:dyDescent="0.5">
      <c r="A24" s="42">
        <v>23</v>
      </c>
      <c r="B24" s="43" t="s">
        <v>374</v>
      </c>
      <c r="C24" s="42" t="s">
        <v>118</v>
      </c>
      <c r="D24" s="50" t="s">
        <v>366</v>
      </c>
    </row>
    <row r="25" spans="1:4" ht="31.5" x14ac:dyDescent="0.5">
      <c r="A25" s="44">
        <v>24</v>
      </c>
      <c r="B25" s="45" t="s">
        <v>375</v>
      </c>
      <c r="C25" s="44" t="s">
        <v>118</v>
      </c>
      <c r="D25" s="51" t="s">
        <v>368</v>
      </c>
    </row>
    <row r="26" spans="1:4" ht="31.5" x14ac:dyDescent="0.5">
      <c r="A26" s="42">
        <v>25</v>
      </c>
      <c r="B26" s="43" t="s">
        <v>376</v>
      </c>
      <c r="C26" s="42" t="s">
        <v>118</v>
      </c>
      <c r="D26" s="50" t="s">
        <v>370</v>
      </c>
    </row>
    <row r="27" spans="1:4" ht="31.5" x14ac:dyDescent="0.5">
      <c r="A27" s="44">
        <v>26</v>
      </c>
      <c r="B27" s="45" t="s">
        <v>377</v>
      </c>
      <c r="C27" s="44" t="s">
        <v>118</v>
      </c>
      <c r="D27" s="51" t="s">
        <v>372</v>
      </c>
    </row>
    <row r="28" spans="1:4" ht="31.5" x14ac:dyDescent="0.5">
      <c r="A28" s="42">
        <v>27</v>
      </c>
      <c r="B28" s="43" t="s">
        <v>378</v>
      </c>
      <c r="C28" s="42" t="s">
        <v>118</v>
      </c>
      <c r="D28" s="50" t="s">
        <v>379</v>
      </c>
    </row>
    <row r="29" spans="1:4" ht="31.5" x14ac:dyDescent="0.5">
      <c r="A29" s="44">
        <v>28</v>
      </c>
      <c r="B29" s="45" t="s">
        <v>380</v>
      </c>
      <c r="C29" s="44" t="s">
        <v>118</v>
      </c>
      <c r="D29" s="51" t="s">
        <v>381</v>
      </c>
    </row>
    <row r="30" spans="1:4" ht="31.5" x14ac:dyDescent="0.5">
      <c r="A30" s="42">
        <v>29</v>
      </c>
      <c r="B30" s="43" t="s">
        <v>382</v>
      </c>
      <c r="C30" s="42" t="s">
        <v>118</v>
      </c>
      <c r="D30" s="50" t="s">
        <v>383</v>
      </c>
    </row>
    <row r="31" spans="1:4" ht="31.5" x14ac:dyDescent="0.5">
      <c r="A31" s="44">
        <v>30</v>
      </c>
      <c r="B31" s="45" t="s">
        <v>384</v>
      </c>
      <c r="C31" s="44" t="s">
        <v>118</v>
      </c>
      <c r="D31" s="51" t="s">
        <v>385</v>
      </c>
    </row>
    <row r="32" spans="1:4" x14ac:dyDescent="0.5">
      <c r="A32" s="42">
        <v>31</v>
      </c>
      <c r="B32" s="43" t="s">
        <v>386</v>
      </c>
      <c r="C32" s="42" t="s">
        <v>158</v>
      </c>
      <c r="D32" s="50" t="s">
        <v>387</v>
      </c>
    </row>
    <row r="33" spans="1:6" x14ac:dyDescent="0.5">
      <c r="A33" s="44">
        <v>32</v>
      </c>
      <c r="B33" s="45" t="s">
        <v>388</v>
      </c>
      <c r="C33" s="44" t="s">
        <v>158</v>
      </c>
      <c r="D33" s="51" t="s">
        <v>389</v>
      </c>
    </row>
    <row r="34" spans="1:6" ht="31.5" x14ac:dyDescent="0.5">
      <c r="A34" s="42">
        <v>33</v>
      </c>
      <c r="B34" s="43" t="s">
        <v>390</v>
      </c>
      <c r="C34" s="42" t="s">
        <v>158</v>
      </c>
      <c r="D34" s="50" t="s">
        <v>391</v>
      </c>
    </row>
    <row r="35" spans="1:6" ht="31.5" x14ac:dyDescent="0.5">
      <c r="A35" s="44">
        <v>34</v>
      </c>
      <c r="B35" s="45" t="s">
        <v>392</v>
      </c>
      <c r="C35" s="44" t="s">
        <v>158</v>
      </c>
      <c r="D35" s="51" t="s">
        <v>393</v>
      </c>
    </row>
    <row r="36" spans="1:6" ht="31.5" x14ac:dyDescent="0.5">
      <c r="A36" s="42">
        <v>35</v>
      </c>
      <c r="B36" s="43" t="s">
        <v>394</v>
      </c>
      <c r="C36" s="42" t="s">
        <v>158</v>
      </c>
      <c r="D36" s="50" t="s">
        <v>395</v>
      </c>
    </row>
    <row r="37" spans="1:6" ht="31.5" x14ac:dyDescent="0.5">
      <c r="A37" s="44">
        <v>36</v>
      </c>
      <c r="B37" s="45" t="s">
        <v>396</v>
      </c>
      <c r="C37" s="44" t="s">
        <v>158</v>
      </c>
      <c r="D37" s="51" t="s">
        <v>397</v>
      </c>
    </row>
    <row r="38" spans="1:6" x14ac:dyDescent="0.5">
      <c r="A38" s="42">
        <v>37</v>
      </c>
      <c r="B38" s="43" t="s">
        <v>398</v>
      </c>
      <c r="C38" s="42" t="s">
        <v>399</v>
      </c>
      <c r="D38" s="50" t="s">
        <v>400</v>
      </c>
    </row>
    <row r="39" spans="1:6" x14ac:dyDescent="0.5">
      <c r="A39" s="44">
        <v>38</v>
      </c>
      <c r="B39" s="45" t="s">
        <v>401</v>
      </c>
      <c r="C39" s="44" t="s">
        <v>399</v>
      </c>
      <c r="D39" s="51" t="s">
        <v>402</v>
      </c>
    </row>
    <row r="40" spans="1:6" x14ac:dyDescent="0.5">
      <c r="A40" s="42">
        <v>39</v>
      </c>
      <c r="B40" s="43" t="s">
        <v>403</v>
      </c>
      <c r="C40" s="42" t="s">
        <v>399</v>
      </c>
      <c r="D40" s="50" t="s">
        <v>404</v>
      </c>
    </row>
    <row r="41" spans="1:6" x14ac:dyDescent="0.5">
      <c r="A41" s="44">
        <v>40</v>
      </c>
      <c r="B41" s="45" t="s">
        <v>405</v>
      </c>
      <c r="C41" s="44" t="s">
        <v>399</v>
      </c>
      <c r="D41" s="51" t="s">
        <v>406</v>
      </c>
    </row>
    <row r="42" spans="1:6" x14ac:dyDescent="0.5">
      <c r="A42" s="42">
        <v>41</v>
      </c>
      <c r="B42" s="43" t="s">
        <v>407</v>
      </c>
      <c r="C42" s="42" t="s">
        <v>399</v>
      </c>
      <c r="D42" s="50" t="s">
        <v>408</v>
      </c>
    </row>
    <row r="43" spans="1:6" x14ac:dyDescent="0.5">
      <c r="A43" s="44">
        <v>42</v>
      </c>
      <c r="B43" s="45" t="s">
        <v>409</v>
      </c>
      <c r="C43" s="44" t="s">
        <v>399</v>
      </c>
      <c r="D43" s="51" t="s">
        <v>410</v>
      </c>
    </row>
    <row r="44" spans="1:6" x14ac:dyDescent="0.5">
      <c r="A44" s="42">
        <v>43</v>
      </c>
      <c r="B44" s="43" t="s">
        <v>411</v>
      </c>
      <c r="C44" s="42" t="s">
        <v>399</v>
      </c>
      <c r="D44" s="50" t="s">
        <v>412</v>
      </c>
    </row>
    <row r="45" spans="1:6" x14ac:dyDescent="0.5">
      <c r="A45" s="44">
        <v>44</v>
      </c>
      <c r="B45" s="45" t="s">
        <v>413</v>
      </c>
      <c r="C45" s="44" t="s">
        <v>399</v>
      </c>
      <c r="D45" s="51" t="s">
        <v>414</v>
      </c>
    </row>
    <row r="46" spans="1:6" x14ac:dyDescent="0.5">
      <c r="A46" s="42">
        <v>45</v>
      </c>
      <c r="B46" s="43" t="s">
        <v>415</v>
      </c>
      <c r="C46" s="42" t="s">
        <v>399</v>
      </c>
      <c r="D46" s="50" t="s">
        <v>416</v>
      </c>
    </row>
    <row r="47" spans="1:6" x14ac:dyDescent="0.5">
      <c r="A47" s="44">
        <v>46</v>
      </c>
      <c r="B47" s="45" t="s">
        <v>417</v>
      </c>
      <c r="C47" s="44" t="s">
        <v>108</v>
      </c>
      <c r="D47" s="51" t="s">
        <v>418</v>
      </c>
    </row>
    <row r="48" spans="1:6" x14ac:dyDescent="0.5">
      <c r="A48" s="42">
        <v>47</v>
      </c>
      <c r="B48" s="43" t="s">
        <v>419</v>
      </c>
      <c r="C48" s="42" t="s">
        <v>158</v>
      </c>
      <c r="D48" s="49">
        <v>420.56</v>
      </c>
      <c r="F48">
        <f>D48/18.4</f>
        <v>22.856521739130436</v>
      </c>
    </row>
    <row r="49" spans="1:10" x14ac:dyDescent="0.5">
      <c r="A49" s="44">
        <v>48</v>
      </c>
      <c r="B49" s="45" t="s">
        <v>420</v>
      </c>
      <c r="C49" s="44" t="s">
        <v>158</v>
      </c>
      <c r="D49" s="51" t="s">
        <v>421</v>
      </c>
      <c r="F49" t="e">
        <f t="shared" ref="F49:F51" si="0">D49/18.4</f>
        <v>#VALUE!</v>
      </c>
      <c r="G49" t="s">
        <v>421</v>
      </c>
    </row>
    <row r="50" spans="1:10" ht="31.5" x14ac:dyDescent="0.5">
      <c r="A50" s="42">
        <v>49</v>
      </c>
      <c r="B50" s="43" t="s">
        <v>422</v>
      </c>
      <c r="C50" s="42" t="s">
        <v>158</v>
      </c>
      <c r="D50" s="50" t="s">
        <v>423</v>
      </c>
      <c r="F50" t="e">
        <f t="shared" si="0"/>
        <v>#VALUE!</v>
      </c>
      <c r="G50" t="s">
        <v>423</v>
      </c>
    </row>
    <row r="51" spans="1:10" ht="31.5" x14ac:dyDescent="0.5">
      <c r="A51" s="44">
        <v>50</v>
      </c>
      <c r="B51" s="45" t="s">
        <v>424</v>
      </c>
      <c r="C51" s="44" t="s">
        <v>158</v>
      </c>
      <c r="D51" s="51">
        <v>593.46</v>
      </c>
      <c r="F51">
        <f t="shared" si="0"/>
        <v>32.253260869565224</v>
      </c>
      <c r="G51">
        <v>593.46</v>
      </c>
      <c r="H51">
        <f>G51/23.5</f>
        <v>25.253617021276597</v>
      </c>
    </row>
    <row r="52" spans="1:10" ht="31.5" x14ac:dyDescent="0.5">
      <c r="A52" s="42">
        <v>51</v>
      </c>
      <c r="B52" s="43" t="s">
        <v>425</v>
      </c>
      <c r="C52" s="42" t="s">
        <v>158</v>
      </c>
      <c r="D52" s="50" t="s">
        <v>426</v>
      </c>
      <c r="G52" s="54">
        <v>654.21</v>
      </c>
      <c r="H52">
        <f>G52/25.5</f>
        <v>25.65529411764706</v>
      </c>
      <c r="I52">
        <f>AVERAGE(H51:H53)</f>
        <v>25.259354560432183</v>
      </c>
    </row>
    <row r="53" spans="1:10" ht="31.5" x14ac:dyDescent="0.5">
      <c r="A53" s="44">
        <v>52</v>
      </c>
      <c r="B53" s="45" t="s">
        <v>427</v>
      </c>
      <c r="C53" s="44" t="s">
        <v>158</v>
      </c>
      <c r="D53" s="51" t="s">
        <v>428</v>
      </c>
      <c r="G53" s="54">
        <v>733.64</v>
      </c>
      <c r="H53">
        <f>G53/29.5</f>
        <v>24.869152542372881</v>
      </c>
    </row>
    <row r="54" spans="1:10" ht="31.5" x14ac:dyDescent="0.5">
      <c r="A54" s="42">
        <v>53</v>
      </c>
      <c r="B54" s="43" t="s">
        <v>429</v>
      </c>
      <c r="C54" s="42" t="s">
        <v>118</v>
      </c>
      <c r="D54" s="50" t="s">
        <v>430</v>
      </c>
      <c r="G54" s="54">
        <v>24.07</v>
      </c>
    </row>
    <row r="55" spans="1:10" ht="31.5" x14ac:dyDescent="0.5">
      <c r="A55" s="44">
        <v>54</v>
      </c>
      <c r="B55" s="45" t="s">
        <v>431</v>
      </c>
      <c r="C55" s="44" t="s">
        <v>118</v>
      </c>
      <c r="D55" s="51" t="s">
        <v>432</v>
      </c>
      <c r="G55" s="54">
        <v>24.61</v>
      </c>
    </row>
    <row r="56" spans="1:10" x14ac:dyDescent="0.5">
      <c r="A56" s="42">
        <v>55</v>
      </c>
      <c r="B56" s="43" t="s">
        <v>433</v>
      </c>
      <c r="C56" s="42" t="s">
        <v>158</v>
      </c>
      <c r="D56" s="50" t="s">
        <v>434</v>
      </c>
      <c r="G56" s="54">
        <v>135.52000000000001</v>
      </c>
    </row>
    <row r="57" spans="1:10" x14ac:dyDescent="0.5">
      <c r="A57" s="44">
        <v>56</v>
      </c>
      <c r="B57" s="45" t="s">
        <v>435</v>
      </c>
      <c r="C57" s="44" t="s">
        <v>158</v>
      </c>
      <c r="D57" s="51" t="s">
        <v>436</v>
      </c>
    </row>
    <row r="58" spans="1:10" ht="31.5" x14ac:dyDescent="0.5">
      <c r="A58" s="42">
        <v>57</v>
      </c>
      <c r="B58" s="43" t="s">
        <v>437</v>
      </c>
      <c r="C58" s="42" t="s">
        <v>158</v>
      </c>
      <c r="D58" s="50" t="s">
        <v>438</v>
      </c>
      <c r="G58" t="s">
        <v>439</v>
      </c>
    </row>
    <row r="59" spans="1:10" x14ac:dyDescent="0.5">
      <c r="A59" s="44">
        <v>58</v>
      </c>
      <c r="B59" s="45" t="s">
        <v>440</v>
      </c>
      <c r="C59" s="44" t="s">
        <v>158</v>
      </c>
      <c r="D59" s="51" t="s">
        <v>441</v>
      </c>
      <c r="G59" s="54">
        <v>358.88</v>
      </c>
      <c r="H59">
        <f>G59/6/2.93</f>
        <v>20.414106939704208</v>
      </c>
    </row>
    <row r="60" spans="1:10" x14ac:dyDescent="0.5">
      <c r="A60" s="42">
        <v>59</v>
      </c>
      <c r="B60" s="43" t="s">
        <v>442</v>
      </c>
      <c r="C60" s="42" t="s">
        <v>158</v>
      </c>
      <c r="D60" s="50" t="s">
        <v>443</v>
      </c>
      <c r="G60">
        <v>584.11</v>
      </c>
      <c r="H60">
        <f>G60/6/4.5</f>
        <v>21.633703703703706</v>
      </c>
      <c r="I60" t="s">
        <v>444</v>
      </c>
      <c r="J60">
        <f>AVERAGE(H59:H61)</f>
        <v>21.023905321703957</v>
      </c>
    </row>
    <row r="61" spans="1:10" ht="31.5" x14ac:dyDescent="0.5">
      <c r="A61" s="44">
        <v>60</v>
      </c>
      <c r="B61" s="45" t="s">
        <v>445</v>
      </c>
      <c r="C61" s="44" t="s">
        <v>158</v>
      </c>
      <c r="D61" s="51" t="s">
        <v>446</v>
      </c>
    </row>
    <row r="62" spans="1:10" ht="31.5" x14ac:dyDescent="0.5">
      <c r="A62" s="42">
        <v>61</v>
      </c>
      <c r="B62" s="43" t="s">
        <v>447</v>
      </c>
      <c r="C62" s="42" t="s">
        <v>158</v>
      </c>
      <c r="D62" s="50" t="s">
        <v>448</v>
      </c>
    </row>
    <row r="63" spans="1:10" ht="31.5" x14ac:dyDescent="0.5">
      <c r="A63" s="44">
        <v>62</v>
      </c>
      <c r="B63" s="45" t="s">
        <v>449</v>
      </c>
      <c r="C63" s="44" t="s">
        <v>158</v>
      </c>
      <c r="D63" s="51" t="s">
        <v>450</v>
      </c>
    </row>
    <row r="64" spans="1:10" ht="31.5" x14ac:dyDescent="0.5">
      <c r="A64" s="42">
        <v>63</v>
      </c>
      <c r="B64" s="43" t="s">
        <v>451</v>
      </c>
      <c r="C64" s="42" t="s">
        <v>158</v>
      </c>
      <c r="D64" s="50" t="s">
        <v>452</v>
      </c>
    </row>
    <row r="65" spans="1:4" ht="31.5" x14ac:dyDescent="0.5">
      <c r="A65" s="44">
        <v>64</v>
      </c>
      <c r="B65" s="45" t="s">
        <v>453</v>
      </c>
      <c r="C65" s="44" t="s">
        <v>158</v>
      </c>
      <c r="D65" s="51" t="s">
        <v>454</v>
      </c>
    </row>
    <row r="66" spans="1:4" ht="31.5" x14ac:dyDescent="0.5">
      <c r="A66" s="42">
        <v>65</v>
      </c>
      <c r="B66" s="43" t="s">
        <v>455</v>
      </c>
      <c r="C66" s="42" t="s">
        <v>158</v>
      </c>
      <c r="D66" s="50" t="s">
        <v>456</v>
      </c>
    </row>
    <row r="67" spans="1:4" ht="31.5" x14ac:dyDescent="0.5">
      <c r="A67" s="44">
        <v>66</v>
      </c>
      <c r="B67" s="45" t="s">
        <v>457</v>
      </c>
      <c r="C67" s="44" t="s">
        <v>158</v>
      </c>
      <c r="D67" s="51" t="s">
        <v>458</v>
      </c>
    </row>
    <row r="68" spans="1:4" ht="31.5" x14ac:dyDescent="0.5">
      <c r="A68" s="42">
        <v>67</v>
      </c>
      <c r="B68" s="43" t="s">
        <v>459</v>
      </c>
      <c r="C68" s="42" t="s">
        <v>158</v>
      </c>
      <c r="D68" s="50" t="s">
        <v>460</v>
      </c>
    </row>
    <row r="69" spans="1:4" ht="31.5" x14ac:dyDescent="0.5">
      <c r="A69" s="44">
        <v>68</v>
      </c>
      <c r="B69" s="45" t="s">
        <v>461</v>
      </c>
      <c r="C69" s="44" t="s">
        <v>158</v>
      </c>
      <c r="D69" s="51" t="s">
        <v>462</v>
      </c>
    </row>
    <row r="70" spans="1:4" x14ac:dyDescent="0.5">
      <c r="A70" s="42">
        <v>69</v>
      </c>
      <c r="B70" s="43" t="s">
        <v>463</v>
      </c>
      <c r="C70" s="42" t="s">
        <v>225</v>
      </c>
      <c r="D70" s="50" t="s">
        <v>352</v>
      </c>
    </row>
    <row r="71" spans="1:4" x14ac:dyDescent="0.5">
      <c r="A71" s="44">
        <v>70</v>
      </c>
      <c r="B71" s="45" t="s">
        <v>464</v>
      </c>
      <c r="C71" s="44" t="s">
        <v>225</v>
      </c>
      <c r="D71" s="51" t="s">
        <v>465</v>
      </c>
    </row>
    <row r="72" spans="1:4" x14ac:dyDescent="0.5">
      <c r="A72" s="42">
        <v>71</v>
      </c>
      <c r="B72" s="43" t="s">
        <v>466</v>
      </c>
      <c r="C72" s="42" t="s">
        <v>225</v>
      </c>
      <c r="D72" s="50" t="s">
        <v>467</v>
      </c>
    </row>
    <row r="73" spans="1:4" x14ac:dyDescent="0.5">
      <c r="A73" s="44">
        <v>72</v>
      </c>
      <c r="B73" s="45" t="s">
        <v>468</v>
      </c>
      <c r="C73" s="44" t="s">
        <v>225</v>
      </c>
      <c r="D73" s="51" t="s">
        <v>469</v>
      </c>
    </row>
    <row r="74" spans="1:4" x14ac:dyDescent="0.5">
      <c r="A74" s="42">
        <v>73</v>
      </c>
      <c r="B74" s="43" t="s">
        <v>470</v>
      </c>
      <c r="C74" s="42" t="s">
        <v>225</v>
      </c>
      <c r="D74" s="50" t="s">
        <v>465</v>
      </c>
    </row>
    <row r="75" spans="1:4" x14ac:dyDescent="0.5">
      <c r="A75" s="44">
        <v>74</v>
      </c>
      <c r="B75" s="45" t="s">
        <v>471</v>
      </c>
      <c r="C75" s="44" t="s">
        <v>225</v>
      </c>
      <c r="D75" s="51" t="s">
        <v>472</v>
      </c>
    </row>
    <row r="76" spans="1:4" x14ac:dyDescent="0.5">
      <c r="A76" s="42">
        <v>75</v>
      </c>
      <c r="B76" s="43" t="s">
        <v>473</v>
      </c>
      <c r="C76" s="42" t="s">
        <v>225</v>
      </c>
      <c r="D76" s="50" t="s">
        <v>465</v>
      </c>
    </row>
    <row r="77" spans="1:4" x14ac:dyDescent="0.5">
      <c r="A77" s="44">
        <v>76</v>
      </c>
      <c r="B77" s="45" t="s">
        <v>474</v>
      </c>
      <c r="C77" s="44" t="s">
        <v>225</v>
      </c>
      <c r="D77" s="51" t="s">
        <v>467</v>
      </c>
    </row>
    <row r="78" spans="1:4" x14ac:dyDescent="0.5">
      <c r="A78" s="42">
        <v>77</v>
      </c>
      <c r="B78" s="43" t="s">
        <v>475</v>
      </c>
      <c r="C78" s="42" t="s">
        <v>225</v>
      </c>
      <c r="D78" s="50" t="s">
        <v>476</v>
      </c>
    </row>
    <row r="79" spans="1:4" ht="31.5" x14ac:dyDescent="0.5">
      <c r="A79" s="44">
        <v>78</v>
      </c>
      <c r="B79" s="45" t="s">
        <v>477</v>
      </c>
      <c r="C79" s="44" t="s">
        <v>158</v>
      </c>
      <c r="D79" s="51" t="s">
        <v>478</v>
      </c>
    </row>
    <row r="80" spans="1:4" ht="31.5" x14ac:dyDescent="0.5">
      <c r="A80" s="42">
        <v>79</v>
      </c>
      <c r="B80" s="43" t="s">
        <v>479</v>
      </c>
      <c r="C80" s="42" t="s">
        <v>158</v>
      </c>
      <c r="D80" s="50" t="s">
        <v>480</v>
      </c>
    </row>
    <row r="81" spans="1:4" ht="31.5" x14ac:dyDescent="0.5">
      <c r="A81" s="44">
        <v>80</v>
      </c>
      <c r="B81" s="45" t="s">
        <v>481</v>
      </c>
      <c r="C81" s="44" t="s">
        <v>158</v>
      </c>
      <c r="D81" s="51" t="s">
        <v>482</v>
      </c>
    </row>
    <row r="82" spans="1:4" ht="31.5" x14ac:dyDescent="0.5">
      <c r="A82" s="42">
        <v>81</v>
      </c>
      <c r="B82" s="43" t="s">
        <v>483</v>
      </c>
      <c r="C82" s="42" t="s">
        <v>158</v>
      </c>
      <c r="D82" s="50" t="s">
        <v>484</v>
      </c>
    </row>
    <row r="83" spans="1:4" ht="31.5" x14ac:dyDescent="0.5">
      <c r="A83" s="44">
        <v>82</v>
      </c>
      <c r="B83" s="45" t="s">
        <v>485</v>
      </c>
      <c r="C83" s="44" t="s">
        <v>158</v>
      </c>
      <c r="D83" s="51" t="s">
        <v>486</v>
      </c>
    </row>
    <row r="84" spans="1:4" ht="31.5" x14ac:dyDescent="0.5">
      <c r="A84" s="42">
        <v>83</v>
      </c>
      <c r="B84" s="43" t="s">
        <v>487</v>
      </c>
      <c r="C84" s="42" t="s">
        <v>158</v>
      </c>
      <c r="D84" s="50" t="s">
        <v>488</v>
      </c>
    </row>
    <row r="85" spans="1:4" ht="31.5" x14ac:dyDescent="0.5">
      <c r="A85" s="44">
        <v>84</v>
      </c>
      <c r="B85" s="45" t="s">
        <v>489</v>
      </c>
      <c r="C85" s="44" t="s">
        <v>158</v>
      </c>
      <c r="D85" s="51" t="s">
        <v>490</v>
      </c>
    </row>
    <row r="86" spans="1:4" ht="31.5" x14ac:dyDescent="0.5">
      <c r="A86" s="42">
        <v>85</v>
      </c>
      <c r="B86" s="43" t="s">
        <v>491</v>
      </c>
      <c r="C86" s="42" t="s">
        <v>158</v>
      </c>
      <c r="D86" s="50" t="s">
        <v>492</v>
      </c>
    </row>
    <row r="87" spans="1:4" ht="31.5" x14ac:dyDescent="0.5">
      <c r="A87" s="44">
        <v>86</v>
      </c>
      <c r="B87" s="45" t="s">
        <v>493</v>
      </c>
      <c r="C87" s="44" t="s">
        <v>158</v>
      </c>
      <c r="D87" s="51" t="s">
        <v>494</v>
      </c>
    </row>
    <row r="88" spans="1:4" ht="31.5" x14ac:dyDescent="0.5">
      <c r="A88" s="42">
        <v>87</v>
      </c>
      <c r="B88" s="43" t="s">
        <v>495</v>
      </c>
      <c r="C88" s="42" t="s">
        <v>158</v>
      </c>
      <c r="D88" s="50" t="s">
        <v>496</v>
      </c>
    </row>
    <row r="89" spans="1:4" ht="31.5" x14ac:dyDescent="0.5">
      <c r="A89" s="44">
        <v>88</v>
      </c>
      <c r="B89" s="45" t="s">
        <v>497</v>
      </c>
      <c r="C89" s="44" t="s">
        <v>158</v>
      </c>
      <c r="D89" s="51" t="s">
        <v>498</v>
      </c>
    </row>
    <row r="90" spans="1:4" ht="31.5" x14ac:dyDescent="0.5">
      <c r="A90" s="42">
        <v>89</v>
      </c>
      <c r="B90" s="43" t="s">
        <v>499</v>
      </c>
      <c r="C90" s="42" t="s">
        <v>158</v>
      </c>
      <c r="D90" s="50" t="s">
        <v>500</v>
      </c>
    </row>
    <row r="91" spans="1:4" ht="31.5" x14ac:dyDescent="0.5">
      <c r="A91" s="44">
        <v>90</v>
      </c>
      <c r="B91" s="45" t="s">
        <v>501</v>
      </c>
      <c r="C91" s="44" t="s">
        <v>158</v>
      </c>
      <c r="D91" s="51" t="s">
        <v>502</v>
      </c>
    </row>
    <row r="92" spans="1:4" ht="31.5" x14ac:dyDescent="0.5">
      <c r="A92" s="42">
        <v>91</v>
      </c>
      <c r="B92" s="43" t="s">
        <v>503</v>
      </c>
      <c r="C92" s="42" t="s">
        <v>158</v>
      </c>
      <c r="D92" s="50" t="s">
        <v>504</v>
      </c>
    </row>
    <row r="93" spans="1:4" ht="31.5" x14ac:dyDescent="0.5">
      <c r="A93" s="44">
        <v>92</v>
      </c>
      <c r="B93" s="45" t="s">
        <v>505</v>
      </c>
      <c r="C93" s="44" t="s">
        <v>158</v>
      </c>
      <c r="D93" s="51" t="s">
        <v>506</v>
      </c>
    </row>
    <row r="94" spans="1:4" ht="31.5" x14ac:dyDescent="0.5">
      <c r="A94" s="42">
        <v>93</v>
      </c>
      <c r="B94" s="43" t="s">
        <v>507</v>
      </c>
      <c r="C94" s="42" t="s">
        <v>158</v>
      </c>
      <c r="D94" s="50" t="s">
        <v>508</v>
      </c>
    </row>
    <row r="95" spans="1:4" ht="31.5" x14ac:dyDescent="0.5">
      <c r="A95" s="44">
        <v>94</v>
      </c>
      <c r="B95" s="45" t="s">
        <v>509</v>
      </c>
      <c r="C95" s="44" t="s">
        <v>225</v>
      </c>
      <c r="D95" s="51" t="s">
        <v>510</v>
      </c>
    </row>
    <row r="96" spans="1:4" ht="31.5" x14ac:dyDescent="0.5">
      <c r="A96" s="42">
        <v>95</v>
      </c>
      <c r="B96" s="43" t="s">
        <v>511</v>
      </c>
      <c r="C96" s="42" t="s">
        <v>225</v>
      </c>
      <c r="D96" s="50" t="s">
        <v>512</v>
      </c>
    </row>
    <row r="97" spans="1:4" ht="31.5" x14ac:dyDescent="0.5">
      <c r="A97" s="44">
        <v>96</v>
      </c>
      <c r="B97" s="45" t="s">
        <v>513</v>
      </c>
      <c r="C97" s="44" t="s">
        <v>225</v>
      </c>
      <c r="D97" s="51" t="s">
        <v>514</v>
      </c>
    </row>
    <row r="98" spans="1:4" ht="31.5" x14ac:dyDescent="0.5">
      <c r="A98" s="42">
        <v>97</v>
      </c>
      <c r="B98" s="43" t="s">
        <v>515</v>
      </c>
      <c r="C98" s="42" t="s">
        <v>225</v>
      </c>
      <c r="D98" s="50" t="s">
        <v>516</v>
      </c>
    </row>
    <row r="99" spans="1:4" ht="31.5" x14ac:dyDescent="0.5">
      <c r="A99" s="44">
        <v>98</v>
      </c>
      <c r="B99" s="45" t="s">
        <v>517</v>
      </c>
      <c r="C99" s="44" t="s">
        <v>225</v>
      </c>
      <c r="D99" s="51" t="s">
        <v>518</v>
      </c>
    </row>
    <row r="100" spans="1:4" ht="31.5" x14ac:dyDescent="0.5">
      <c r="A100" s="42">
        <v>99</v>
      </c>
      <c r="B100" s="43" t="s">
        <v>519</v>
      </c>
      <c r="C100" s="42" t="s">
        <v>225</v>
      </c>
      <c r="D100" s="50" t="s">
        <v>520</v>
      </c>
    </row>
    <row r="101" spans="1:4" ht="31.5" x14ac:dyDescent="0.5">
      <c r="A101" s="44">
        <v>100</v>
      </c>
      <c r="B101" s="45" t="s">
        <v>521</v>
      </c>
      <c r="C101" s="44" t="s">
        <v>225</v>
      </c>
      <c r="D101" s="51" t="s">
        <v>522</v>
      </c>
    </row>
    <row r="102" spans="1:4" ht="31.5" x14ac:dyDescent="0.5">
      <c r="A102" s="42">
        <v>101</v>
      </c>
      <c r="B102" s="43" t="s">
        <v>523</v>
      </c>
      <c r="C102" s="42" t="s">
        <v>225</v>
      </c>
      <c r="D102" s="50" t="s">
        <v>524</v>
      </c>
    </row>
    <row r="103" spans="1:4" ht="31.5" x14ac:dyDescent="0.5">
      <c r="A103" s="44">
        <v>102</v>
      </c>
      <c r="B103" s="45" t="s">
        <v>525</v>
      </c>
      <c r="C103" s="44" t="s">
        <v>225</v>
      </c>
      <c r="D103" s="51" t="s">
        <v>526</v>
      </c>
    </row>
    <row r="104" spans="1:4" ht="31.5" x14ac:dyDescent="0.5">
      <c r="A104" s="42">
        <v>103</v>
      </c>
      <c r="B104" s="43" t="s">
        <v>527</v>
      </c>
      <c r="C104" s="42" t="s">
        <v>225</v>
      </c>
      <c r="D104" s="50" t="s">
        <v>528</v>
      </c>
    </row>
    <row r="105" spans="1:4" ht="31.5" x14ac:dyDescent="0.5">
      <c r="A105" s="44">
        <v>104</v>
      </c>
      <c r="B105" s="45" t="s">
        <v>529</v>
      </c>
      <c r="C105" s="44" t="s">
        <v>225</v>
      </c>
      <c r="D105" s="51" t="s">
        <v>530</v>
      </c>
    </row>
    <row r="106" spans="1:4" ht="31.5" x14ac:dyDescent="0.5">
      <c r="A106" s="42">
        <v>105</v>
      </c>
      <c r="B106" s="43" t="s">
        <v>531</v>
      </c>
      <c r="C106" s="42" t="s">
        <v>225</v>
      </c>
      <c r="D106" s="50" t="s">
        <v>518</v>
      </c>
    </row>
    <row r="107" spans="1:4" ht="31.5" x14ac:dyDescent="0.5">
      <c r="A107" s="44">
        <v>106</v>
      </c>
      <c r="B107" s="45" t="s">
        <v>532</v>
      </c>
      <c r="C107" s="44" t="s">
        <v>225</v>
      </c>
      <c r="D107" s="51" t="s">
        <v>533</v>
      </c>
    </row>
    <row r="108" spans="1:4" ht="31.5" x14ac:dyDescent="0.5">
      <c r="A108" s="42">
        <v>107</v>
      </c>
      <c r="B108" s="43" t="s">
        <v>534</v>
      </c>
      <c r="C108" s="42" t="s">
        <v>225</v>
      </c>
      <c r="D108" s="50" t="s">
        <v>535</v>
      </c>
    </row>
    <row r="109" spans="1:4" ht="31.5" x14ac:dyDescent="0.5">
      <c r="A109" s="44">
        <v>108</v>
      </c>
      <c r="B109" s="45" t="s">
        <v>536</v>
      </c>
      <c r="C109" s="44" t="s">
        <v>225</v>
      </c>
      <c r="D109" s="51" t="s">
        <v>537</v>
      </c>
    </row>
    <row r="110" spans="1:4" ht="31.5" x14ac:dyDescent="0.5">
      <c r="A110" s="42">
        <v>109</v>
      </c>
      <c r="B110" s="43" t="s">
        <v>538</v>
      </c>
      <c r="C110" s="42" t="s">
        <v>225</v>
      </c>
      <c r="D110" s="50" t="s">
        <v>539</v>
      </c>
    </row>
    <row r="111" spans="1:4" ht="31.5" x14ac:dyDescent="0.5">
      <c r="A111" s="44">
        <v>110</v>
      </c>
      <c r="B111" s="45" t="s">
        <v>540</v>
      </c>
      <c r="C111" s="44" t="s">
        <v>225</v>
      </c>
      <c r="D111" s="51" t="s">
        <v>541</v>
      </c>
    </row>
    <row r="112" spans="1:4" ht="31.5" x14ac:dyDescent="0.5">
      <c r="A112" s="42">
        <v>111</v>
      </c>
      <c r="B112" s="43" t="s">
        <v>542</v>
      </c>
      <c r="C112" s="42" t="s">
        <v>225</v>
      </c>
      <c r="D112" s="50" t="s">
        <v>543</v>
      </c>
    </row>
    <row r="113" spans="1:4" ht="31.5" x14ac:dyDescent="0.5">
      <c r="A113" s="44">
        <v>112</v>
      </c>
      <c r="B113" s="45" t="s">
        <v>544</v>
      </c>
      <c r="C113" s="44" t="s">
        <v>225</v>
      </c>
      <c r="D113" s="51" t="s">
        <v>545</v>
      </c>
    </row>
    <row r="114" spans="1:4" ht="31.5" x14ac:dyDescent="0.5">
      <c r="A114" s="42">
        <v>113</v>
      </c>
      <c r="B114" s="43" t="s">
        <v>546</v>
      </c>
      <c r="C114" s="42" t="s">
        <v>225</v>
      </c>
      <c r="D114" s="50" t="s">
        <v>352</v>
      </c>
    </row>
    <row r="115" spans="1:4" ht="31.5" x14ac:dyDescent="0.5">
      <c r="A115" s="44">
        <v>114</v>
      </c>
      <c r="B115" s="45" t="s">
        <v>547</v>
      </c>
      <c r="C115" s="44" t="s">
        <v>225</v>
      </c>
      <c r="D115" s="51" t="s">
        <v>548</v>
      </c>
    </row>
    <row r="116" spans="1:4" ht="31.5" x14ac:dyDescent="0.5">
      <c r="A116" s="42">
        <v>115</v>
      </c>
      <c r="B116" s="43" t="s">
        <v>549</v>
      </c>
      <c r="C116" s="42" t="s">
        <v>225</v>
      </c>
      <c r="D116" s="50" t="s">
        <v>550</v>
      </c>
    </row>
    <row r="117" spans="1:4" ht="31.5" x14ac:dyDescent="0.5">
      <c r="A117" s="44">
        <v>116</v>
      </c>
      <c r="B117" s="45" t="s">
        <v>551</v>
      </c>
      <c r="C117" s="44" t="s">
        <v>225</v>
      </c>
      <c r="D117" s="51" t="s">
        <v>552</v>
      </c>
    </row>
    <row r="118" spans="1:4" ht="31.5" x14ac:dyDescent="0.5">
      <c r="A118" s="42">
        <v>117</v>
      </c>
      <c r="B118" s="43" t="s">
        <v>553</v>
      </c>
      <c r="C118" s="42" t="s">
        <v>225</v>
      </c>
      <c r="D118" s="50" t="s">
        <v>554</v>
      </c>
    </row>
    <row r="119" spans="1:4" ht="31.5" x14ac:dyDescent="0.5">
      <c r="A119" s="44">
        <v>118</v>
      </c>
      <c r="B119" s="45" t="s">
        <v>555</v>
      </c>
      <c r="C119" s="44" t="s">
        <v>225</v>
      </c>
      <c r="D119" s="51" t="s">
        <v>556</v>
      </c>
    </row>
    <row r="120" spans="1:4" x14ac:dyDescent="0.5">
      <c r="A120" s="42">
        <v>119</v>
      </c>
      <c r="B120" s="43" t="s">
        <v>557</v>
      </c>
      <c r="C120" s="42" t="s">
        <v>158</v>
      </c>
      <c r="D120" s="50" t="s">
        <v>558</v>
      </c>
    </row>
    <row r="121" spans="1:4" x14ac:dyDescent="0.5">
      <c r="A121" s="44">
        <v>120</v>
      </c>
      <c r="B121" s="45" t="s">
        <v>559</v>
      </c>
      <c r="C121" s="44" t="s">
        <v>158</v>
      </c>
      <c r="D121" s="51" t="s">
        <v>560</v>
      </c>
    </row>
    <row r="122" spans="1:4" x14ac:dyDescent="0.5">
      <c r="A122" s="42">
        <v>121</v>
      </c>
      <c r="B122" s="43" t="s">
        <v>561</v>
      </c>
      <c r="C122" s="42" t="s">
        <v>158</v>
      </c>
      <c r="D122" s="50" t="s">
        <v>562</v>
      </c>
    </row>
    <row r="123" spans="1:4" x14ac:dyDescent="0.5">
      <c r="A123" s="44">
        <v>122</v>
      </c>
      <c r="B123" s="45" t="s">
        <v>563</v>
      </c>
      <c r="C123" s="44" t="s">
        <v>158</v>
      </c>
      <c r="D123" s="51" t="s">
        <v>564</v>
      </c>
    </row>
    <row r="124" spans="1:4" x14ac:dyDescent="0.5">
      <c r="A124" s="42">
        <v>123</v>
      </c>
      <c r="B124" s="43" t="s">
        <v>565</v>
      </c>
      <c r="C124" s="42" t="s">
        <v>158</v>
      </c>
      <c r="D124" s="50" t="s">
        <v>566</v>
      </c>
    </row>
    <row r="125" spans="1:4" x14ac:dyDescent="0.5">
      <c r="A125" s="44">
        <v>124</v>
      </c>
      <c r="B125" s="45" t="s">
        <v>567</v>
      </c>
      <c r="C125" s="44" t="s">
        <v>158</v>
      </c>
      <c r="D125" s="51" t="s">
        <v>568</v>
      </c>
    </row>
    <row r="126" spans="1:4" x14ac:dyDescent="0.5">
      <c r="A126" s="42">
        <v>125</v>
      </c>
      <c r="B126" s="43" t="s">
        <v>569</v>
      </c>
      <c r="C126" s="42" t="s">
        <v>158</v>
      </c>
      <c r="D126" s="50" t="s">
        <v>570</v>
      </c>
    </row>
    <row r="127" spans="1:4" ht="31.5" x14ac:dyDescent="0.5">
      <c r="A127" s="44">
        <v>126</v>
      </c>
      <c r="B127" s="45" t="s">
        <v>571</v>
      </c>
      <c r="C127" s="44" t="s">
        <v>158</v>
      </c>
      <c r="D127" s="51" t="s">
        <v>572</v>
      </c>
    </row>
    <row r="128" spans="1:4" x14ac:dyDescent="0.5">
      <c r="A128" s="42">
        <v>127</v>
      </c>
      <c r="B128" s="43" t="s">
        <v>573</v>
      </c>
      <c r="C128" s="42" t="s">
        <v>108</v>
      </c>
      <c r="D128" s="50" t="s">
        <v>574</v>
      </c>
    </row>
    <row r="129" spans="1:7" x14ac:dyDescent="0.5">
      <c r="A129" s="44">
        <v>128</v>
      </c>
      <c r="B129" s="45" t="s">
        <v>575</v>
      </c>
      <c r="C129" s="44" t="s">
        <v>576</v>
      </c>
      <c r="D129" s="51" t="s">
        <v>446</v>
      </c>
    </row>
    <row r="130" spans="1:7" ht="31.5" x14ac:dyDescent="0.5">
      <c r="A130" s="42">
        <v>129</v>
      </c>
      <c r="B130" s="43" t="s">
        <v>577</v>
      </c>
      <c r="C130" s="42" t="s">
        <v>576</v>
      </c>
      <c r="D130" s="50" t="s">
        <v>578</v>
      </c>
    </row>
    <row r="131" spans="1:7" x14ac:dyDescent="0.5">
      <c r="A131" s="44">
        <v>130</v>
      </c>
      <c r="B131" s="45" t="s">
        <v>579</v>
      </c>
      <c r="C131" s="44" t="s">
        <v>576</v>
      </c>
      <c r="D131" s="51" t="s">
        <v>580</v>
      </c>
    </row>
    <row r="132" spans="1:7" x14ac:dyDescent="0.5">
      <c r="A132" s="42">
        <v>131</v>
      </c>
      <c r="B132" s="43" t="s">
        <v>581</v>
      </c>
      <c r="C132" s="42" t="s">
        <v>576</v>
      </c>
      <c r="D132" s="50" t="s">
        <v>582</v>
      </c>
    </row>
    <row r="133" spans="1:7" x14ac:dyDescent="0.5">
      <c r="A133" s="44">
        <v>132</v>
      </c>
      <c r="B133" s="45" t="s">
        <v>583</v>
      </c>
      <c r="C133" s="44" t="s">
        <v>576</v>
      </c>
      <c r="D133" s="51" t="s">
        <v>584</v>
      </c>
    </row>
    <row r="134" spans="1:7" x14ac:dyDescent="0.5">
      <c r="A134" s="42">
        <v>133</v>
      </c>
      <c r="B134" s="43" t="s">
        <v>585</v>
      </c>
      <c r="C134" s="42" t="s">
        <v>576</v>
      </c>
      <c r="D134" s="50" t="s">
        <v>586</v>
      </c>
    </row>
    <row r="135" spans="1:7" ht="31.5" x14ac:dyDescent="0.5">
      <c r="A135" s="44">
        <v>134</v>
      </c>
      <c r="B135" s="45" t="s">
        <v>587</v>
      </c>
      <c r="C135" s="44" t="s">
        <v>588</v>
      </c>
      <c r="D135" s="51" t="s">
        <v>589</v>
      </c>
    </row>
    <row r="136" spans="1:7" x14ac:dyDescent="0.5">
      <c r="A136" s="42">
        <v>135</v>
      </c>
      <c r="B136" s="43" t="s">
        <v>590</v>
      </c>
      <c r="C136" s="42" t="s">
        <v>576</v>
      </c>
      <c r="D136" s="50" t="s">
        <v>591</v>
      </c>
    </row>
    <row r="137" spans="1:7" x14ac:dyDescent="0.5">
      <c r="A137" s="44">
        <v>136</v>
      </c>
      <c r="B137" s="45" t="s">
        <v>592</v>
      </c>
      <c r="C137" s="44" t="s">
        <v>576</v>
      </c>
      <c r="D137" s="51" t="s">
        <v>593</v>
      </c>
    </row>
    <row r="138" spans="1:7" x14ac:dyDescent="0.5">
      <c r="A138" s="42">
        <v>137</v>
      </c>
      <c r="B138" s="43" t="s">
        <v>594</v>
      </c>
      <c r="C138" s="42" t="s">
        <v>576</v>
      </c>
      <c r="D138" s="50" t="s">
        <v>595</v>
      </c>
    </row>
    <row r="139" spans="1:7" x14ac:dyDescent="0.5">
      <c r="A139" s="44">
        <v>138</v>
      </c>
      <c r="B139" s="45" t="s">
        <v>596</v>
      </c>
      <c r="C139" s="44" t="s">
        <v>576</v>
      </c>
      <c r="D139" s="51" t="s">
        <v>597</v>
      </c>
    </row>
    <row r="140" spans="1:7" x14ac:dyDescent="0.5">
      <c r="A140" s="42">
        <v>139</v>
      </c>
      <c r="B140" s="43" t="s">
        <v>598</v>
      </c>
      <c r="C140" s="42" t="s">
        <v>576</v>
      </c>
      <c r="D140" s="50" t="s">
        <v>599</v>
      </c>
    </row>
    <row r="141" spans="1:7" x14ac:dyDescent="0.5">
      <c r="A141" s="44">
        <v>140</v>
      </c>
      <c r="B141" s="45" t="s">
        <v>600</v>
      </c>
      <c r="C141" s="44" t="s">
        <v>576</v>
      </c>
      <c r="D141" s="51" t="s">
        <v>601</v>
      </c>
    </row>
    <row r="142" spans="1:7" x14ac:dyDescent="0.5">
      <c r="A142" s="42">
        <v>141</v>
      </c>
      <c r="B142" s="43" t="s">
        <v>602</v>
      </c>
      <c r="C142" s="42" t="s">
        <v>576</v>
      </c>
      <c r="D142" s="50" t="s">
        <v>603</v>
      </c>
    </row>
    <row r="143" spans="1:7" x14ac:dyDescent="0.5">
      <c r="A143" s="44">
        <v>142</v>
      </c>
      <c r="B143" s="45" t="s">
        <v>604</v>
      </c>
      <c r="C143" s="44" t="s">
        <v>576</v>
      </c>
      <c r="D143" s="51" t="s">
        <v>605</v>
      </c>
      <c r="F143">
        <f>247.66/(1.2*2.4)</f>
        <v>85.993055555555557</v>
      </c>
      <c r="G143" t="s">
        <v>606</v>
      </c>
    </row>
    <row r="144" spans="1:7" x14ac:dyDescent="0.5">
      <c r="A144" s="42">
        <v>143</v>
      </c>
      <c r="B144" s="43" t="s">
        <v>607</v>
      </c>
      <c r="C144" s="42" t="s">
        <v>576</v>
      </c>
      <c r="D144" s="50" t="s">
        <v>608</v>
      </c>
    </row>
    <row r="145" spans="1:8" ht="31.5" x14ac:dyDescent="0.5">
      <c r="A145" s="44">
        <v>144</v>
      </c>
      <c r="B145" s="45" t="s">
        <v>609</v>
      </c>
      <c r="C145" s="44" t="s">
        <v>576</v>
      </c>
      <c r="D145" s="51" t="s">
        <v>610</v>
      </c>
    </row>
    <row r="146" spans="1:8" ht="31.5" x14ac:dyDescent="0.5">
      <c r="A146" s="42">
        <v>145</v>
      </c>
      <c r="B146" s="43" t="s">
        <v>611</v>
      </c>
      <c r="C146" s="42" t="s">
        <v>576</v>
      </c>
      <c r="D146" s="50" t="s">
        <v>612</v>
      </c>
    </row>
    <row r="147" spans="1:8" ht="31.5" x14ac:dyDescent="0.5">
      <c r="A147" s="44">
        <v>146</v>
      </c>
      <c r="B147" s="45" t="s">
        <v>613</v>
      </c>
      <c r="C147" s="44" t="s">
        <v>576</v>
      </c>
      <c r="D147" s="51" t="s">
        <v>614</v>
      </c>
    </row>
    <row r="148" spans="1:8" x14ac:dyDescent="0.5">
      <c r="A148" s="42">
        <v>147</v>
      </c>
      <c r="B148" s="43" t="s">
        <v>615</v>
      </c>
      <c r="C148" s="42" t="s">
        <v>576</v>
      </c>
      <c r="D148" s="50" t="s">
        <v>616</v>
      </c>
    </row>
    <row r="149" spans="1:8" x14ac:dyDescent="0.5">
      <c r="A149" s="44">
        <v>148</v>
      </c>
      <c r="B149" s="45" t="s">
        <v>617</v>
      </c>
      <c r="C149" s="44" t="s">
        <v>576</v>
      </c>
      <c r="D149" s="51" t="s">
        <v>618</v>
      </c>
    </row>
    <row r="150" spans="1:8" x14ac:dyDescent="0.5">
      <c r="A150" s="42">
        <v>149</v>
      </c>
      <c r="B150" s="43" t="s">
        <v>619</v>
      </c>
      <c r="C150" s="42" t="s">
        <v>576</v>
      </c>
      <c r="D150" s="50" t="s">
        <v>620</v>
      </c>
    </row>
    <row r="151" spans="1:8" x14ac:dyDescent="0.5">
      <c r="A151" s="44">
        <v>150</v>
      </c>
      <c r="B151" s="45" t="s">
        <v>621</v>
      </c>
      <c r="C151" s="44" t="s">
        <v>576</v>
      </c>
      <c r="D151" s="51" t="s">
        <v>622</v>
      </c>
      <c r="F151">
        <v>3420.56</v>
      </c>
      <c r="G151">
        <f>F151/1.2/2.4</f>
        <v>1187.6944444444446</v>
      </c>
      <c r="H151">
        <f>F151/140</f>
        <v>24.432571428571428</v>
      </c>
    </row>
    <row r="152" spans="1:8" x14ac:dyDescent="0.5">
      <c r="A152" s="42">
        <v>151</v>
      </c>
      <c r="B152" s="43" t="s">
        <v>623</v>
      </c>
      <c r="C152" s="42" t="s">
        <v>624</v>
      </c>
      <c r="D152" s="50" t="s">
        <v>625</v>
      </c>
    </row>
    <row r="153" spans="1:8" x14ac:dyDescent="0.5">
      <c r="A153" s="44">
        <v>152</v>
      </c>
      <c r="B153" s="45" t="s">
        <v>626</v>
      </c>
      <c r="C153" s="44" t="s">
        <v>624</v>
      </c>
      <c r="D153" s="51" t="s">
        <v>627</v>
      </c>
    </row>
    <row r="154" spans="1:8" x14ac:dyDescent="0.5">
      <c r="A154" s="42">
        <v>153</v>
      </c>
      <c r="B154" s="43" t="s">
        <v>628</v>
      </c>
      <c r="C154" s="42" t="s">
        <v>576</v>
      </c>
      <c r="D154" s="50" t="s">
        <v>629</v>
      </c>
    </row>
    <row r="155" spans="1:8" x14ac:dyDescent="0.5">
      <c r="A155" s="44">
        <v>154</v>
      </c>
      <c r="B155" s="45" t="s">
        <v>630</v>
      </c>
      <c r="C155" s="44" t="s">
        <v>576</v>
      </c>
      <c r="D155" s="51" t="s">
        <v>631</v>
      </c>
    </row>
    <row r="156" spans="1:8" x14ac:dyDescent="0.5">
      <c r="A156" s="42">
        <v>155</v>
      </c>
      <c r="B156" s="43" t="s">
        <v>632</v>
      </c>
      <c r="C156" s="42" t="s">
        <v>118</v>
      </c>
      <c r="D156" s="50" t="s">
        <v>633</v>
      </c>
    </row>
    <row r="157" spans="1:8" x14ac:dyDescent="0.5">
      <c r="A157" s="44">
        <v>156</v>
      </c>
      <c r="B157" s="45" t="s">
        <v>634</v>
      </c>
      <c r="C157" s="44" t="s">
        <v>118</v>
      </c>
      <c r="D157" s="51" t="s">
        <v>635</v>
      </c>
    </row>
    <row r="158" spans="1:8" x14ac:dyDescent="0.5">
      <c r="A158" s="42">
        <v>157</v>
      </c>
      <c r="B158" s="43" t="s">
        <v>636</v>
      </c>
      <c r="C158" s="42" t="s">
        <v>118</v>
      </c>
      <c r="D158" s="50" t="s">
        <v>614</v>
      </c>
    </row>
    <row r="159" spans="1:8" x14ac:dyDescent="0.5">
      <c r="A159" s="44">
        <v>158</v>
      </c>
      <c r="B159" s="45" t="s">
        <v>637</v>
      </c>
      <c r="C159" s="44" t="s">
        <v>118</v>
      </c>
      <c r="D159" s="51" t="s">
        <v>614</v>
      </c>
    </row>
    <row r="160" spans="1:8" x14ac:dyDescent="0.5">
      <c r="A160" s="42">
        <v>159</v>
      </c>
      <c r="B160" s="43" t="s">
        <v>638</v>
      </c>
      <c r="C160" s="42" t="s">
        <v>118</v>
      </c>
      <c r="D160" s="50" t="s">
        <v>639</v>
      </c>
    </row>
    <row r="161" spans="1:4" x14ac:dyDescent="0.5">
      <c r="A161" s="44">
        <v>160</v>
      </c>
      <c r="B161" s="45" t="s">
        <v>640</v>
      </c>
      <c r="C161" s="44" t="s">
        <v>118</v>
      </c>
      <c r="D161" s="51" t="s">
        <v>635</v>
      </c>
    </row>
    <row r="162" spans="1:4" x14ac:dyDescent="0.5">
      <c r="A162" s="42">
        <v>161</v>
      </c>
      <c r="B162" s="43" t="s">
        <v>641</v>
      </c>
      <c r="C162" s="42" t="s">
        <v>118</v>
      </c>
      <c r="D162" s="50" t="s">
        <v>639</v>
      </c>
    </row>
    <row r="163" spans="1:4" x14ac:dyDescent="0.5">
      <c r="A163" s="44">
        <v>162</v>
      </c>
      <c r="B163" s="45" t="s">
        <v>642</v>
      </c>
      <c r="C163" s="44" t="s">
        <v>120</v>
      </c>
      <c r="D163" s="51" t="s">
        <v>643</v>
      </c>
    </row>
    <row r="164" spans="1:4" x14ac:dyDescent="0.5">
      <c r="A164" s="42">
        <v>163</v>
      </c>
      <c r="B164" s="43" t="s">
        <v>644</v>
      </c>
      <c r="C164" s="42" t="s">
        <v>120</v>
      </c>
      <c r="D164" s="50" t="s">
        <v>643</v>
      </c>
    </row>
    <row r="165" spans="1:4" x14ac:dyDescent="0.5">
      <c r="A165" s="44">
        <v>164</v>
      </c>
      <c r="B165" s="45" t="s">
        <v>645</v>
      </c>
      <c r="C165" s="44" t="s">
        <v>120</v>
      </c>
      <c r="D165" s="51" t="s">
        <v>643</v>
      </c>
    </row>
    <row r="166" spans="1:4" x14ac:dyDescent="0.5">
      <c r="A166" s="42">
        <v>165</v>
      </c>
      <c r="B166" s="43" t="s">
        <v>646</v>
      </c>
      <c r="C166" s="42" t="s">
        <v>120</v>
      </c>
      <c r="D166" s="50" t="s">
        <v>643</v>
      </c>
    </row>
    <row r="167" spans="1:4" x14ac:dyDescent="0.5">
      <c r="A167" s="44">
        <v>166</v>
      </c>
      <c r="B167" s="45" t="s">
        <v>647</v>
      </c>
      <c r="C167" s="44" t="s">
        <v>120</v>
      </c>
      <c r="D167" s="51" t="s">
        <v>648</v>
      </c>
    </row>
    <row r="168" spans="1:4" x14ac:dyDescent="0.5">
      <c r="A168" s="42">
        <v>167</v>
      </c>
      <c r="B168" s="43" t="s">
        <v>649</v>
      </c>
      <c r="C168" s="42" t="s">
        <v>120</v>
      </c>
      <c r="D168" s="50" t="s">
        <v>650</v>
      </c>
    </row>
    <row r="169" spans="1:4" x14ac:dyDescent="0.5">
      <c r="A169" s="44">
        <v>168</v>
      </c>
      <c r="B169" s="45" t="s">
        <v>651</v>
      </c>
      <c r="C169" s="44" t="s">
        <v>120</v>
      </c>
      <c r="D169" s="51" t="s">
        <v>650</v>
      </c>
    </row>
    <row r="170" spans="1:4" x14ac:dyDescent="0.5">
      <c r="A170" s="42">
        <v>169</v>
      </c>
      <c r="B170" s="43" t="s">
        <v>652</v>
      </c>
      <c r="C170" s="42" t="s">
        <v>120</v>
      </c>
      <c r="D170" s="50" t="s">
        <v>650</v>
      </c>
    </row>
    <row r="171" spans="1:4" x14ac:dyDescent="0.5">
      <c r="A171" s="44">
        <v>170</v>
      </c>
      <c r="B171" s="45" t="s">
        <v>653</v>
      </c>
      <c r="C171" s="44" t="s">
        <v>120</v>
      </c>
      <c r="D171" s="51" t="s">
        <v>654</v>
      </c>
    </row>
    <row r="172" spans="1:4" x14ac:dyDescent="0.5">
      <c r="A172" s="42">
        <v>171</v>
      </c>
      <c r="B172" s="43" t="s">
        <v>655</v>
      </c>
      <c r="C172" s="42" t="s">
        <v>120</v>
      </c>
      <c r="D172" s="50" t="s">
        <v>656</v>
      </c>
    </row>
    <row r="173" spans="1:4" x14ac:dyDescent="0.5">
      <c r="A173" s="44">
        <v>172</v>
      </c>
      <c r="B173" s="45" t="s">
        <v>657</v>
      </c>
      <c r="C173" s="44" t="s">
        <v>120</v>
      </c>
      <c r="D173" s="51" t="s">
        <v>656</v>
      </c>
    </row>
    <row r="174" spans="1:4" x14ac:dyDescent="0.5">
      <c r="A174" s="42">
        <v>173</v>
      </c>
      <c r="B174" s="43" t="s">
        <v>658</v>
      </c>
      <c r="C174" s="42" t="s">
        <v>120</v>
      </c>
      <c r="D174" s="50" t="s">
        <v>659</v>
      </c>
    </row>
    <row r="175" spans="1:4" x14ac:dyDescent="0.5">
      <c r="A175" s="44">
        <v>174</v>
      </c>
      <c r="B175" s="45" t="s">
        <v>660</v>
      </c>
      <c r="C175" s="44" t="s">
        <v>120</v>
      </c>
      <c r="D175" s="51" t="s">
        <v>661</v>
      </c>
    </row>
    <row r="176" spans="1:4" x14ac:dyDescent="0.5">
      <c r="A176" s="42">
        <v>175</v>
      </c>
      <c r="B176" s="43" t="s">
        <v>662</v>
      </c>
      <c r="C176" s="42" t="s">
        <v>120</v>
      </c>
      <c r="D176" s="50" t="s">
        <v>663</v>
      </c>
    </row>
    <row r="177" spans="1:10" x14ac:dyDescent="0.5">
      <c r="A177" s="44">
        <v>176</v>
      </c>
      <c r="B177" s="45" t="s">
        <v>664</v>
      </c>
      <c r="C177" s="44" t="s">
        <v>120</v>
      </c>
      <c r="D177" s="51" t="s">
        <v>665</v>
      </c>
      <c r="F177" t="s">
        <v>666</v>
      </c>
      <c r="H177" t="s">
        <v>667</v>
      </c>
      <c r="I177">
        <f>467.29*0.156</f>
        <v>72.897239999999996</v>
      </c>
      <c r="J177" t="s">
        <v>668</v>
      </c>
    </row>
    <row r="178" spans="1:10" x14ac:dyDescent="0.5">
      <c r="A178" s="42">
        <v>177</v>
      </c>
      <c r="B178" s="43" t="s">
        <v>669</v>
      </c>
      <c r="C178" s="42" t="s">
        <v>120</v>
      </c>
      <c r="D178" s="50" t="s">
        <v>665</v>
      </c>
    </row>
    <row r="179" spans="1:10" x14ac:dyDescent="0.5">
      <c r="A179" s="44">
        <v>178</v>
      </c>
      <c r="B179" s="45" t="s">
        <v>670</v>
      </c>
      <c r="C179" s="44" t="s">
        <v>120</v>
      </c>
      <c r="D179" s="51" t="s">
        <v>665</v>
      </c>
    </row>
    <row r="180" spans="1:10" x14ac:dyDescent="0.5">
      <c r="A180" s="42">
        <v>179</v>
      </c>
      <c r="B180" s="43" t="s">
        <v>671</v>
      </c>
      <c r="C180" s="42" t="s">
        <v>672</v>
      </c>
      <c r="D180" s="50" t="s">
        <v>673</v>
      </c>
    </row>
    <row r="181" spans="1:10" x14ac:dyDescent="0.5">
      <c r="A181" s="44">
        <v>180</v>
      </c>
      <c r="B181" s="45" t="s">
        <v>674</v>
      </c>
      <c r="C181" s="44" t="s">
        <v>672</v>
      </c>
      <c r="D181" s="51" t="s">
        <v>675</v>
      </c>
    </row>
    <row r="182" spans="1:10" x14ac:dyDescent="0.5">
      <c r="A182" s="42">
        <v>181</v>
      </c>
      <c r="B182" s="43" t="s">
        <v>676</v>
      </c>
      <c r="C182" s="42" t="s">
        <v>672</v>
      </c>
      <c r="D182" s="50" t="s">
        <v>677</v>
      </c>
    </row>
    <row r="183" spans="1:10" x14ac:dyDescent="0.5">
      <c r="A183" s="44">
        <v>182</v>
      </c>
      <c r="B183" s="45" t="s">
        <v>678</v>
      </c>
      <c r="C183" s="44" t="s">
        <v>672</v>
      </c>
      <c r="D183" s="51" t="s">
        <v>679</v>
      </c>
    </row>
    <row r="184" spans="1:10" x14ac:dyDescent="0.5">
      <c r="A184" s="42">
        <v>183</v>
      </c>
      <c r="B184" s="43" t="s">
        <v>680</v>
      </c>
      <c r="C184" s="42" t="s">
        <v>672</v>
      </c>
      <c r="D184" s="50" t="s">
        <v>681</v>
      </c>
    </row>
    <row r="185" spans="1:10" x14ac:dyDescent="0.5">
      <c r="A185" s="44">
        <v>184</v>
      </c>
      <c r="B185" s="45" t="s">
        <v>682</v>
      </c>
      <c r="C185" s="44" t="s">
        <v>672</v>
      </c>
      <c r="D185" s="51" t="s">
        <v>683</v>
      </c>
    </row>
    <row r="186" spans="1:10" x14ac:dyDescent="0.5">
      <c r="A186" s="42">
        <v>185</v>
      </c>
      <c r="B186" s="43" t="s">
        <v>684</v>
      </c>
      <c r="C186" s="42" t="s">
        <v>672</v>
      </c>
      <c r="D186" s="50" t="s">
        <v>685</v>
      </c>
    </row>
    <row r="187" spans="1:10" x14ac:dyDescent="0.5">
      <c r="A187" s="44">
        <v>186</v>
      </c>
      <c r="B187" s="45" t="s">
        <v>686</v>
      </c>
      <c r="C187" s="44" t="s">
        <v>672</v>
      </c>
      <c r="D187" s="51" t="s">
        <v>687</v>
      </c>
    </row>
    <row r="188" spans="1:10" ht="31.5" x14ac:dyDescent="0.5">
      <c r="A188" s="42">
        <v>187</v>
      </c>
      <c r="B188" s="43" t="s">
        <v>688</v>
      </c>
      <c r="C188" s="42" t="s">
        <v>672</v>
      </c>
      <c r="D188" s="50" t="s">
        <v>643</v>
      </c>
    </row>
    <row r="189" spans="1:10" ht="31.5" x14ac:dyDescent="0.5">
      <c r="A189" s="44">
        <v>188</v>
      </c>
      <c r="B189" s="45" t="s">
        <v>689</v>
      </c>
      <c r="C189" s="44" t="s">
        <v>672</v>
      </c>
      <c r="D189" s="51" t="s">
        <v>690</v>
      </c>
    </row>
    <row r="190" spans="1:10" x14ac:dyDescent="0.5">
      <c r="A190" s="42">
        <v>189</v>
      </c>
      <c r="B190" s="43" t="s">
        <v>691</v>
      </c>
      <c r="C190" s="42" t="s">
        <v>672</v>
      </c>
      <c r="D190" s="50" t="s">
        <v>692</v>
      </c>
    </row>
    <row r="191" spans="1:10" x14ac:dyDescent="0.5">
      <c r="A191" s="44">
        <v>190</v>
      </c>
      <c r="B191" s="45" t="s">
        <v>693</v>
      </c>
      <c r="C191" s="44" t="s">
        <v>672</v>
      </c>
      <c r="D191" s="51" t="s">
        <v>694</v>
      </c>
    </row>
    <row r="192" spans="1:10" x14ac:dyDescent="0.5">
      <c r="A192" s="42">
        <v>191</v>
      </c>
      <c r="B192" s="43" t="s">
        <v>695</v>
      </c>
      <c r="C192" s="42" t="s">
        <v>696</v>
      </c>
      <c r="D192" s="50" t="s">
        <v>697</v>
      </c>
    </row>
    <row r="193" spans="1:7" x14ac:dyDescent="0.5">
      <c r="A193" s="44">
        <v>192</v>
      </c>
      <c r="B193" s="45" t="s">
        <v>698</v>
      </c>
      <c r="C193" s="44" t="s">
        <v>696</v>
      </c>
      <c r="D193" s="51" t="s">
        <v>699</v>
      </c>
    </row>
    <row r="194" spans="1:7" x14ac:dyDescent="0.5">
      <c r="A194" s="42">
        <v>193</v>
      </c>
      <c r="B194" s="43" t="s">
        <v>700</v>
      </c>
      <c r="C194" s="42" t="s">
        <v>696</v>
      </c>
      <c r="D194" s="50" t="s">
        <v>701</v>
      </c>
    </row>
    <row r="195" spans="1:7" x14ac:dyDescent="0.5">
      <c r="A195" s="44">
        <v>194</v>
      </c>
      <c r="B195" s="45" t="s">
        <v>702</v>
      </c>
      <c r="C195" s="44" t="s">
        <v>696</v>
      </c>
      <c r="D195" s="51" t="s">
        <v>703</v>
      </c>
    </row>
    <row r="196" spans="1:7" x14ac:dyDescent="0.5">
      <c r="A196" s="42">
        <v>195</v>
      </c>
      <c r="B196" s="43" t="s">
        <v>704</v>
      </c>
      <c r="C196" s="42" t="s">
        <v>696</v>
      </c>
      <c r="D196" s="50" t="s">
        <v>705</v>
      </c>
    </row>
    <row r="197" spans="1:7" x14ac:dyDescent="0.5">
      <c r="A197" s="44">
        <v>196</v>
      </c>
      <c r="B197" s="45" t="s">
        <v>706</v>
      </c>
      <c r="C197" s="44" t="s">
        <v>696</v>
      </c>
      <c r="D197" s="51" t="s">
        <v>692</v>
      </c>
    </row>
    <row r="198" spans="1:7" x14ac:dyDescent="0.5">
      <c r="A198" s="42">
        <v>197</v>
      </c>
      <c r="B198" s="43" t="s">
        <v>707</v>
      </c>
      <c r="C198" s="42" t="s">
        <v>696</v>
      </c>
      <c r="D198" s="50" t="s">
        <v>708</v>
      </c>
    </row>
    <row r="199" spans="1:7" x14ac:dyDescent="0.5">
      <c r="A199" s="44">
        <v>198</v>
      </c>
      <c r="B199" s="45" t="s">
        <v>709</v>
      </c>
      <c r="C199" s="44" t="s">
        <v>696</v>
      </c>
      <c r="D199" s="51" t="s">
        <v>710</v>
      </c>
    </row>
    <row r="200" spans="1:7" ht="31.5" x14ac:dyDescent="0.5">
      <c r="A200" s="42">
        <v>199</v>
      </c>
      <c r="B200" s="43" t="s">
        <v>711</v>
      </c>
      <c r="C200" s="42" t="s">
        <v>39</v>
      </c>
      <c r="D200" s="50" t="s">
        <v>712</v>
      </c>
    </row>
    <row r="201" spans="1:7" ht="31.5" x14ac:dyDescent="0.5">
      <c r="A201" s="44">
        <v>200</v>
      </c>
      <c r="B201" s="45" t="s">
        <v>713</v>
      </c>
      <c r="C201" s="44" t="s">
        <v>39</v>
      </c>
      <c r="D201" s="51" t="s">
        <v>714</v>
      </c>
    </row>
    <row r="202" spans="1:7" x14ac:dyDescent="0.5">
      <c r="A202" s="42">
        <v>201</v>
      </c>
      <c r="B202" s="43" t="s">
        <v>715</v>
      </c>
      <c r="C202" s="42" t="s">
        <v>108</v>
      </c>
      <c r="D202" s="50" t="s">
        <v>716</v>
      </c>
    </row>
    <row r="203" spans="1:7" x14ac:dyDescent="0.5">
      <c r="A203" s="44">
        <v>202</v>
      </c>
      <c r="B203" s="45" t="s">
        <v>717</v>
      </c>
      <c r="C203" s="44" t="s">
        <v>718</v>
      </c>
      <c r="D203" s="51" t="s">
        <v>719</v>
      </c>
    </row>
    <row r="204" spans="1:7" x14ac:dyDescent="0.5">
      <c r="A204" s="42">
        <v>203</v>
      </c>
      <c r="B204" s="43" t="s">
        <v>720</v>
      </c>
      <c r="C204" s="42" t="s">
        <v>718</v>
      </c>
      <c r="D204" s="50" t="s">
        <v>721</v>
      </c>
      <c r="F204">
        <f>570.9/17.6</f>
        <v>32.437499999999993</v>
      </c>
      <c r="G204" t="s">
        <v>444</v>
      </c>
    </row>
    <row r="205" spans="1:7" x14ac:dyDescent="0.5">
      <c r="A205" s="44">
        <v>204</v>
      </c>
      <c r="B205" s="45" t="s">
        <v>722</v>
      </c>
      <c r="C205" s="44" t="s">
        <v>108</v>
      </c>
      <c r="D205" s="51" t="s">
        <v>597</v>
      </c>
    </row>
    <row r="206" spans="1:7" x14ac:dyDescent="0.5">
      <c r="A206" s="42">
        <v>205</v>
      </c>
      <c r="B206" s="43" t="s">
        <v>723</v>
      </c>
      <c r="C206" s="42" t="s">
        <v>39</v>
      </c>
      <c r="D206" s="50" t="s">
        <v>724</v>
      </c>
    </row>
    <row r="207" spans="1:7" x14ac:dyDescent="0.5">
      <c r="A207" s="44">
        <v>206</v>
      </c>
      <c r="B207" s="45" t="s">
        <v>725</v>
      </c>
      <c r="C207" s="44" t="s">
        <v>39</v>
      </c>
      <c r="D207" s="51" t="s">
        <v>726</v>
      </c>
    </row>
    <row r="208" spans="1:7" x14ac:dyDescent="0.5">
      <c r="A208" s="42">
        <v>207</v>
      </c>
      <c r="B208" s="43" t="s">
        <v>727</v>
      </c>
      <c r="C208" s="42" t="s">
        <v>225</v>
      </c>
      <c r="D208" s="50" t="s">
        <v>552</v>
      </c>
    </row>
    <row r="209" spans="1:4" x14ac:dyDescent="0.5">
      <c r="A209" s="44">
        <v>208</v>
      </c>
      <c r="B209" s="45" t="s">
        <v>728</v>
      </c>
      <c r="C209" s="44" t="s">
        <v>399</v>
      </c>
      <c r="D209" s="51" t="s">
        <v>729</v>
      </c>
    </row>
    <row r="210" spans="1:4" x14ac:dyDescent="0.5">
      <c r="A210" s="42">
        <v>209</v>
      </c>
      <c r="B210" s="43" t="s">
        <v>730</v>
      </c>
      <c r="C210" s="42" t="s">
        <v>399</v>
      </c>
      <c r="D210" s="50" t="s">
        <v>731</v>
      </c>
    </row>
    <row r="211" spans="1:4" x14ac:dyDescent="0.5">
      <c r="A211" s="44">
        <v>210</v>
      </c>
      <c r="B211" s="45" t="s">
        <v>732</v>
      </c>
      <c r="C211" s="44" t="s">
        <v>672</v>
      </c>
      <c r="D211" s="51" t="s">
        <v>733</v>
      </c>
    </row>
    <row r="212" spans="1:4" x14ac:dyDescent="0.5">
      <c r="A212" s="42">
        <v>211</v>
      </c>
      <c r="B212" s="43" t="s">
        <v>734</v>
      </c>
      <c r="C212" s="42" t="s">
        <v>108</v>
      </c>
      <c r="D212" s="50" t="s">
        <v>735</v>
      </c>
    </row>
    <row r="213" spans="1:4" x14ac:dyDescent="0.5">
      <c r="A213" s="44">
        <v>212</v>
      </c>
      <c r="B213" s="45" t="s">
        <v>736</v>
      </c>
      <c r="C213" s="44" t="s">
        <v>672</v>
      </c>
      <c r="D213" s="51" t="s">
        <v>737</v>
      </c>
    </row>
    <row r="214" spans="1:4" x14ac:dyDescent="0.5">
      <c r="A214" s="42">
        <v>213</v>
      </c>
      <c r="B214" s="43" t="s">
        <v>738</v>
      </c>
      <c r="C214" s="42" t="s">
        <v>672</v>
      </c>
      <c r="D214" s="50" t="s">
        <v>739</v>
      </c>
    </row>
    <row r="215" spans="1:4" x14ac:dyDescent="0.5">
      <c r="A215" s="44">
        <v>214</v>
      </c>
      <c r="B215" s="45" t="s">
        <v>740</v>
      </c>
      <c r="C215" s="44" t="s">
        <v>105</v>
      </c>
      <c r="D215" s="51" t="s">
        <v>741</v>
      </c>
    </row>
    <row r="216" spans="1:4" x14ac:dyDescent="0.5">
      <c r="A216" s="42">
        <v>215</v>
      </c>
      <c r="B216" s="43" t="s">
        <v>742</v>
      </c>
      <c r="C216" s="42" t="s">
        <v>105</v>
      </c>
      <c r="D216" s="50" t="s">
        <v>743</v>
      </c>
    </row>
    <row r="217" spans="1:4" x14ac:dyDescent="0.5">
      <c r="A217" s="44">
        <v>216</v>
      </c>
      <c r="B217" s="45" t="s">
        <v>744</v>
      </c>
      <c r="C217" s="44" t="s">
        <v>105</v>
      </c>
      <c r="D217" s="51" t="s">
        <v>454</v>
      </c>
    </row>
    <row r="218" spans="1:4" x14ac:dyDescent="0.5">
      <c r="A218" s="42">
        <v>217</v>
      </c>
      <c r="B218" s="43" t="s">
        <v>745</v>
      </c>
      <c r="C218" s="42" t="s">
        <v>105</v>
      </c>
      <c r="D218" s="50" t="s">
        <v>673</v>
      </c>
    </row>
    <row r="219" spans="1:4" x14ac:dyDescent="0.5">
      <c r="A219" s="44">
        <v>218</v>
      </c>
      <c r="B219" s="45" t="s">
        <v>746</v>
      </c>
      <c r="C219" s="44" t="s">
        <v>105</v>
      </c>
      <c r="D219" s="51" t="s">
        <v>747</v>
      </c>
    </row>
    <row r="220" spans="1:4" x14ac:dyDescent="0.5">
      <c r="A220" s="42">
        <v>219</v>
      </c>
      <c r="B220" s="43" t="s">
        <v>748</v>
      </c>
      <c r="C220" s="42" t="s">
        <v>105</v>
      </c>
      <c r="D220" s="50" t="s">
        <v>749</v>
      </c>
    </row>
    <row r="221" spans="1:4" x14ac:dyDescent="0.5">
      <c r="A221" s="44">
        <v>220</v>
      </c>
      <c r="B221" s="45" t="s">
        <v>750</v>
      </c>
      <c r="C221" s="44" t="s">
        <v>105</v>
      </c>
      <c r="D221" s="51" t="s">
        <v>751</v>
      </c>
    </row>
    <row r="222" spans="1:4" x14ac:dyDescent="0.5">
      <c r="A222" s="42">
        <v>221</v>
      </c>
      <c r="B222" s="43" t="s">
        <v>752</v>
      </c>
      <c r="C222" s="42" t="s">
        <v>105</v>
      </c>
      <c r="D222" s="50" t="s">
        <v>753</v>
      </c>
    </row>
    <row r="223" spans="1:4" x14ac:dyDescent="0.5">
      <c r="A223" s="44">
        <v>222</v>
      </c>
      <c r="B223" s="45" t="s">
        <v>754</v>
      </c>
      <c r="C223" s="44" t="s">
        <v>105</v>
      </c>
      <c r="D223" s="51" t="s">
        <v>755</v>
      </c>
    </row>
    <row r="224" spans="1:4" x14ac:dyDescent="0.5">
      <c r="A224" s="42">
        <v>223</v>
      </c>
      <c r="B224" s="43" t="s">
        <v>756</v>
      </c>
      <c r="C224" s="42" t="s">
        <v>105</v>
      </c>
      <c r="D224" s="50" t="s">
        <v>757</v>
      </c>
    </row>
    <row r="225" spans="1:4" x14ac:dyDescent="0.5">
      <c r="A225" s="44">
        <v>224</v>
      </c>
      <c r="B225" s="45" t="s">
        <v>758</v>
      </c>
      <c r="C225" s="44" t="s">
        <v>105</v>
      </c>
      <c r="D225" s="51" t="s">
        <v>759</v>
      </c>
    </row>
    <row r="226" spans="1:4" x14ac:dyDescent="0.5">
      <c r="A226" s="42">
        <v>225</v>
      </c>
      <c r="B226" s="43" t="s">
        <v>760</v>
      </c>
      <c r="C226" s="42" t="s">
        <v>105</v>
      </c>
      <c r="D226" s="50" t="s">
        <v>441</v>
      </c>
    </row>
    <row r="227" spans="1:4" x14ac:dyDescent="0.5">
      <c r="A227" s="44">
        <v>226</v>
      </c>
      <c r="B227" s="45" t="s">
        <v>761</v>
      </c>
      <c r="C227" s="44" t="s">
        <v>105</v>
      </c>
      <c r="D227" s="51" t="s">
        <v>762</v>
      </c>
    </row>
    <row r="228" spans="1:4" x14ac:dyDescent="0.5">
      <c r="A228" s="42">
        <v>227</v>
      </c>
      <c r="B228" s="43" t="s">
        <v>763</v>
      </c>
      <c r="C228" s="42" t="s">
        <v>225</v>
      </c>
      <c r="D228" s="50" t="s">
        <v>764</v>
      </c>
    </row>
    <row r="229" spans="1:4" x14ac:dyDescent="0.5">
      <c r="A229" s="44">
        <v>228</v>
      </c>
      <c r="B229" s="45" t="s">
        <v>765</v>
      </c>
      <c r="C229" s="44" t="s">
        <v>225</v>
      </c>
      <c r="D229" s="51" t="s">
        <v>766</v>
      </c>
    </row>
    <row r="230" spans="1:4" x14ac:dyDescent="0.5">
      <c r="A230" s="42">
        <v>229</v>
      </c>
      <c r="B230" s="43" t="s">
        <v>767</v>
      </c>
      <c r="C230" s="42" t="s">
        <v>225</v>
      </c>
      <c r="D230" s="50" t="s">
        <v>768</v>
      </c>
    </row>
    <row r="231" spans="1:4" ht="31.5" x14ac:dyDescent="0.5">
      <c r="A231" s="44">
        <v>230</v>
      </c>
      <c r="B231" s="45" t="s">
        <v>769</v>
      </c>
      <c r="C231" s="44" t="s">
        <v>770</v>
      </c>
      <c r="D231" s="51" t="s">
        <v>771</v>
      </c>
    </row>
    <row r="232" spans="1:4" x14ac:dyDescent="0.5">
      <c r="A232" s="42">
        <v>231</v>
      </c>
      <c r="B232" s="43" t="s">
        <v>772</v>
      </c>
      <c r="C232" s="42" t="s">
        <v>770</v>
      </c>
      <c r="D232" s="50" t="s">
        <v>773</v>
      </c>
    </row>
    <row r="233" spans="1:4" ht="31.5" x14ac:dyDescent="0.5">
      <c r="A233" s="44">
        <v>232</v>
      </c>
      <c r="B233" s="45" t="s">
        <v>774</v>
      </c>
      <c r="C233" s="44" t="s">
        <v>770</v>
      </c>
      <c r="D233" s="51" t="s">
        <v>775</v>
      </c>
    </row>
    <row r="234" spans="1:4" ht="31.5" x14ac:dyDescent="0.5">
      <c r="A234" s="42">
        <v>233</v>
      </c>
      <c r="B234" s="43" t="s">
        <v>776</v>
      </c>
      <c r="C234" s="42" t="s">
        <v>777</v>
      </c>
      <c r="D234" s="50" t="s">
        <v>778</v>
      </c>
    </row>
    <row r="235" spans="1:4" ht="31.5" x14ac:dyDescent="0.5">
      <c r="A235" s="44">
        <v>234</v>
      </c>
      <c r="B235" s="45" t="s">
        <v>779</v>
      </c>
      <c r="C235" s="44" t="s">
        <v>777</v>
      </c>
      <c r="D235" s="51" t="s">
        <v>454</v>
      </c>
    </row>
    <row r="236" spans="1:4" x14ac:dyDescent="0.5">
      <c r="A236" s="42">
        <v>235</v>
      </c>
      <c r="B236" s="43" t="s">
        <v>780</v>
      </c>
      <c r="C236" s="42" t="s">
        <v>225</v>
      </c>
      <c r="D236" s="50" t="s">
        <v>781</v>
      </c>
    </row>
    <row r="237" spans="1:4" x14ac:dyDescent="0.5">
      <c r="A237" s="44">
        <v>236</v>
      </c>
      <c r="B237" s="45" t="s">
        <v>782</v>
      </c>
      <c r="C237" s="44" t="s">
        <v>783</v>
      </c>
      <c r="D237" s="51" t="s">
        <v>784</v>
      </c>
    </row>
    <row r="238" spans="1:4" x14ac:dyDescent="0.5">
      <c r="A238" s="42">
        <v>237</v>
      </c>
      <c r="B238" s="43" t="s">
        <v>785</v>
      </c>
      <c r="C238" s="42" t="s">
        <v>786</v>
      </c>
      <c r="D238" s="50" t="s">
        <v>787</v>
      </c>
    </row>
    <row r="239" spans="1:4" x14ac:dyDescent="0.5">
      <c r="A239" s="44">
        <v>238</v>
      </c>
      <c r="B239" s="45" t="s">
        <v>788</v>
      </c>
      <c r="C239" s="44" t="s">
        <v>786</v>
      </c>
      <c r="D239" s="51" t="s">
        <v>787</v>
      </c>
    </row>
    <row r="240" spans="1:4" ht="31.5" x14ac:dyDescent="0.5">
      <c r="A240" s="42">
        <v>239</v>
      </c>
      <c r="B240" s="43" t="s">
        <v>789</v>
      </c>
      <c r="C240" s="42" t="s">
        <v>790</v>
      </c>
      <c r="D240" s="50" t="s">
        <v>791</v>
      </c>
    </row>
    <row r="241" spans="1:10" x14ac:dyDescent="0.5">
      <c r="A241" s="44">
        <v>240</v>
      </c>
      <c r="B241" s="45" t="s">
        <v>792</v>
      </c>
      <c r="C241" s="44" t="s">
        <v>790</v>
      </c>
      <c r="D241" s="51" t="s">
        <v>793</v>
      </c>
    </row>
    <row r="242" spans="1:10" ht="31.5" x14ac:dyDescent="0.5">
      <c r="A242" s="42">
        <v>241</v>
      </c>
      <c r="B242" s="43" t="s">
        <v>794</v>
      </c>
      <c r="C242" s="42" t="s">
        <v>790</v>
      </c>
      <c r="D242" s="50" t="s">
        <v>795</v>
      </c>
    </row>
    <row r="243" spans="1:10" x14ac:dyDescent="0.5">
      <c r="A243" s="44">
        <v>242</v>
      </c>
      <c r="B243" s="45" t="s">
        <v>796</v>
      </c>
      <c r="C243" s="44" t="s">
        <v>790</v>
      </c>
      <c r="D243" s="51" t="s">
        <v>797</v>
      </c>
    </row>
    <row r="244" spans="1:10" x14ac:dyDescent="0.5">
      <c r="A244" s="42">
        <v>243</v>
      </c>
      <c r="B244" s="43" t="s">
        <v>798</v>
      </c>
      <c r="C244" s="42" t="s">
        <v>790</v>
      </c>
      <c r="D244" s="50" t="s">
        <v>719</v>
      </c>
    </row>
    <row r="245" spans="1:10" x14ac:dyDescent="0.5">
      <c r="A245" s="44">
        <v>244</v>
      </c>
      <c r="B245" s="45" t="s">
        <v>799</v>
      </c>
      <c r="C245" s="44" t="s">
        <v>790</v>
      </c>
      <c r="D245" s="51" t="s">
        <v>643</v>
      </c>
    </row>
    <row r="246" spans="1:10" ht="31.5" x14ac:dyDescent="0.5">
      <c r="A246" s="42">
        <v>245</v>
      </c>
      <c r="B246" s="43" t="s">
        <v>800</v>
      </c>
      <c r="C246" s="42" t="s">
        <v>790</v>
      </c>
      <c r="D246" s="50" t="s">
        <v>801</v>
      </c>
    </row>
    <row r="247" spans="1:10" x14ac:dyDescent="0.5">
      <c r="A247" s="44">
        <v>246</v>
      </c>
      <c r="B247" s="45" t="s">
        <v>802</v>
      </c>
      <c r="C247" s="44" t="s">
        <v>790</v>
      </c>
      <c r="D247" s="51" t="s">
        <v>803</v>
      </c>
    </row>
    <row r="248" spans="1:10" x14ac:dyDescent="0.5">
      <c r="A248" s="42">
        <v>247</v>
      </c>
      <c r="B248" s="43" t="s">
        <v>804</v>
      </c>
      <c r="C248" s="42" t="s">
        <v>790</v>
      </c>
      <c r="D248" s="50" t="s">
        <v>803</v>
      </c>
    </row>
    <row r="249" spans="1:10" ht="31.5" x14ac:dyDescent="0.5">
      <c r="A249" s="44">
        <v>248</v>
      </c>
      <c r="B249" s="45" t="s">
        <v>805</v>
      </c>
      <c r="C249" s="44" t="s">
        <v>790</v>
      </c>
      <c r="D249" s="51" t="s">
        <v>677</v>
      </c>
    </row>
    <row r="250" spans="1:10" ht="31.5" x14ac:dyDescent="0.5">
      <c r="A250" s="42">
        <v>249</v>
      </c>
      <c r="B250" s="43" t="s">
        <v>806</v>
      </c>
      <c r="C250" s="42" t="s">
        <v>790</v>
      </c>
      <c r="D250" s="50" t="s">
        <v>677</v>
      </c>
    </row>
    <row r="252" spans="1:10" x14ac:dyDescent="0.5">
      <c r="A252" s="46"/>
    </row>
    <row r="254" spans="1:10" x14ac:dyDescent="0.5">
      <c r="A254" s="47"/>
    </row>
    <row r="255" spans="1:10" x14ac:dyDescent="0.5">
      <c r="I255">
        <f>51.48*1.07*1.1</f>
        <v>60.59196</v>
      </c>
      <c r="J255" t="s">
        <v>807</v>
      </c>
    </row>
    <row r="256" spans="1:10" x14ac:dyDescent="0.5">
      <c r="A256" s="48"/>
    </row>
    <row r="273" spans="10:14" x14ac:dyDescent="0.5">
      <c r="K273">
        <f>177.59*1.07*1.1/4</f>
        <v>52.255857500000012</v>
      </c>
      <c r="L273" s="80" t="s">
        <v>808</v>
      </c>
      <c r="N273" t="s">
        <v>807</v>
      </c>
    </row>
    <row r="280" spans="10:14" x14ac:dyDescent="0.5">
      <c r="K280">
        <f>242.49*1.07*1.1/4</f>
        <v>71.352682500000014</v>
      </c>
      <c r="L280" s="80" t="s">
        <v>808</v>
      </c>
      <c r="N280" t="s">
        <v>807</v>
      </c>
    </row>
    <row r="287" spans="10:14" x14ac:dyDescent="0.5">
      <c r="J287">
        <f>49.5*1.07*1.1</f>
        <v>58.261500000000005</v>
      </c>
      <c r="K287" s="80" t="s">
        <v>808</v>
      </c>
    </row>
    <row r="289" spans="8:11" x14ac:dyDescent="0.5">
      <c r="H289" s="80" t="s">
        <v>809</v>
      </c>
      <c r="J289">
        <f>J287*5</f>
        <v>291.3075</v>
      </c>
      <c r="K289" s="80" t="s">
        <v>810</v>
      </c>
    </row>
    <row r="305" spans="9:10" x14ac:dyDescent="0.5">
      <c r="I305">
        <f>285/5</f>
        <v>57</v>
      </c>
      <c r="J305" s="80" t="s">
        <v>811</v>
      </c>
    </row>
    <row r="319" spans="9:10" x14ac:dyDescent="0.5">
      <c r="I319">
        <f>384/5</f>
        <v>76.8</v>
      </c>
    </row>
    <row r="321" spans="7:7" x14ac:dyDescent="0.5">
      <c r="G321">
        <f>3.785*1.2</f>
        <v>4.5419999999999998</v>
      </c>
    </row>
    <row r="339" spans="12:12" x14ac:dyDescent="0.5">
      <c r="L339">
        <f>2559/5</f>
        <v>511.8</v>
      </c>
    </row>
    <row r="362" spans="16:17" x14ac:dyDescent="0.5">
      <c r="P362">
        <f>1099*1.07*1.1</f>
        <v>1293.5230000000001</v>
      </c>
    </row>
    <row r="363" spans="16:17" x14ac:dyDescent="0.5">
      <c r="P363">
        <f>P362/12</f>
        <v>107.79358333333334</v>
      </c>
      <c r="Q363" s="80" t="s">
        <v>812</v>
      </c>
    </row>
    <row r="376" spans="15:15" x14ac:dyDescent="0.5">
      <c r="O376">
        <f>121.5*1.07*1.1</f>
        <v>143.00550000000001</v>
      </c>
    </row>
    <row r="387" spans="16:16" x14ac:dyDescent="0.5">
      <c r="P387">
        <f>8500/241.2</f>
        <v>35.240464344941955</v>
      </c>
    </row>
  </sheetData>
  <pageMargins left="0.7" right="0.7" top="0.75" bottom="0.75" header="0.3" footer="0.3"/>
  <ignoredErrors>
    <ignoredError sqref="F48" evalError="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70"/>
  <sheetViews>
    <sheetView topLeftCell="A382" workbookViewId="0">
      <selection activeCell="C8" sqref="C8"/>
    </sheetView>
  </sheetViews>
  <sheetFormatPr defaultRowHeight="21" x14ac:dyDescent="0.45"/>
  <cols>
    <col min="1" max="1" width="5.85546875" style="90" customWidth="1"/>
    <col min="2" max="2" width="3.42578125" style="90" customWidth="1"/>
    <col min="3" max="3" width="41" style="90" customWidth="1"/>
    <col min="4" max="4" width="7.28515625" style="90" customWidth="1"/>
    <col min="5" max="5" width="6.42578125" style="90" customWidth="1"/>
    <col min="6" max="6" width="8.5703125" style="145" customWidth="1"/>
    <col min="7" max="7" width="8.5703125" style="90" customWidth="1"/>
    <col min="8" max="8" width="11" style="90" customWidth="1"/>
    <col min="9" max="256" width="9.140625" style="90"/>
    <col min="257" max="257" width="5.85546875" style="90" customWidth="1"/>
    <col min="258" max="258" width="3.42578125" style="90" customWidth="1"/>
    <col min="259" max="259" width="41" style="90" customWidth="1"/>
    <col min="260" max="260" width="6.140625" style="90" customWidth="1"/>
    <col min="261" max="261" width="5" style="90" customWidth="1"/>
    <col min="262" max="263" width="8.5703125" style="90" customWidth="1"/>
    <col min="264" max="264" width="11" style="90" customWidth="1"/>
    <col min="265" max="512" width="9.140625" style="90"/>
    <col min="513" max="513" width="5.85546875" style="90" customWidth="1"/>
    <col min="514" max="514" width="3.42578125" style="90" customWidth="1"/>
    <col min="515" max="515" width="41" style="90" customWidth="1"/>
    <col min="516" max="516" width="6.140625" style="90" customWidth="1"/>
    <col min="517" max="517" width="5" style="90" customWidth="1"/>
    <col min="518" max="519" width="8.5703125" style="90" customWidth="1"/>
    <col min="520" max="520" width="11" style="90" customWidth="1"/>
    <col min="521" max="768" width="9.140625" style="90"/>
    <col min="769" max="769" width="5.85546875" style="90" customWidth="1"/>
    <col min="770" max="770" width="3.42578125" style="90" customWidth="1"/>
    <col min="771" max="771" width="41" style="90" customWidth="1"/>
    <col min="772" max="772" width="6.140625" style="90" customWidth="1"/>
    <col min="773" max="773" width="5" style="90" customWidth="1"/>
    <col min="774" max="775" width="8.5703125" style="90" customWidth="1"/>
    <col min="776" max="776" width="11" style="90" customWidth="1"/>
    <col min="777" max="1024" width="9.140625" style="90"/>
    <col min="1025" max="1025" width="5.85546875" style="90" customWidth="1"/>
    <col min="1026" max="1026" width="3.42578125" style="90" customWidth="1"/>
    <col min="1027" max="1027" width="41" style="90" customWidth="1"/>
    <col min="1028" max="1028" width="6.140625" style="90" customWidth="1"/>
    <col min="1029" max="1029" width="5" style="90" customWidth="1"/>
    <col min="1030" max="1031" width="8.5703125" style="90" customWidth="1"/>
    <col min="1032" max="1032" width="11" style="90" customWidth="1"/>
    <col min="1033" max="1280" width="9.140625" style="90"/>
    <col min="1281" max="1281" width="5.85546875" style="90" customWidth="1"/>
    <col min="1282" max="1282" width="3.42578125" style="90" customWidth="1"/>
    <col min="1283" max="1283" width="41" style="90" customWidth="1"/>
    <col min="1284" max="1284" width="6.140625" style="90" customWidth="1"/>
    <col min="1285" max="1285" width="5" style="90" customWidth="1"/>
    <col min="1286" max="1287" width="8.5703125" style="90" customWidth="1"/>
    <col min="1288" max="1288" width="11" style="90" customWidth="1"/>
    <col min="1289" max="1536" width="9.140625" style="90"/>
    <col min="1537" max="1537" width="5.85546875" style="90" customWidth="1"/>
    <col min="1538" max="1538" width="3.42578125" style="90" customWidth="1"/>
    <col min="1539" max="1539" width="41" style="90" customWidth="1"/>
    <col min="1540" max="1540" width="6.140625" style="90" customWidth="1"/>
    <col min="1541" max="1541" width="5" style="90" customWidth="1"/>
    <col min="1542" max="1543" width="8.5703125" style="90" customWidth="1"/>
    <col min="1544" max="1544" width="11" style="90" customWidth="1"/>
    <col min="1545" max="1792" width="9.140625" style="90"/>
    <col min="1793" max="1793" width="5.85546875" style="90" customWidth="1"/>
    <col min="1794" max="1794" width="3.42578125" style="90" customWidth="1"/>
    <col min="1795" max="1795" width="41" style="90" customWidth="1"/>
    <col min="1796" max="1796" width="6.140625" style="90" customWidth="1"/>
    <col min="1797" max="1797" width="5" style="90" customWidth="1"/>
    <col min="1798" max="1799" width="8.5703125" style="90" customWidth="1"/>
    <col min="1800" max="1800" width="11" style="90" customWidth="1"/>
    <col min="1801" max="2048" width="9.140625" style="90"/>
    <col min="2049" max="2049" width="5.85546875" style="90" customWidth="1"/>
    <col min="2050" max="2050" width="3.42578125" style="90" customWidth="1"/>
    <col min="2051" max="2051" width="41" style="90" customWidth="1"/>
    <col min="2052" max="2052" width="6.140625" style="90" customWidth="1"/>
    <col min="2053" max="2053" width="5" style="90" customWidth="1"/>
    <col min="2054" max="2055" width="8.5703125" style="90" customWidth="1"/>
    <col min="2056" max="2056" width="11" style="90" customWidth="1"/>
    <col min="2057" max="2304" width="9.140625" style="90"/>
    <col min="2305" max="2305" width="5.85546875" style="90" customWidth="1"/>
    <col min="2306" max="2306" width="3.42578125" style="90" customWidth="1"/>
    <col min="2307" max="2307" width="41" style="90" customWidth="1"/>
    <col min="2308" max="2308" width="6.140625" style="90" customWidth="1"/>
    <col min="2309" max="2309" width="5" style="90" customWidth="1"/>
    <col min="2310" max="2311" width="8.5703125" style="90" customWidth="1"/>
    <col min="2312" max="2312" width="11" style="90" customWidth="1"/>
    <col min="2313" max="2560" width="9.140625" style="90"/>
    <col min="2561" max="2561" width="5.85546875" style="90" customWidth="1"/>
    <col min="2562" max="2562" width="3.42578125" style="90" customWidth="1"/>
    <col min="2563" max="2563" width="41" style="90" customWidth="1"/>
    <col min="2564" max="2564" width="6.140625" style="90" customWidth="1"/>
    <col min="2565" max="2565" width="5" style="90" customWidth="1"/>
    <col min="2566" max="2567" width="8.5703125" style="90" customWidth="1"/>
    <col min="2568" max="2568" width="11" style="90" customWidth="1"/>
    <col min="2569" max="2816" width="9.140625" style="90"/>
    <col min="2817" max="2817" width="5.85546875" style="90" customWidth="1"/>
    <col min="2818" max="2818" width="3.42578125" style="90" customWidth="1"/>
    <col min="2819" max="2819" width="41" style="90" customWidth="1"/>
    <col min="2820" max="2820" width="6.140625" style="90" customWidth="1"/>
    <col min="2821" max="2821" width="5" style="90" customWidth="1"/>
    <col min="2822" max="2823" width="8.5703125" style="90" customWidth="1"/>
    <col min="2824" max="2824" width="11" style="90" customWidth="1"/>
    <col min="2825" max="3072" width="9.140625" style="90"/>
    <col min="3073" max="3073" width="5.85546875" style="90" customWidth="1"/>
    <col min="3074" max="3074" width="3.42578125" style="90" customWidth="1"/>
    <col min="3075" max="3075" width="41" style="90" customWidth="1"/>
    <col min="3076" max="3076" width="6.140625" style="90" customWidth="1"/>
    <col min="3077" max="3077" width="5" style="90" customWidth="1"/>
    <col min="3078" max="3079" width="8.5703125" style="90" customWidth="1"/>
    <col min="3080" max="3080" width="11" style="90" customWidth="1"/>
    <col min="3081" max="3328" width="9.140625" style="90"/>
    <col min="3329" max="3329" width="5.85546875" style="90" customWidth="1"/>
    <col min="3330" max="3330" width="3.42578125" style="90" customWidth="1"/>
    <col min="3331" max="3331" width="41" style="90" customWidth="1"/>
    <col min="3332" max="3332" width="6.140625" style="90" customWidth="1"/>
    <col min="3333" max="3333" width="5" style="90" customWidth="1"/>
    <col min="3334" max="3335" width="8.5703125" style="90" customWidth="1"/>
    <col min="3336" max="3336" width="11" style="90" customWidth="1"/>
    <col min="3337" max="3584" width="9.140625" style="90"/>
    <col min="3585" max="3585" width="5.85546875" style="90" customWidth="1"/>
    <col min="3586" max="3586" width="3.42578125" style="90" customWidth="1"/>
    <col min="3587" max="3587" width="41" style="90" customWidth="1"/>
    <col min="3588" max="3588" width="6.140625" style="90" customWidth="1"/>
    <col min="3589" max="3589" width="5" style="90" customWidth="1"/>
    <col min="3590" max="3591" width="8.5703125" style="90" customWidth="1"/>
    <col min="3592" max="3592" width="11" style="90" customWidth="1"/>
    <col min="3593" max="3840" width="9.140625" style="90"/>
    <col min="3841" max="3841" width="5.85546875" style="90" customWidth="1"/>
    <col min="3842" max="3842" width="3.42578125" style="90" customWidth="1"/>
    <col min="3843" max="3843" width="41" style="90" customWidth="1"/>
    <col min="3844" max="3844" width="6.140625" style="90" customWidth="1"/>
    <col min="3845" max="3845" width="5" style="90" customWidth="1"/>
    <col min="3846" max="3847" width="8.5703125" style="90" customWidth="1"/>
    <col min="3848" max="3848" width="11" style="90" customWidth="1"/>
    <col min="3849" max="4096" width="9.140625" style="90"/>
    <col min="4097" max="4097" width="5.85546875" style="90" customWidth="1"/>
    <col min="4098" max="4098" width="3.42578125" style="90" customWidth="1"/>
    <col min="4099" max="4099" width="41" style="90" customWidth="1"/>
    <col min="4100" max="4100" width="6.140625" style="90" customWidth="1"/>
    <col min="4101" max="4101" width="5" style="90" customWidth="1"/>
    <col min="4102" max="4103" width="8.5703125" style="90" customWidth="1"/>
    <col min="4104" max="4104" width="11" style="90" customWidth="1"/>
    <col min="4105" max="4352" width="9.140625" style="90"/>
    <col min="4353" max="4353" width="5.85546875" style="90" customWidth="1"/>
    <col min="4354" max="4354" width="3.42578125" style="90" customWidth="1"/>
    <col min="4355" max="4355" width="41" style="90" customWidth="1"/>
    <col min="4356" max="4356" width="6.140625" style="90" customWidth="1"/>
    <col min="4357" max="4357" width="5" style="90" customWidth="1"/>
    <col min="4358" max="4359" width="8.5703125" style="90" customWidth="1"/>
    <col min="4360" max="4360" width="11" style="90" customWidth="1"/>
    <col min="4361" max="4608" width="9.140625" style="90"/>
    <col min="4609" max="4609" width="5.85546875" style="90" customWidth="1"/>
    <col min="4610" max="4610" width="3.42578125" style="90" customWidth="1"/>
    <col min="4611" max="4611" width="41" style="90" customWidth="1"/>
    <col min="4612" max="4612" width="6.140625" style="90" customWidth="1"/>
    <col min="4613" max="4613" width="5" style="90" customWidth="1"/>
    <col min="4614" max="4615" width="8.5703125" style="90" customWidth="1"/>
    <col min="4616" max="4616" width="11" style="90" customWidth="1"/>
    <col min="4617" max="4864" width="9.140625" style="90"/>
    <col min="4865" max="4865" width="5.85546875" style="90" customWidth="1"/>
    <col min="4866" max="4866" width="3.42578125" style="90" customWidth="1"/>
    <col min="4867" max="4867" width="41" style="90" customWidth="1"/>
    <col min="4868" max="4868" width="6.140625" style="90" customWidth="1"/>
    <col min="4869" max="4869" width="5" style="90" customWidth="1"/>
    <col min="4870" max="4871" width="8.5703125" style="90" customWidth="1"/>
    <col min="4872" max="4872" width="11" style="90" customWidth="1"/>
    <col min="4873" max="5120" width="9.140625" style="90"/>
    <col min="5121" max="5121" width="5.85546875" style="90" customWidth="1"/>
    <col min="5122" max="5122" width="3.42578125" style="90" customWidth="1"/>
    <col min="5123" max="5123" width="41" style="90" customWidth="1"/>
    <col min="5124" max="5124" width="6.140625" style="90" customWidth="1"/>
    <col min="5125" max="5125" width="5" style="90" customWidth="1"/>
    <col min="5126" max="5127" width="8.5703125" style="90" customWidth="1"/>
    <col min="5128" max="5128" width="11" style="90" customWidth="1"/>
    <col min="5129" max="5376" width="9.140625" style="90"/>
    <col min="5377" max="5377" width="5.85546875" style="90" customWidth="1"/>
    <col min="5378" max="5378" width="3.42578125" style="90" customWidth="1"/>
    <col min="5379" max="5379" width="41" style="90" customWidth="1"/>
    <col min="5380" max="5380" width="6.140625" style="90" customWidth="1"/>
    <col min="5381" max="5381" width="5" style="90" customWidth="1"/>
    <col min="5382" max="5383" width="8.5703125" style="90" customWidth="1"/>
    <col min="5384" max="5384" width="11" style="90" customWidth="1"/>
    <col min="5385" max="5632" width="9.140625" style="90"/>
    <col min="5633" max="5633" width="5.85546875" style="90" customWidth="1"/>
    <col min="5634" max="5634" width="3.42578125" style="90" customWidth="1"/>
    <col min="5635" max="5635" width="41" style="90" customWidth="1"/>
    <col min="5636" max="5636" width="6.140625" style="90" customWidth="1"/>
    <col min="5637" max="5637" width="5" style="90" customWidth="1"/>
    <col min="5638" max="5639" width="8.5703125" style="90" customWidth="1"/>
    <col min="5640" max="5640" width="11" style="90" customWidth="1"/>
    <col min="5641" max="5888" width="9.140625" style="90"/>
    <col min="5889" max="5889" width="5.85546875" style="90" customWidth="1"/>
    <col min="5890" max="5890" width="3.42578125" style="90" customWidth="1"/>
    <col min="5891" max="5891" width="41" style="90" customWidth="1"/>
    <col min="5892" max="5892" width="6.140625" style="90" customWidth="1"/>
    <col min="5893" max="5893" width="5" style="90" customWidth="1"/>
    <col min="5894" max="5895" width="8.5703125" style="90" customWidth="1"/>
    <col min="5896" max="5896" width="11" style="90" customWidth="1"/>
    <col min="5897" max="6144" width="9.140625" style="90"/>
    <col min="6145" max="6145" width="5.85546875" style="90" customWidth="1"/>
    <col min="6146" max="6146" width="3.42578125" style="90" customWidth="1"/>
    <col min="6147" max="6147" width="41" style="90" customWidth="1"/>
    <col min="6148" max="6148" width="6.140625" style="90" customWidth="1"/>
    <col min="6149" max="6149" width="5" style="90" customWidth="1"/>
    <col min="6150" max="6151" width="8.5703125" style="90" customWidth="1"/>
    <col min="6152" max="6152" width="11" style="90" customWidth="1"/>
    <col min="6153" max="6400" width="9.140625" style="90"/>
    <col min="6401" max="6401" width="5.85546875" style="90" customWidth="1"/>
    <col min="6402" max="6402" width="3.42578125" style="90" customWidth="1"/>
    <col min="6403" max="6403" width="41" style="90" customWidth="1"/>
    <col min="6404" max="6404" width="6.140625" style="90" customWidth="1"/>
    <col min="6405" max="6405" width="5" style="90" customWidth="1"/>
    <col min="6406" max="6407" width="8.5703125" style="90" customWidth="1"/>
    <col min="6408" max="6408" width="11" style="90" customWidth="1"/>
    <col min="6409" max="6656" width="9.140625" style="90"/>
    <col min="6657" max="6657" width="5.85546875" style="90" customWidth="1"/>
    <col min="6658" max="6658" width="3.42578125" style="90" customWidth="1"/>
    <col min="6659" max="6659" width="41" style="90" customWidth="1"/>
    <col min="6660" max="6660" width="6.140625" style="90" customWidth="1"/>
    <col min="6661" max="6661" width="5" style="90" customWidth="1"/>
    <col min="6662" max="6663" width="8.5703125" style="90" customWidth="1"/>
    <col min="6664" max="6664" width="11" style="90" customWidth="1"/>
    <col min="6665" max="6912" width="9.140625" style="90"/>
    <col min="6913" max="6913" width="5.85546875" style="90" customWidth="1"/>
    <col min="6914" max="6914" width="3.42578125" style="90" customWidth="1"/>
    <col min="6915" max="6915" width="41" style="90" customWidth="1"/>
    <col min="6916" max="6916" width="6.140625" style="90" customWidth="1"/>
    <col min="6917" max="6917" width="5" style="90" customWidth="1"/>
    <col min="6918" max="6919" width="8.5703125" style="90" customWidth="1"/>
    <col min="6920" max="6920" width="11" style="90" customWidth="1"/>
    <col min="6921" max="7168" width="9.140625" style="90"/>
    <col min="7169" max="7169" width="5.85546875" style="90" customWidth="1"/>
    <col min="7170" max="7170" width="3.42578125" style="90" customWidth="1"/>
    <col min="7171" max="7171" width="41" style="90" customWidth="1"/>
    <col min="7172" max="7172" width="6.140625" style="90" customWidth="1"/>
    <col min="7173" max="7173" width="5" style="90" customWidth="1"/>
    <col min="7174" max="7175" width="8.5703125" style="90" customWidth="1"/>
    <col min="7176" max="7176" width="11" style="90" customWidth="1"/>
    <col min="7177" max="7424" width="9.140625" style="90"/>
    <col min="7425" max="7425" width="5.85546875" style="90" customWidth="1"/>
    <col min="7426" max="7426" width="3.42578125" style="90" customWidth="1"/>
    <col min="7427" max="7427" width="41" style="90" customWidth="1"/>
    <col min="7428" max="7428" width="6.140625" style="90" customWidth="1"/>
    <col min="7429" max="7429" width="5" style="90" customWidth="1"/>
    <col min="7430" max="7431" width="8.5703125" style="90" customWidth="1"/>
    <col min="7432" max="7432" width="11" style="90" customWidth="1"/>
    <col min="7433" max="7680" width="9.140625" style="90"/>
    <col min="7681" max="7681" width="5.85546875" style="90" customWidth="1"/>
    <col min="7682" max="7682" width="3.42578125" style="90" customWidth="1"/>
    <col min="7683" max="7683" width="41" style="90" customWidth="1"/>
    <col min="7684" max="7684" width="6.140625" style="90" customWidth="1"/>
    <col min="7685" max="7685" width="5" style="90" customWidth="1"/>
    <col min="7686" max="7687" width="8.5703125" style="90" customWidth="1"/>
    <col min="7688" max="7688" width="11" style="90" customWidth="1"/>
    <col min="7689" max="7936" width="9.140625" style="90"/>
    <col min="7937" max="7937" width="5.85546875" style="90" customWidth="1"/>
    <col min="7938" max="7938" width="3.42578125" style="90" customWidth="1"/>
    <col min="7939" max="7939" width="41" style="90" customWidth="1"/>
    <col min="7940" max="7940" width="6.140625" style="90" customWidth="1"/>
    <col min="7941" max="7941" width="5" style="90" customWidth="1"/>
    <col min="7942" max="7943" width="8.5703125" style="90" customWidth="1"/>
    <col min="7944" max="7944" width="11" style="90" customWidth="1"/>
    <col min="7945" max="8192" width="9.140625" style="90"/>
    <col min="8193" max="8193" width="5.85546875" style="90" customWidth="1"/>
    <col min="8194" max="8194" width="3.42578125" style="90" customWidth="1"/>
    <col min="8195" max="8195" width="41" style="90" customWidth="1"/>
    <col min="8196" max="8196" width="6.140625" style="90" customWidth="1"/>
    <col min="8197" max="8197" width="5" style="90" customWidth="1"/>
    <col min="8198" max="8199" width="8.5703125" style="90" customWidth="1"/>
    <col min="8200" max="8200" width="11" style="90" customWidth="1"/>
    <col min="8201" max="8448" width="9.140625" style="90"/>
    <col min="8449" max="8449" width="5.85546875" style="90" customWidth="1"/>
    <col min="8450" max="8450" width="3.42578125" style="90" customWidth="1"/>
    <col min="8451" max="8451" width="41" style="90" customWidth="1"/>
    <col min="8452" max="8452" width="6.140625" style="90" customWidth="1"/>
    <col min="8453" max="8453" width="5" style="90" customWidth="1"/>
    <col min="8454" max="8455" width="8.5703125" style="90" customWidth="1"/>
    <col min="8456" max="8456" width="11" style="90" customWidth="1"/>
    <col min="8457" max="8704" width="9.140625" style="90"/>
    <col min="8705" max="8705" width="5.85546875" style="90" customWidth="1"/>
    <col min="8706" max="8706" width="3.42578125" style="90" customWidth="1"/>
    <col min="8707" max="8707" width="41" style="90" customWidth="1"/>
    <col min="8708" max="8708" width="6.140625" style="90" customWidth="1"/>
    <col min="8709" max="8709" width="5" style="90" customWidth="1"/>
    <col min="8710" max="8711" width="8.5703125" style="90" customWidth="1"/>
    <col min="8712" max="8712" width="11" style="90" customWidth="1"/>
    <col min="8713" max="8960" width="9.140625" style="90"/>
    <col min="8961" max="8961" width="5.85546875" style="90" customWidth="1"/>
    <col min="8962" max="8962" width="3.42578125" style="90" customWidth="1"/>
    <col min="8963" max="8963" width="41" style="90" customWidth="1"/>
    <col min="8964" max="8964" width="6.140625" style="90" customWidth="1"/>
    <col min="8965" max="8965" width="5" style="90" customWidth="1"/>
    <col min="8966" max="8967" width="8.5703125" style="90" customWidth="1"/>
    <col min="8968" max="8968" width="11" style="90" customWidth="1"/>
    <col min="8969" max="9216" width="9.140625" style="90"/>
    <col min="9217" max="9217" width="5.85546875" style="90" customWidth="1"/>
    <col min="9218" max="9218" width="3.42578125" style="90" customWidth="1"/>
    <col min="9219" max="9219" width="41" style="90" customWidth="1"/>
    <col min="9220" max="9220" width="6.140625" style="90" customWidth="1"/>
    <col min="9221" max="9221" width="5" style="90" customWidth="1"/>
    <col min="9222" max="9223" width="8.5703125" style="90" customWidth="1"/>
    <col min="9224" max="9224" width="11" style="90" customWidth="1"/>
    <col min="9225" max="9472" width="9.140625" style="90"/>
    <col min="9473" max="9473" width="5.85546875" style="90" customWidth="1"/>
    <col min="9474" max="9474" width="3.42578125" style="90" customWidth="1"/>
    <col min="9475" max="9475" width="41" style="90" customWidth="1"/>
    <col min="9476" max="9476" width="6.140625" style="90" customWidth="1"/>
    <col min="9477" max="9477" width="5" style="90" customWidth="1"/>
    <col min="9478" max="9479" width="8.5703125" style="90" customWidth="1"/>
    <col min="9480" max="9480" width="11" style="90" customWidth="1"/>
    <col min="9481" max="9728" width="9.140625" style="90"/>
    <col min="9729" max="9729" width="5.85546875" style="90" customWidth="1"/>
    <col min="9730" max="9730" width="3.42578125" style="90" customWidth="1"/>
    <col min="9731" max="9731" width="41" style="90" customWidth="1"/>
    <col min="9732" max="9732" width="6.140625" style="90" customWidth="1"/>
    <col min="9733" max="9733" width="5" style="90" customWidth="1"/>
    <col min="9734" max="9735" width="8.5703125" style="90" customWidth="1"/>
    <col min="9736" max="9736" width="11" style="90" customWidth="1"/>
    <col min="9737" max="9984" width="9.140625" style="90"/>
    <col min="9985" max="9985" width="5.85546875" style="90" customWidth="1"/>
    <col min="9986" max="9986" width="3.42578125" style="90" customWidth="1"/>
    <col min="9987" max="9987" width="41" style="90" customWidth="1"/>
    <col min="9988" max="9988" width="6.140625" style="90" customWidth="1"/>
    <col min="9989" max="9989" width="5" style="90" customWidth="1"/>
    <col min="9990" max="9991" width="8.5703125" style="90" customWidth="1"/>
    <col min="9992" max="9992" width="11" style="90" customWidth="1"/>
    <col min="9993" max="10240" width="9.140625" style="90"/>
    <col min="10241" max="10241" width="5.85546875" style="90" customWidth="1"/>
    <col min="10242" max="10242" width="3.42578125" style="90" customWidth="1"/>
    <col min="10243" max="10243" width="41" style="90" customWidth="1"/>
    <col min="10244" max="10244" width="6.140625" style="90" customWidth="1"/>
    <col min="10245" max="10245" width="5" style="90" customWidth="1"/>
    <col min="10246" max="10247" width="8.5703125" style="90" customWidth="1"/>
    <col min="10248" max="10248" width="11" style="90" customWidth="1"/>
    <col min="10249" max="10496" width="9.140625" style="90"/>
    <col min="10497" max="10497" width="5.85546875" style="90" customWidth="1"/>
    <col min="10498" max="10498" width="3.42578125" style="90" customWidth="1"/>
    <col min="10499" max="10499" width="41" style="90" customWidth="1"/>
    <col min="10500" max="10500" width="6.140625" style="90" customWidth="1"/>
    <col min="10501" max="10501" width="5" style="90" customWidth="1"/>
    <col min="10502" max="10503" width="8.5703125" style="90" customWidth="1"/>
    <col min="10504" max="10504" width="11" style="90" customWidth="1"/>
    <col min="10505" max="10752" width="9.140625" style="90"/>
    <col min="10753" max="10753" width="5.85546875" style="90" customWidth="1"/>
    <col min="10754" max="10754" width="3.42578125" style="90" customWidth="1"/>
    <col min="10755" max="10755" width="41" style="90" customWidth="1"/>
    <col min="10756" max="10756" width="6.140625" style="90" customWidth="1"/>
    <col min="10757" max="10757" width="5" style="90" customWidth="1"/>
    <col min="10758" max="10759" width="8.5703125" style="90" customWidth="1"/>
    <col min="10760" max="10760" width="11" style="90" customWidth="1"/>
    <col min="10761" max="11008" width="9.140625" style="90"/>
    <col min="11009" max="11009" width="5.85546875" style="90" customWidth="1"/>
    <col min="11010" max="11010" width="3.42578125" style="90" customWidth="1"/>
    <col min="11011" max="11011" width="41" style="90" customWidth="1"/>
    <col min="11012" max="11012" width="6.140625" style="90" customWidth="1"/>
    <col min="11013" max="11013" width="5" style="90" customWidth="1"/>
    <col min="11014" max="11015" width="8.5703125" style="90" customWidth="1"/>
    <col min="11016" max="11016" width="11" style="90" customWidth="1"/>
    <col min="11017" max="11264" width="9.140625" style="90"/>
    <col min="11265" max="11265" width="5.85546875" style="90" customWidth="1"/>
    <col min="11266" max="11266" width="3.42578125" style="90" customWidth="1"/>
    <col min="11267" max="11267" width="41" style="90" customWidth="1"/>
    <col min="11268" max="11268" width="6.140625" style="90" customWidth="1"/>
    <col min="11269" max="11269" width="5" style="90" customWidth="1"/>
    <col min="11270" max="11271" width="8.5703125" style="90" customWidth="1"/>
    <col min="11272" max="11272" width="11" style="90" customWidth="1"/>
    <col min="11273" max="11520" width="9.140625" style="90"/>
    <col min="11521" max="11521" width="5.85546875" style="90" customWidth="1"/>
    <col min="11522" max="11522" width="3.42578125" style="90" customWidth="1"/>
    <col min="11523" max="11523" width="41" style="90" customWidth="1"/>
    <col min="11524" max="11524" width="6.140625" style="90" customWidth="1"/>
    <col min="11525" max="11525" width="5" style="90" customWidth="1"/>
    <col min="11526" max="11527" width="8.5703125" style="90" customWidth="1"/>
    <col min="11528" max="11528" width="11" style="90" customWidth="1"/>
    <col min="11529" max="11776" width="9.140625" style="90"/>
    <col min="11777" max="11777" width="5.85546875" style="90" customWidth="1"/>
    <col min="11778" max="11778" width="3.42578125" style="90" customWidth="1"/>
    <col min="11779" max="11779" width="41" style="90" customWidth="1"/>
    <col min="11780" max="11780" width="6.140625" style="90" customWidth="1"/>
    <col min="11781" max="11781" width="5" style="90" customWidth="1"/>
    <col min="11782" max="11783" width="8.5703125" style="90" customWidth="1"/>
    <col min="11784" max="11784" width="11" style="90" customWidth="1"/>
    <col min="11785" max="12032" width="9.140625" style="90"/>
    <col min="12033" max="12033" width="5.85546875" style="90" customWidth="1"/>
    <col min="12034" max="12034" width="3.42578125" style="90" customWidth="1"/>
    <col min="12035" max="12035" width="41" style="90" customWidth="1"/>
    <col min="12036" max="12036" width="6.140625" style="90" customWidth="1"/>
    <col min="12037" max="12037" width="5" style="90" customWidth="1"/>
    <col min="12038" max="12039" width="8.5703125" style="90" customWidth="1"/>
    <col min="12040" max="12040" width="11" style="90" customWidth="1"/>
    <col min="12041" max="12288" width="9.140625" style="90"/>
    <col min="12289" max="12289" width="5.85546875" style="90" customWidth="1"/>
    <col min="12290" max="12290" width="3.42578125" style="90" customWidth="1"/>
    <col min="12291" max="12291" width="41" style="90" customWidth="1"/>
    <col min="12292" max="12292" width="6.140625" style="90" customWidth="1"/>
    <col min="12293" max="12293" width="5" style="90" customWidth="1"/>
    <col min="12294" max="12295" width="8.5703125" style="90" customWidth="1"/>
    <col min="12296" max="12296" width="11" style="90" customWidth="1"/>
    <col min="12297" max="12544" width="9.140625" style="90"/>
    <col min="12545" max="12545" width="5.85546875" style="90" customWidth="1"/>
    <col min="12546" max="12546" width="3.42578125" style="90" customWidth="1"/>
    <col min="12547" max="12547" width="41" style="90" customWidth="1"/>
    <col min="12548" max="12548" width="6.140625" style="90" customWidth="1"/>
    <col min="12549" max="12549" width="5" style="90" customWidth="1"/>
    <col min="12550" max="12551" width="8.5703125" style="90" customWidth="1"/>
    <col min="12552" max="12552" width="11" style="90" customWidth="1"/>
    <col min="12553" max="12800" width="9.140625" style="90"/>
    <col min="12801" max="12801" width="5.85546875" style="90" customWidth="1"/>
    <col min="12802" max="12802" width="3.42578125" style="90" customWidth="1"/>
    <col min="12803" max="12803" width="41" style="90" customWidth="1"/>
    <col min="12804" max="12804" width="6.140625" style="90" customWidth="1"/>
    <col min="12805" max="12805" width="5" style="90" customWidth="1"/>
    <col min="12806" max="12807" width="8.5703125" style="90" customWidth="1"/>
    <col min="12808" max="12808" width="11" style="90" customWidth="1"/>
    <col min="12809" max="13056" width="9.140625" style="90"/>
    <col min="13057" max="13057" width="5.85546875" style="90" customWidth="1"/>
    <col min="13058" max="13058" width="3.42578125" style="90" customWidth="1"/>
    <col min="13059" max="13059" width="41" style="90" customWidth="1"/>
    <col min="13060" max="13060" width="6.140625" style="90" customWidth="1"/>
    <col min="13061" max="13061" width="5" style="90" customWidth="1"/>
    <col min="13062" max="13063" width="8.5703125" style="90" customWidth="1"/>
    <col min="13064" max="13064" width="11" style="90" customWidth="1"/>
    <col min="13065" max="13312" width="9.140625" style="90"/>
    <col min="13313" max="13313" width="5.85546875" style="90" customWidth="1"/>
    <col min="13314" max="13314" width="3.42578125" style="90" customWidth="1"/>
    <col min="13315" max="13315" width="41" style="90" customWidth="1"/>
    <col min="13316" max="13316" width="6.140625" style="90" customWidth="1"/>
    <col min="13317" max="13317" width="5" style="90" customWidth="1"/>
    <col min="13318" max="13319" width="8.5703125" style="90" customWidth="1"/>
    <col min="13320" max="13320" width="11" style="90" customWidth="1"/>
    <col min="13321" max="13568" width="9.140625" style="90"/>
    <col min="13569" max="13569" width="5.85546875" style="90" customWidth="1"/>
    <col min="13570" max="13570" width="3.42578125" style="90" customWidth="1"/>
    <col min="13571" max="13571" width="41" style="90" customWidth="1"/>
    <col min="13572" max="13572" width="6.140625" style="90" customWidth="1"/>
    <col min="13573" max="13573" width="5" style="90" customWidth="1"/>
    <col min="13574" max="13575" width="8.5703125" style="90" customWidth="1"/>
    <col min="13576" max="13576" width="11" style="90" customWidth="1"/>
    <col min="13577" max="13824" width="9.140625" style="90"/>
    <col min="13825" max="13825" width="5.85546875" style="90" customWidth="1"/>
    <col min="13826" max="13826" width="3.42578125" style="90" customWidth="1"/>
    <col min="13827" max="13827" width="41" style="90" customWidth="1"/>
    <col min="13828" max="13828" width="6.140625" style="90" customWidth="1"/>
    <col min="13829" max="13829" width="5" style="90" customWidth="1"/>
    <col min="13830" max="13831" width="8.5703125" style="90" customWidth="1"/>
    <col min="13832" max="13832" width="11" style="90" customWidth="1"/>
    <col min="13833" max="14080" width="9.140625" style="90"/>
    <col min="14081" max="14081" width="5.85546875" style="90" customWidth="1"/>
    <col min="14082" max="14082" width="3.42578125" style="90" customWidth="1"/>
    <col min="14083" max="14083" width="41" style="90" customWidth="1"/>
    <col min="14084" max="14084" width="6.140625" style="90" customWidth="1"/>
    <col min="14085" max="14085" width="5" style="90" customWidth="1"/>
    <col min="14086" max="14087" width="8.5703125" style="90" customWidth="1"/>
    <col min="14088" max="14088" width="11" style="90" customWidth="1"/>
    <col min="14089" max="14336" width="9.140625" style="90"/>
    <col min="14337" max="14337" width="5.85546875" style="90" customWidth="1"/>
    <col min="14338" max="14338" width="3.42578125" style="90" customWidth="1"/>
    <col min="14339" max="14339" width="41" style="90" customWidth="1"/>
    <col min="14340" max="14340" width="6.140625" style="90" customWidth="1"/>
    <col min="14341" max="14341" width="5" style="90" customWidth="1"/>
    <col min="14342" max="14343" width="8.5703125" style="90" customWidth="1"/>
    <col min="14344" max="14344" width="11" style="90" customWidth="1"/>
    <col min="14345" max="14592" width="9.140625" style="90"/>
    <col min="14593" max="14593" width="5.85546875" style="90" customWidth="1"/>
    <col min="14594" max="14594" width="3.42578125" style="90" customWidth="1"/>
    <col min="14595" max="14595" width="41" style="90" customWidth="1"/>
    <col min="14596" max="14596" width="6.140625" style="90" customWidth="1"/>
    <col min="14597" max="14597" width="5" style="90" customWidth="1"/>
    <col min="14598" max="14599" width="8.5703125" style="90" customWidth="1"/>
    <col min="14600" max="14600" width="11" style="90" customWidth="1"/>
    <col min="14601" max="14848" width="9.140625" style="90"/>
    <col min="14849" max="14849" width="5.85546875" style="90" customWidth="1"/>
    <col min="14850" max="14850" width="3.42578125" style="90" customWidth="1"/>
    <col min="14851" max="14851" width="41" style="90" customWidth="1"/>
    <col min="14852" max="14852" width="6.140625" style="90" customWidth="1"/>
    <col min="14853" max="14853" width="5" style="90" customWidth="1"/>
    <col min="14854" max="14855" width="8.5703125" style="90" customWidth="1"/>
    <col min="14856" max="14856" width="11" style="90" customWidth="1"/>
    <col min="14857" max="15104" width="9.140625" style="90"/>
    <col min="15105" max="15105" width="5.85546875" style="90" customWidth="1"/>
    <col min="15106" max="15106" width="3.42578125" style="90" customWidth="1"/>
    <col min="15107" max="15107" width="41" style="90" customWidth="1"/>
    <col min="15108" max="15108" width="6.140625" style="90" customWidth="1"/>
    <col min="15109" max="15109" width="5" style="90" customWidth="1"/>
    <col min="15110" max="15111" width="8.5703125" style="90" customWidth="1"/>
    <col min="15112" max="15112" width="11" style="90" customWidth="1"/>
    <col min="15113" max="15360" width="9.140625" style="90"/>
    <col min="15361" max="15361" width="5.85546875" style="90" customWidth="1"/>
    <col min="15362" max="15362" width="3.42578125" style="90" customWidth="1"/>
    <col min="15363" max="15363" width="41" style="90" customWidth="1"/>
    <col min="15364" max="15364" width="6.140625" style="90" customWidth="1"/>
    <col min="15365" max="15365" width="5" style="90" customWidth="1"/>
    <col min="15366" max="15367" width="8.5703125" style="90" customWidth="1"/>
    <col min="15368" max="15368" width="11" style="90" customWidth="1"/>
    <col min="15369" max="15616" width="9.140625" style="90"/>
    <col min="15617" max="15617" width="5.85546875" style="90" customWidth="1"/>
    <col min="15618" max="15618" width="3.42578125" style="90" customWidth="1"/>
    <col min="15619" max="15619" width="41" style="90" customWidth="1"/>
    <col min="15620" max="15620" width="6.140625" style="90" customWidth="1"/>
    <col min="15621" max="15621" width="5" style="90" customWidth="1"/>
    <col min="15622" max="15623" width="8.5703125" style="90" customWidth="1"/>
    <col min="15624" max="15624" width="11" style="90" customWidth="1"/>
    <col min="15625" max="15872" width="9.140625" style="90"/>
    <col min="15873" max="15873" width="5.85546875" style="90" customWidth="1"/>
    <col min="15874" max="15874" width="3.42578125" style="90" customWidth="1"/>
    <col min="15875" max="15875" width="41" style="90" customWidth="1"/>
    <col min="15876" max="15876" width="6.140625" style="90" customWidth="1"/>
    <col min="15877" max="15877" width="5" style="90" customWidth="1"/>
    <col min="15878" max="15879" width="8.5703125" style="90" customWidth="1"/>
    <col min="15880" max="15880" width="11" style="90" customWidth="1"/>
    <col min="15881" max="16128" width="9.140625" style="90"/>
    <col min="16129" max="16129" width="5.85546875" style="90" customWidth="1"/>
    <col min="16130" max="16130" width="3.42578125" style="90" customWidth="1"/>
    <col min="16131" max="16131" width="41" style="90" customWidth="1"/>
    <col min="16132" max="16132" width="6.140625" style="90" customWidth="1"/>
    <col min="16133" max="16133" width="5" style="90" customWidth="1"/>
    <col min="16134" max="16135" width="8.5703125" style="90" customWidth="1"/>
    <col min="16136" max="16136" width="11" style="90" customWidth="1"/>
    <col min="16137" max="16384" width="9.140625" style="90"/>
  </cols>
  <sheetData>
    <row r="1" spans="1:8" ht="27.75" customHeight="1" x14ac:dyDescent="0.45">
      <c r="A1" s="643" t="s">
        <v>813</v>
      </c>
      <c r="B1" s="643"/>
      <c r="C1" s="643"/>
      <c r="D1" s="643"/>
      <c r="E1" s="643"/>
      <c r="F1" s="643"/>
      <c r="G1" s="643"/>
      <c r="H1" s="643"/>
    </row>
    <row r="2" spans="1:8" ht="35.25" customHeight="1" thickBot="1" x14ac:dyDescent="0.5">
      <c r="A2" s="675" t="s">
        <v>814</v>
      </c>
      <c r="B2" s="675"/>
      <c r="C2" s="675"/>
      <c r="D2" s="675"/>
      <c r="E2" s="675"/>
      <c r="F2" s="675"/>
      <c r="G2" s="675"/>
      <c r="H2" s="675"/>
    </row>
    <row r="3" spans="1:8" x14ac:dyDescent="0.45">
      <c r="A3" s="645" t="s">
        <v>43</v>
      </c>
      <c r="B3" s="647" t="s">
        <v>44</v>
      </c>
      <c r="C3" s="648"/>
      <c r="D3" s="651" t="s">
        <v>100</v>
      </c>
      <c r="E3" s="651" t="s">
        <v>101</v>
      </c>
      <c r="F3" s="91" t="s">
        <v>815</v>
      </c>
      <c r="G3" s="92" t="s">
        <v>816</v>
      </c>
      <c r="H3" s="653" t="s">
        <v>45</v>
      </c>
    </row>
    <row r="4" spans="1:8" x14ac:dyDescent="0.45">
      <c r="A4" s="676"/>
      <c r="B4" s="649"/>
      <c r="C4" s="650"/>
      <c r="D4" s="652"/>
      <c r="E4" s="652"/>
      <c r="F4" s="93" t="s">
        <v>46</v>
      </c>
      <c r="G4" s="94" t="s">
        <v>46</v>
      </c>
      <c r="H4" s="654"/>
    </row>
    <row r="5" spans="1:8" s="102" customFormat="1" ht="21.75" x14ac:dyDescent="0.45">
      <c r="A5" s="95">
        <v>1</v>
      </c>
      <c r="B5" s="96" t="s">
        <v>817</v>
      </c>
      <c r="C5" s="97"/>
      <c r="D5" s="98"/>
      <c r="E5" s="98"/>
      <c r="F5" s="99"/>
      <c r="G5" s="100" t="s">
        <v>33</v>
      </c>
      <c r="H5" s="101"/>
    </row>
    <row r="6" spans="1:8" x14ac:dyDescent="0.45">
      <c r="A6" s="103">
        <v>1.1000000000000001</v>
      </c>
      <c r="B6" s="104" t="s">
        <v>818</v>
      </c>
      <c r="C6" s="105"/>
      <c r="D6" s="105"/>
      <c r="E6" s="105"/>
      <c r="F6" s="106"/>
      <c r="G6" s="107" t="s">
        <v>33</v>
      </c>
      <c r="H6" s="108"/>
    </row>
    <row r="7" spans="1:8" x14ac:dyDescent="0.45">
      <c r="A7" s="109"/>
      <c r="B7" s="110" t="s">
        <v>819</v>
      </c>
      <c r="C7" s="111"/>
      <c r="D7" s="112">
        <v>260</v>
      </c>
      <c r="E7" s="113" t="s">
        <v>108</v>
      </c>
      <c r="F7" s="114">
        <v>2.08</v>
      </c>
      <c r="G7" s="115">
        <f>D7*F7</f>
        <v>540.80000000000007</v>
      </c>
      <c r="H7" s="116" t="s">
        <v>820</v>
      </c>
    </row>
    <row r="8" spans="1:8" x14ac:dyDescent="0.45">
      <c r="A8" s="109"/>
      <c r="B8" s="110" t="s">
        <v>821</v>
      </c>
      <c r="C8" s="111"/>
      <c r="D8" s="117">
        <v>0.62</v>
      </c>
      <c r="E8" s="113" t="s">
        <v>105</v>
      </c>
      <c r="F8" s="114">
        <v>287.5</v>
      </c>
      <c r="G8" s="115">
        <f>D8*F8</f>
        <v>178.25</v>
      </c>
      <c r="H8" s="108"/>
    </row>
    <row r="9" spans="1:8" x14ac:dyDescent="0.45">
      <c r="A9" s="109"/>
      <c r="B9" s="110" t="s">
        <v>822</v>
      </c>
      <c r="C9" s="111"/>
      <c r="D9" s="117">
        <v>1.03</v>
      </c>
      <c r="E9" s="113" t="s">
        <v>105</v>
      </c>
      <c r="F9" s="114">
        <v>362.5</v>
      </c>
      <c r="G9" s="115">
        <f>D9*F9</f>
        <v>373.375</v>
      </c>
      <c r="H9" s="108"/>
    </row>
    <row r="10" spans="1:8" x14ac:dyDescent="0.45">
      <c r="A10" s="109"/>
      <c r="B10" s="110" t="s">
        <v>823</v>
      </c>
      <c r="C10" s="111"/>
      <c r="D10" s="112">
        <v>180</v>
      </c>
      <c r="E10" s="113" t="s">
        <v>134</v>
      </c>
      <c r="F10" s="118">
        <f>14.4/1000</f>
        <v>1.44E-2</v>
      </c>
      <c r="G10" s="115">
        <f>D10*F10</f>
        <v>2.5920000000000001</v>
      </c>
      <c r="H10" s="108"/>
    </row>
    <row r="11" spans="1:8" x14ac:dyDescent="0.45">
      <c r="A11" s="119"/>
      <c r="B11" s="120"/>
      <c r="C11" s="121" t="s">
        <v>824</v>
      </c>
      <c r="D11" s="122">
        <v>1</v>
      </c>
      <c r="E11" s="123" t="s">
        <v>105</v>
      </c>
      <c r="F11" s="124" t="s">
        <v>825</v>
      </c>
      <c r="G11" s="125">
        <f>SUM(G7:G10)</f>
        <v>1095.0170000000003</v>
      </c>
      <c r="H11" s="126" t="s">
        <v>826</v>
      </c>
    </row>
    <row r="12" spans="1:8" x14ac:dyDescent="0.45">
      <c r="A12" s="127">
        <v>1.2</v>
      </c>
      <c r="B12" s="104" t="s">
        <v>818</v>
      </c>
      <c r="C12" s="105"/>
      <c r="D12" s="128"/>
      <c r="E12" s="128"/>
      <c r="F12" s="129"/>
      <c r="G12" s="130" t="s">
        <v>33</v>
      </c>
      <c r="H12" s="131"/>
    </row>
    <row r="13" spans="1:8" x14ac:dyDescent="0.45">
      <c r="A13" s="109"/>
      <c r="B13" s="110" t="s">
        <v>827</v>
      </c>
      <c r="C13" s="111"/>
      <c r="D13" s="112">
        <v>260</v>
      </c>
      <c r="E13" s="113" t="s">
        <v>108</v>
      </c>
      <c r="F13" s="114">
        <v>2.42</v>
      </c>
      <c r="G13" s="115">
        <f>D13*F13</f>
        <v>629.19999999999993</v>
      </c>
      <c r="H13" s="116" t="s">
        <v>828</v>
      </c>
    </row>
    <row r="14" spans="1:8" x14ac:dyDescent="0.45">
      <c r="A14" s="109"/>
      <c r="B14" s="110" t="s">
        <v>821</v>
      </c>
      <c r="C14" s="111"/>
      <c r="D14" s="117">
        <v>0.62</v>
      </c>
      <c r="E14" s="113" t="s">
        <v>105</v>
      </c>
      <c r="F14" s="114">
        <v>287.5</v>
      </c>
      <c r="G14" s="115">
        <f>D14*F14</f>
        <v>178.25</v>
      </c>
      <c r="H14" s="108"/>
    </row>
    <row r="15" spans="1:8" x14ac:dyDescent="0.45">
      <c r="A15" s="109"/>
      <c r="B15" s="110" t="s">
        <v>822</v>
      </c>
      <c r="C15" s="111"/>
      <c r="D15" s="117">
        <v>1.03</v>
      </c>
      <c r="E15" s="113" t="s">
        <v>105</v>
      </c>
      <c r="F15" s="114">
        <v>362.5</v>
      </c>
      <c r="G15" s="115">
        <f>D15*F15</f>
        <v>373.375</v>
      </c>
      <c r="H15" s="108"/>
    </row>
    <row r="16" spans="1:8" x14ac:dyDescent="0.45">
      <c r="A16" s="109"/>
      <c r="B16" s="110" t="s">
        <v>823</v>
      </c>
      <c r="C16" s="111"/>
      <c r="D16" s="112">
        <v>180</v>
      </c>
      <c r="E16" s="113" t="s">
        <v>134</v>
      </c>
      <c r="F16" s="118">
        <f>$F$10</f>
        <v>1.44E-2</v>
      </c>
      <c r="G16" s="115">
        <f>D16*F16</f>
        <v>2.5920000000000001</v>
      </c>
      <c r="H16" s="108"/>
    </row>
    <row r="17" spans="1:8" x14ac:dyDescent="0.45">
      <c r="A17" s="119"/>
      <c r="B17" s="120"/>
      <c r="C17" s="121" t="s">
        <v>824</v>
      </c>
      <c r="D17" s="122">
        <v>1</v>
      </c>
      <c r="E17" s="123" t="s">
        <v>105</v>
      </c>
      <c r="F17" s="124" t="s">
        <v>825</v>
      </c>
      <c r="G17" s="125">
        <f>SUM(G13:G16)</f>
        <v>1183.4169999999999</v>
      </c>
      <c r="H17" s="126" t="s">
        <v>826</v>
      </c>
    </row>
    <row r="18" spans="1:8" x14ac:dyDescent="0.45">
      <c r="A18" s="127">
        <v>1.3</v>
      </c>
      <c r="B18" s="104" t="s">
        <v>829</v>
      </c>
      <c r="C18" s="105"/>
      <c r="D18" s="128"/>
      <c r="E18" s="128"/>
      <c r="F18" s="129"/>
      <c r="G18" s="130" t="s">
        <v>33</v>
      </c>
      <c r="H18" s="131"/>
    </row>
    <row r="19" spans="1:8" x14ac:dyDescent="0.45">
      <c r="A19" s="109"/>
      <c r="B19" s="110" t="s">
        <v>819</v>
      </c>
      <c r="C19" s="111"/>
      <c r="D19" s="112">
        <v>342</v>
      </c>
      <c r="E19" s="113" t="s">
        <v>108</v>
      </c>
      <c r="F19" s="114">
        <v>2.08</v>
      </c>
      <c r="G19" s="115">
        <f>D19*F19</f>
        <v>711.36</v>
      </c>
      <c r="H19" s="116" t="s">
        <v>820</v>
      </c>
    </row>
    <row r="20" spans="1:8" x14ac:dyDescent="0.45">
      <c r="A20" s="109"/>
      <c r="B20" s="110" t="s">
        <v>821</v>
      </c>
      <c r="C20" s="111"/>
      <c r="D20" s="117">
        <v>0.56999999999999995</v>
      </c>
      <c r="E20" s="113" t="s">
        <v>105</v>
      </c>
      <c r="F20" s="114">
        <v>287.5</v>
      </c>
      <c r="G20" s="115">
        <f>D20*F20</f>
        <v>163.875</v>
      </c>
      <c r="H20" s="108"/>
    </row>
    <row r="21" spans="1:8" x14ac:dyDescent="0.45">
      <c r="A21" s="109"/>
      <c r="B21" s="110" t="s">
        <v>822</v>
      </c>
      <c r="C21" s="111"/>
      <c r="D21" s="117">
        <v>1.0900000000000001</v>
      </c>
      <c r="E21" s="113" t="s">
        <v>105</v>
      </c>
      <c r="F21" s="114">
        <v>362.5</v>
      </c>
      <c r="G21" s="115">
        <f>D21*F21</f>
        <v>395.12500000000006</v>
      </c>
      <c r="H21" s="108"/>
    </row>
    <row r="22" spans="1:8" x14ac:dyDescent="0.45">
      <c r="A22" s="109"/>
      <c r="B22" s="110" t="s">
        <v>823</v>
      </c>
      <c r="C22" s="111"/>
      <c r="D22" s="112">
        <v>180</v>
      </c>
      <c r="E22" s="113" t="s">
        <v>134</v>
      </c>
      <c r="F22" s="118">
        <f>$F$10</f>
        <v>1.44E-2</v>
      </c>
      <c r="G22" s="115">
        <f>D22*F22</f>
        <v>2.5920000000000001</v>
      </c>
      <c r="H22" s="108"/>
    </row>
    <row r="23" spans="1:8" x14ac:dyDescent="0.45">
      <c r="A23" s="119"/>
      <c r="B23" s="120"/>
      <c r="C23" s="121" t="s">
        <v>830</v>
      </c>
      <c r="D23" s="122">
        <v>1</v>
      </c>
      <c r="E23" s="123" t="s">
        <v>105</v>
      </c>
      <c r="F23" s="124" t="s">
        <v>825</v>
      </c>
      <c r="G23" s="125">
        <f>SUM(G19:G22)</f>
        <v>1272.9520000000002</v>
      </c>
      <c r="H23" s="126" t="s">
        <v>826</v>
      </c>
    </row>
    <row r="24" spans="1:8" x14ac:dyDescent="0.45">
      <c r="A24" s="127">
        <v>1.4</v>
      </c>
      <c r="B24" s="104" t="s">
        <v>829</v>
      </c>
      <c r="C24" s="105"/>
      <c r="D24" s="128"/>
      <c r="E24" s="128"/>
      <c r="F24" s="129"/>
      <c r="G24" s="130" t="s">
        <v>33</v>
      </c>
      <c r="H24" s="131"/>
    </row>
    <row r="25" spans="1:8" x14ac:dyDescent="0.45">
      <c r="A25" s="109"/>
      <c r="B25" s="110" t="s">
        <v>827</v>
      </c>
      <c r="C25" s="111"/>
      <c r="D25" s="112">
        <v>342</v>
      </c>
      <c r="E25" s="113" t="s">
        <v>108</v>
      </c>
      <c r="F25" s="114">
        <v>2.42</v>
      </c>
      <c r="G25" s="115">
        <f>D25*F25</f>
        <v>827.64</v>
      </c>
      <c r="H25" s="116" t="s">
        <v>828</v>
      </c>
    </row>
    <row r="26" spans="1:8" x14ac:dyDescent="0.45">
      <c r="A26" s="109"/>
      <c r="B26" s="110" t="s">
        <v>821</v>
      </c>
      <c r="C26" s="111"/>
      <c r="D26" s="117">
        <v>0.56999999999999995</v>
      </c>
      <c r="E26" s="113" t="s">
        <v>105</v>
      </c>
      <c r="F26" s="114">
        <v>287.5</v>
      </c>
      <c r="G26" s="115">
        <f>D26*F26</f>
        <v>163.875</v>
      </c>
      <c r="H26" s="108"/>
    </row>
    <row r="27" spans="1:8" x14ac:dyDescent="0.45">
      <c r="A27" s="109"/>
      <c r="B27" s="110" t="s">
        <v>822</v>
      </c>
      <c r="C27" s="111"/>
      <c r="D27" s="117">
        <v>1.0900000000000001</v>
      </c>
      <c r="E27" s="113" t="s">
        <v>105</v>
      </c>
      <c r="F27" s="114">
        <v>362.5</v>
      </c>
      <c r="G27" s="115">
        <f>D27*F27</f>
        <v>395.12500000000006</v>
      </c>
      <c r="H27" s="108"/>
    </row>
    <row r="28" spans="1:8" x14ac:dyDescent="0.45">
      <c r="A28" s="109"/>
      <c r="B28" s="110" t="s">
        <v>823</v>
      </c>
      <c r="C28" s="111"/>
      <c r="D28" s="112">
        <v>180</v>
      </c>
      <c r="E28" s="113" t="s">
        <v>134</v>
      </c>
      <c r="F28" s="118">
        <f>$F$10</f>
        <v>1.44E-2</v>
      </c>
      <c r="G28" s="115">
        <f>D28*F28</f>
        <v>2.5920000000000001</v>
      </c>
      <c r="H28" s="108"/>
    </row>
    <row r="29" spans="1:8" x14ac:dyDescent="0.45">
      <c r="A29" s="119"/>
      <c r="B29" s="120"/>
      <c r="C29" s="121" t="s">
        <v>830</v>
      </c>
      <c r="D29" s="122">
        <v>1</v>
      </c>
      <c r="E29" s="123" t="s">
        <v>105</v>
      </c>
      <c r="F29" s="124" t="s">
        <v>825</v>
      </c>
      <c r="G29" s="125">
        <f>SUM(G25:G28)</f>
        <v>1389.2320000000002</v>
      </c>
      <c r="H29" s="126" t="s">
        <v>826</v>
      </c>
    </row>
    <row r="30" spans="1:8" x14ac:dyDescent="0.45">
      <c r="A30" s="127">
        <v>1.5</v>
      </c>
      <c r="B30" s="104" t="s">
        <v>829</v>
      </c>
      <c r="C30" s="105"/>
      <c r="D30" s="128"/>
      <c r="E30" s="128"/>
      <c r="F30" s="129"/>
      <c r="G30" s="130" t="s">
        <v>33</v>
      </c>
      <c r="H30" s="131"/>
    </row>
    <row r="31" spans="1:8" x14ac:dyDescent="0.45">
      <c r="A31" s="109"/>
      <c r="B31" s="110" t="s">
        <v>831</v>
      </c>
      <c r="C31" s="111"/>
      <c r="D31" s="112">
        <v>342</v>
      </c>
      <c r="E31" s="113" t="s">
        <v>108</v>
      </c>
      <c r="F31" s="114">
        <v>3.25</v>
      </c>
      <c r="G31" s="115">
        <f>D31*F31</f>
        <v>1111.5</v>
      </c>
      <c r="H31" s="116" t="s">
        <v>33</v>
      </c>
    </row>
    <row r="32" spans="1:8" x14ac:dyDescent="0.45">
      <c r="A32" s="109"/>
      <c r="B32" s="110" t="s">
        <v>821</v>
      </c>
      <c r="C32" s="111"/>
      <c r="D32" s="117">
        <v>0.56999999999999995</v>
      </c>
      <c r="E32" s="113" t="s">
        <v>105</v>
      </c>
      <c r="F32" s="114">
        <v>287.5</v>
      </c>
      <c r="G32" s="115">
        <f>D32*F32</f>
        <v>163.875</v>
      </c>
      <c r="H32" s="108"/>
    </row>
    <row r="33" spans="1:8" x14ac:dyDescent="0.45">
      <c r="A33" s="109"/>
      <c r="B33" s="110" t="s">
        <v>822</v>
      </c>
      <c r="C33" s="111"/>
      <c r="D33" s="117">
        <v>1.0900000000000001</v>
      </c>
      <c r="E33" s="113" t="s">
        <v>105</v>
      </c>
      <c r="F33" s="114">
        <v>362.5</v>
      </c>
      <c r="G33" s="115">
        <f>D33*F33</f>
        <v>395.12500000000006</v>
      </c>
      <c r="H33" s="108"/>
    </row>
    <row r="34" spans="1:8" x14ac:dyDescent="0.45">
      <c r="A34" s="109"/>
      <c r="B34" s="110" t="s">
        <v>823</v>
      </c>
      <c r="C34" s="111"/>
      <c r="D34" s="112">
        <v>180</v>
      </c>
      <c r="E34" s="113" t="s">
        <v>134</v>
      </c>
      <c r="F34" s="118">
        <f>$F$10</f>
        <v>1.44E-2</v>
      </c>
      <c r="G34" s="115">
        <f>D34*F34</f>
        <v>2.5920000000000001</v>
      </c>
      <c r="H34" s="108"/>
    </row>
    <row r="35" spans="1:8" x14ac:dyDescent="0.45">
      <c r="A35" s="109"/>
      <c r="B35" s="132"/>
      <c r="C35" s="110" t="s">
        <v>830</v>
      </c>
      <c r="D35" s="112">
        <v>1</v>
      </c>
      <c r="E35" s="113" t="s">
        <v>105</v>
      </c>
      <c r="F35" s="133" t="s">
        <v>825</v>
      </c>
      <c r="G35" s="134">
        <f>SUM(G31:G34)</f>
        <v>1673.0920000000001</v>
      </c>
      <c r="H35" s="135" t="s">
        <v>826</v>
      </c>
    </row>
    <row r="36" spans="1:8" ht="18.75" customHeight="1" thickBot="1" x14ac:dyDescent="0.5">
      <c r="A36" s="136"/>
      <c r="B36" s="137"/>
      <c r="C36" s="138" t="s">
        <v>33</v>
      </c>
      <c r="D36" s="139" t="s">
        <v>33</v>
      </c>
      <c r="E36" s="140" t="s">
        <v>33</v>
      </c>
      <c r="F36" s="141" t="s">
        <v>33</v>
      </c>
      <c r="G36" s="142" t="s">
        <v>33</v>
      </c>
      <c r="H36" s="143" t="s">
        <v>33</v>
      </c>
    </row>
    <row r="37" spans="1:8" ht="18.75" customHeight="1" x14ac:dyDescent="0.45">
      <c r="D37" s="144"/>
      <c r="G37" s="641" t="s">
        <v>832</v>
      </c>
      <c r="H37" s="641"/>
    </row>
    <row r="38" spans="1:8" ht="21.75" x14ac:dyDescent="0.45">
      <c r="A38" s="643" t="s">
        <v>833</v>
      </c>
      <c r="B38" s="643"/>
      <c r="C38" s="643"/>
      <c r="D38" s="643"/>
      <c r="E38" s="643"/>
      <c r="F38" s="643"/>
      <c r="G38" s="643"/>
      <c r="H38" s="643"/>
    </row>
    <row r="39" spans="1:8" ht="38.25" customHeight="1" thickBot="1" x14ac:dyDescent="0.5">
      <c r="A39" s="644" t="s">
        <v>834</v>
      </c>
      <c r="B39" s="644"/>
      <c r="C39" s="644"/>
      <c r="D39" s="644"/>
      <c r="E39" s="644"/>
      <c r="F39" s="644"/>
      <c r="G39" s="644"/>
      <c r="H39" s="644"/>
    </row>
    <row r="40" spans="1:8" x14ac:dyDescent="0.45">
      <c r="A40" s="645" t="s">
        <v>43</v>
      </c>
      <c r="B40" s="647" t="s">
        <v>44</v>
      </c>
      <c r="C40" s="648"/>
      <c r="D40" s="651" t="s">
        <v>100</v>
      </c>
      <c r="E40" s="651" t="s">
        <v>101</v>
      </c>
      <c r="F40" s="91" t="s">
        <v>815</v>
      </c>
      <c r="G40" s="92" t="s">
        <v>816</v>
      </c>
      <c r="H40" s="653" t="s">
        <v>45</v>
      </c>
    </row>
    <row r="41" spans="1:8" x14ac:dyDescent="0.45">
      <c r="A41" s="646"/>
      <c r="B41" s="649"/>
      <c r="C41" s="650"/>
      <c r="D41" s="652"/>
      <c r="E41" s="652"/>
      <c r="F41" s="93" t="s">
        <v>46</v>
      </c>
      <c r="G41" s="94" t="s">
        <v>46</v>
      </c>
      <c r="H41" s="654"/>
    </row>
    <row r="42" spans="1:8" s="102" customFormat="1" ht="21.75" x14ac:dyDescent="0.45">
      <c r="A42" s="95">
        <v>2</v>
      </c>
      <c r="B42" s="96" t="s">
        <v>835</v>
      </c>
      <c r="C42" s="146"/>
      <c r="D42" s="98"/>
      <c r="E42" s="98"/>
      <c r="F42" s="99"/>
      <c r="G42" s="100" t="s">
        <v>33</v>
      </c>
      <c r="H42" s="101"/>
    </row>
    <row r="43" spans="1:8" x14ac:dyDescent="0.45">
      <c r="A43" s="127">
        <v>2.1</v>
      </c>
      <c r="B43" s="104" t="s">
        <v>836</v>
      </c>
      <c r="C43" s="111"/>
      <c r="D43" s="128"/>
      <c r="E43" s="128"/>
      <c r="F43" s="129"/>
      <c r="G43" s="130" t="s">
        <v>33</v>
      </c>
      <c r="H43" s="131"/>
    </row>
    <row r="44" spans="1:8" x14ac:dyDescent="0.45">
      <c r="A44" s="109"/>
      <c r="B44" s="110" t="s">
        <v>827</v>
      </c>
      <c r="C44" s="111"/>
      <c r="D44" s="112">
        <v>304</v>
      </c>
      <c r="E44" s="113" t="s">
        <v>108</v>
      </c>
      <c r="F44" s="114">
        <v>2.42</v>
      </c>
      <c r="G44" s="115">
        <f>D44*F44</f>
        <v>735.68</v>
      </c>
      <c r="H44" s="116" t="s">
        <v>828</v>
      </c>
    </row>
    <row r="45" spans="1:8" x14ac:dyDescent="0.45">
      <c r="A45" s="109"/>
      <c r="B45" s="110" t="s">
        <v>821</v>
      </c>
      <c r="C45" s="111"/>
      <c r="D45" s="117">
        <v>0.43</v>
      </c>
      <c r="E45" s="113" t="s">
        <v>105</v>
      </c>
      <c r="F45" s="114">
        <v>287.5</v>
      </c>
      <c r="G45" s="115">
        <f>D45*F45</f>
        <v>123.625</v>
      </c>
      <c r="H45" s="108"/>
    </row>
    <row r="46" spans="1:8" x14ac:dyDescent="0.45">
      <c r="A46" s="109"/>
      <c r="B46" s="110" t="s">
        <v>822</v>
      </c>
      <c r="C46" s="111"/>
      <c r="D46" s="117">
        <v>0.99</v>
      </c>
      <c r="E46" s="113" t="s">
        <v>105</v>
      </c>
      <c r="F46" s="114">
        <v>362.5</v>
      </c>
      <c r="G46" s="115">
        <f>D46*F46</f>
        <v>358.875</v>
      </c>
      <c r="H46" s="108"/>
    </row>
    <row r="47" spans="1:8" x14ac:dyDescent="0.45">
      <c r="A47" s="109"/>
      <c r="B47" s="110" t="s">
        <v>823</v>
      </c>
      <c r="C47" s="111"/>
      <c r="D47" s="112">
        <v>180</v>
      </c>
      <c r="E47" s="113" t="s">
        <v>134</v>
      </c>
      <c r="F47" s="118">
        <f>$F$10</f>
        <v>1.44E-2</v>
      </c>
      <c r="G47" s="115">
        <f>D47*F47</f>
        <v>2.5920000000000001</v>
      </c>
      <c r="H47" s="108"/>
    </row>
    <row r="48" spans="1:8" x14ac:dyDescent="0.45">
      <c r="A48" s="119"/>
      <c r="B48" s="120"/>
      <c r="C48" s="121" t="s">
        <v>837</v>
      </c>
      <c r="D48" s="122">
        <v>1</v>
      </c>
      <c r="E48" s="123" t="s">
        <v>105</v>
      </c>
      <c r="F48" s="124" t="s">
        <v>825</v>
      </c>
      <c r="G48" s="125">
        <f>SUM(G44:G47)</f>
        <v>1220.7719999999999</v>
      </c>
      <c r="H48" s="126" t="s">
        <v>826</v>
      </c>
    </row>
    <row r="49" spans="1:8" x14ac:dyDescent="0.45">
      <c r="A49" s="127">
        <v>2.2000000000000002</v>
      </c>
      <c r="B49" s="104" t="s">
        <v>838</v>
      </c>
      <c r="C49" s="111"/>
      <c r="D49" s="128"/>
      <c r="E49" s="128"/>
      <c r="F49" s="129"/>
      <c r="G49" s="130" t="s">
        <v>33</v>
      </c>
      <c r="H49" s="131"/>
    </row>
    <row r="50" spans="1:8" x14ac:dyDescent="0.45">
      <c r="A50" s="109"/>
      <c r="B50" s="110" t="s">
        <v>827</v>
      </c>
      <c r="C50" s="111"/>
      <c r="D50" s="112">
        <v>336</v>
      </c>
      <c r="E50" s="113" t="s">
        <v>108</v>
      </c>
      <c r="F50" s="114">
        <v>2.42</v>
      </c>
      <c r="G50" s="115">
        <f>D50*F50</f>
        <v>813.12</v>
      </c>
      <c r="H50" s="116" t="s">
        <v>828</v>
      </c>
    </row>
    <row r="51" spans="1:8" x14ac:dyDescent="0.45">
      <c r="A51" s="109"/>
      <c r="B51" s="110" t="s">
        <v>821</v>
      </c>
      <c r="C51" s="111"/>
      <c r="D51" s="117">
        <v>0.6</v>
      </c>
      <c r="E51" s="113" t="s">
        <v>105</v>
      </c>
      <c r="F51" s="114">
        <v>287.5</v>
      </c>
      <c r="G51" s="115">
        <f>D51*F51</f>
        <v>172.5</v>
      </c>
      <c r="H51" s="108"/>
    </row>
    <row r="52" spans="1:8" x14ac:dyDescent="0.45">
      <c r="A52" s="109"/>
      <c r="B52" s="110" t="s">
        <v>822</v>
      </c>
      <c r="C52" s="111"/>
      <c r="D52" s="117">
        <v>1.0900000000000001</v>
      </c>
      <c r="E52" s="113" t="s">
        <v>105</v>
      </c>
      <c r="F52" s="114">
        <v>362.5</v>
      </c>
      <c r="G52" s="115">
        <f>D52*F52</f>
        <v>395.12500000000006</v>
      </c>
      <c r="H52" s="108"/>
    </row>
    <row r="53" spans="1:8" x14ac:dyDescent="0.45">
      <c r="A53" s="109"/>
      <c r="B53" s="110" t="s">
        <v>823</v>
      </c>
      <c r="C53" s="111"/>
      <c r="D53" s="112">
        <v>180</v>
      </c>
      <c r="E53" s="113" t="s">
        <v>134</v>
      </c>
      <c r="F53" s="118">
        <f>$F$10</f>
        <v>1.44E-2</v>
      </c>
      <c r="G53" s="115">
        <f>D53*F53</f>
        <v>2.5920000000000001</v>
      </c>
      <c r="H53" s="108"/>
    </row>
    <row r="54" spans="1:8" x14ac:dyDescent="0.45">
      <c r="A54" s="119"/>
      <c r="B54" s="120"/>
      <c r="C54" s="121" t="s">
        <v>839</v>
      </c>
      <c r="D54" s="122">
        <v>1</v>
      </c>
      <c r="E54" s="123" t="s">
        <v>105</v>
      </c>
      <c r="F54" s="124" t="s">
        <v>825</v>
      </c>
      <c r="G54" s="125">
        <f>SUM(G50:G53)</f>
        <v>1383.3370000000002</v>
      </c>
      <c r="H54" s="126" t="s">
        <v>826</v>
      </c>
    </row>
    <row r="55" spans="1:8" x14ac:dyDescent="0.45">
      <c r="A55" s="127">
        <v>2.2999999999999998</v>
      </c>
      <c r="B55" s="104" t="s">
        <v>840</v>
      </c>
      <c r="C55" s="111"/>
      <c r="D55" s="128"/>
      <c r="E55" s="128"/>
      <c r="F55" s="129"/>
      <c r="G55" s="130" t="s">
        <v>33</v>
      </c>
      <c r="H55" s="131"/>
    </row>
    <row r="56" spans="1:8" x14ac:dyDescent="0.45">
      <c r="A56" s="109"/>
      <c r="B56" s="110" t="s">
        <v>827</v>
      </c>
      <c r="C56" s="111"/>
      <c r="D56" s="112">
        <v>367</v>
      </c>
      <c r="E56" s="113" t="s">
        <v>108</v>
      </c>
      <c r="F56" s="114">
        <v>2.42</v>
      </c>
      <c r="G56" s="115">
        <f>D56*F56</f>
        <v>888.14</v>
      </c>
      <c r="H56" s="116" t="s">
        <v>828</v>
      </c>
    </row>
    <row r="57" spans="1:8" x14ac:dyDescent="0.45">
      <c r="A57" s="109"/>
      <c r="B57" s="110" t="s">
        <v>821</v>
      </c>
      <c r="C57" s="111"/>
      <c r="D57" s="117">
        <v>0.66</v>
      </c>
      <c r="E57" s="113" t="s">
        <v>105</v>
      </c>
      <c r="F57" s="114">
        <v>287.5</v>
      </c>
      <c r="G57" s="115">
        <f>D57*F57</f>
        <v>189.75</v>
      </c>
      <c r="H57" s="108"/>
    </row>
    <row r="58" spans="1:8" x14ac:dyDescent="0.45">
      <c r="A58" s="109"/>
      <c r="B58" s="110" t="s">
        <v>822</v>
      </c>
      <c r="C58" s="111"/>
      <c r="D58" s="117">
        <v>0.92</v>
      </c>
      <c r="E58" s="113" t="s">
        <v>105</v>
      </c>
      <c r="F58" s="114">
        <v>362.5</v>
      </c>
      <c r="G58" s="115">
        <f>D58*F58</f>
        <v>333.5</v>
      </c>
      <c r="H58" s="108"/>
    </row>
    <row r="59" spans="1:8" x14ac:dyDescent="0.45">
      <c r="A59" s="109"/>
      <c r="B59" s="110" t="s">
        <v>823</v>
      </c>
      <c r="C59" s="111"/>
      <c r="D59" s="112">
        <v>180</v>
      </c>
      <c r="E59" s="113" t="s">
        <v>134</v>
      </c>
      <c r="F59" s="118">
        <f>$F$10</f>
        <v>1.44E-2</v>
      </c>
      <c r="G59" s="115">
        <f>D59*F59</f>
        <v>2.5920000000000001</v>
      </c>
      <c r="H59" s="108"/>
    </row>
    <row r="60" spans="1:8" x14ac:dyDescent="0.45">
      <c r="A60" s="119"/>
      <c r="B60" s="120"/>
      <c r="C60" s="121" t="s">
        <v>841</v>
      </c>
      <c r="D60" s="122">
        <v>1</v>
      </c>
      <c r="E60" s="123" t="s">
        <v>105</v>
      </c>
      <c r="F60" s="124" t="s">
        <v>825</v>
      </c>
      <c r="G60" s="125">
        <f>SUM(G56:G59)</f>
        <v>1413.982</v>
      </c>
      <c r="H60" s="126" t="s">
        <v>826</v>
      </c>
    </row>
    <row r="61" spans="1:8" x14ac:dyDescent="0.45">
      <c r="A61" s="127">
        <v>2.4</v>
      </c>
      <c r="B61" s="104" t="s">
        <v>842</v>
      </c>
      <c r="C61" s="111"/>
      <c r="D61" s="128"/>
      <c r="E61" s="128"/>
      <c r="F61" s="129"/>
      <c r="G61" s="130" t="s">
        <v>33</v>
      </c>
      <c r="H61" s="131"/>
    </row>
    <row r="62" spans="1:8" x14ac:dyDescent="0.45">
      <c r="A62" s="109"/>
      <c r="B62" s="110" t="s">
        <v>827</v>
      </c>
      <c r="C62" s="111"/>
      <c r="D62" s="112">
        <v>419</v>
      </c>
      <c r="E62" s="113" t="s">
        <v>108</v>
      </c>
      <c r="F62" s="114">
        <v>2.42</v>
      </c>
      <c r="G62" s="115">
        <f>D62*F62</f>
        <v>1013.98</v>
      </c>
      <c r="H62" s="116" t="s">
        <v>828</v>
      </c>
    </row>
    <row r="63" spans="1:8" x14ac:dyDescent="0.45">
      <c r="A63" s="109"/>
      <c r="B63" s="110" t="s">
        <v>821</v>
      </c>
      <c r="C63" s="111"/>
      <c r="D63" s="117">
        <v>0.5</v>
      </c>
      <c r="E63" s="113" t="s">
        <v>105</v>
      </c>
      <c r="F63" s="114">
        <v>287.5</v>
      </c>
      <c r="G63" s="115">
        <f>D63*F63</f>
        <v>143.75</v>
      </c>
      <c r="H63" s="108"/>
    </row>
    <row r="64" spans="1:8" x14ac:dyDescent="0.45">
      <c r="A64" s="109"/>
      <c r="B64" s="110" t="s">
        <v>822</v>
      </c>
      <c r="C64" s="111"/>
      <c r="D64" s="117">
        <v>0.97</v>
      </c>
      <c r="E64" s="113" t="s">
        <v>105</v>
      </c>
      <c r="F64" s="114">
        <v>362.5</v>
      </c>
      <c r="G64" s="115">
        <f>D64*F64</f>
        <v>351.625</v>
      </c>
      <c r="H64" s="108"/>
    </row>
    <row r="65" spans="1:8" x14ac:dyDescent="0.45">
      <c r="A65" s="109"/>
      <c r="B65" s="110" t="s">
        <v>823</v>
      </c>
      <c r="C65" s="111"/>
      <c r="D65" s="112">
        <v>180</v>
      </c>
      <c r="E65" s="113" t="s">
        <v>134</v>
      </c>
      <c r="F65" s="118">
        <f>$F$10</f>
        <v>1.44E-2</v>
      </c>
      <c r="G65" s="115">
        <f>D65*F65</f>
        <v>2.5920000000000001</v>
      </c>
      <c r="H65" s="108"/>
    </row>
    <row r="66" spans="1:8" x14ac:dyDescent="0.45">
      <c r="A66" s="119"/>
      <c r="B66" s="120"/>
      <c r="C66" s="121" t="s">
        <v>843</v>
      </c>
      <c r="D66" s="122">
        <v>1</v>
      </c>
      <c r="E66" s="123" t="s">
        <v>105</v>
      </c>
      <c r="F66" s="124" t="s">
        <v>825</v>
      </c>
      <c r="G66" s="125">
        <f>SUM(G62:G65)</f>
        <v>1511.9470000000001</v>
      </c>
      <c r="H66" s="126" t="s">
        <v>826</v>
      </c>
    </row>
    <row r="67" spans="1:8" x14ac:dyDescent="0.45">
      <c r="A67" s="127">
        <v>2.5</v>
      </c>
      <c r="B67" s="104" t="s">
        <v>838</v>
      </c>
      <c r="C67" s="111"/>
      <c r="D67" s="128"/>
      <c r="E67" s="128"/>
      <c r="F67" s="129"/>
      <c r="G67" s="130" t="s">
        <v>33</v>
      </c>
      <c r="H67" s="131"/>
    </row>
    <row r="68" spans="1:8" x14ac:dyDescent="0.45">
      <c r="A68" s="109"/>
      <c r="B68" s="110" t="s">
        <v>831</v>
      </c>
      <c r="C68" s="111"/>
      <c r="D68" s="112">
        <v>336</v>
      </c>
      <c r="E68" s="113" t="s">
        <v>108</v>
      </c>
      <c r="F68" s="114">
        <v>3.25</v>
      </c>
      <c r="G68" s="115">
        <f>D68*F68</f>
        <v>1092</v>
      </c>
      <c r="H68" s="116" t="s">
        <v>33</v>
      </c>
    </row>
    <row r="69" spans="1:8" x14ac:dyDescent="0.45">
      <c r="A69" s="109"/>
      <c r="B69" s="110" t="s">
        <v>821</v>
      </c>
      <c r="C69" s="111"/>
      <c r="D69" s="117">
        <v>0.6</v>
      </c>
      <c r="E69" s="113" t="s">
        <v>105</v>
      </c>
      <c r="F69" s="114">
        <v>287.5</v>
      </c>
      <c r="G69" s="115">
        <f>D69*F69</f>
        <v>172.5</v>
      </c>
      <c r="H69" s="108"/>
    </row>
    <row r="70" spans="1:8" x14ac:dyDescent="0.45">
      <c r="A70" s="109"/>
      <c r="B70" s="110" t="s">
        <v>822</v>
      </c>
      <c r="C70" s="111"/>
      <c r="D70" s="117">
        <v>1.0900000000000001</v>
      </c>
      <c r="E70" s="113" t="s">
        <v>105</v>
      </c>
      <c r="F70" s="114">
        <v>362.5</v>
      </c>
      <c r="G70" s="115">
        <f>D70*F70</f>
        <v>395.12500000000006</v>
      </c>
      <c r="H70" s="108"/>
    </row>
    <row r="71" spans="1:8" x14ac:dyDescent="0.45">
      <c r="A71" s="109"/>
      <c r="B71" s="110" t="s">
        <v>823</v>
      </c>
      <c r="C71" s="111"/>
      <c r="D71" s="112">
        <v>180</v>
      </c>
      <c r="E71" s="113" t="s">
        <v>134</v>
      </c>
      <c r="F71" s="118">
        <f>$F$10</f>
        <v>1.44E-2</v>
      </c>
      <c r="G71" s="115">
        <f>D71*F71</f>
        <v>2.5920000000000001</v>
      </c>
      <c r="H71" s="108"/>
    </row>
    <row r="72" spans="1:8" x14ac:dyDescent="0.45">
      <c r="A72" s="109"/>
      <c r="B72" s="132"/>
      <c r="C72" s="110" t="s">
        <v>839</v>
      </c>
      <c r="D72" s="112">
        <v>1</v>
      </c>
      <c r="E72" s="113" t="s">
        <v>105</v>
      </c>
      <c r="F72" s="133" t="s">
        <v>825</v>
      </c>
      <c r="G72" s="134">
        <f>SUM(G68:G71)</f>
        <v>1662.2170000000001</v>
      </c>
      <c r="H72" s="135" t="s">
        <v>826</v>
      </c>
    </row>
    <row r="73" spans="1:8" ht="21" customHeight="1" thickBot="1" x14ac:dyDescent="0.5">
      <c r="A73" s="136"/>
      <c r="B73" s="137"/>
      <c r="C73" s="138"/>
      <c r="D73" s="140"/>
      <c r="E73" s="140"/>
      <c r="F73" s="141"/>
      <c r="G73" s="147" t="s">
        <v>33</v>
      </c>
      <c r="H73" s="148"/>
    </row>
    <row r="74" spans="1:8" ht="21" customHeight="1" x14ac:dyDescent="0.45">
      <c r="G74" s="641" t="str">
        <f>$G$37</f>
        <v xml:space="preserve"> เมษายน 2549</v>
      </c>
      <c r="H74" s="641"/>
    </row>
    <row r="75" spans="1:8" ht="21.75" x14ac:dyDescent="0.45">
      <c r="A75" s="677" t="s">
        <v>844</v>
      </c>
      <c r="B75" s="677"/>
      <c r="C75" s="677"/>
      <c r="D75" s="677"/>
      <c r="E75" s="677"/>
      <c r="F75" s="677"/>
      <c r="G75" s="677"/>
      <c r="H75" s="677"/>
    </row>
    <row r="76" spans="1:8" ht="24" customHeight="1" thickBot="1" x14ac:dyDescent="0.5">
      <c r="A76" s="644" t="s">
        <v>834</v>
      </c>
      <c r="B76" s="644"/>
      <c r="C76" s="644"/>
      <c r="D76" s="644"/>
      <c r="E76" s="644"/>
      <c r="F76" s="644"/>
      <c r="G76" s="644"/>
      <c r="H76" s="644"/>
    </row>
    <row r="77" spans="1:8" x14ac:dyDescent="0.45">
      <c r="A77" s="645" t="s">
        <v>43</v>
      </c>
      <c r="B77" s="647" t="s">
        <v>44</v>
      </c>
      <c r="C77" s="648"/>
      <c r="D77" s="651" t="s">
        <v>100</v>
      </c>
      <c r="E77" s="651" t="s">
        <v>101</v>
      </c>
      <c r="F77" s="91" t="s">
        <v>815</v>
      </c>
      <c r="G77" s="92" t="s">
        <v>816</v>
      </c>
      <c r="H77" s="653" t="s">
        <v>45</v>
      </c>
    </row>
    <row r="78" spans="1:8" x14ac:dyDescent="0.45">
      <c r="A78" s="646"/>
      <c r="B78" s="649"/>
      <c r="C78" s="650"/>
      <c r="D78" s="652"/>
      <c r="E78" s="652"/>
      <c r="F78" s="93" t="s">
        <v>46</v>
      </c>
      <c r="G78" s="94" t="s">
        <v>46</v>
      </c>
      <c r="H78" s="654"/>
    </row>
    <row r="79" spans="1:8" s="102" customFormat="1" ht="21.75" x14ac:dyDescent="0.45">
      <c r="A79" s="95">
        <v>3</v>
      </c>
      <c r="B79" s="96" t="s">
        <v>845</v>
      </c>
      <c r="C79" s="146"/>
      <c r="D79" s="98"/>
      <c r="E79" s="98"/>
      <c r="F79" s="99"/>
      <c r="G79" s="100" t="s">
        <v>33</v>
      </c>
      <c r="H79" s="149" t="s">
        <v>846</v>
      </c>
    </row>
    <row r="80" spans="1:8" x14ac:dyDescent="0.45">
      <c r="A80" s="127">
        <v>3.1</v>
      </c>
      <c r="B80" s="150" t="s">
        <v>847</v>
      </c>
      <c r="C80" s="110"/>
      <c r="D80" s="128"/>
      <c r="E80" s="128"/>
      <c r="F80" s="129"/>
      <c r="G80" s="130" t="s">
        <v>33</v>
      </c>
      <c r="H80" s="151" t="s">
        <v>848</v>
      </c>
    </row>
    <row r="81" spans="1:8" x14ac:dyDescent="0.45">
      <c r="A81" s="109"/>
      <c r="B81" s="152" t="s">
        <v>849</v>
      </c>
      <c r="C81" s="110"/>
      <c r="D81" s="153">
        <v>1</v>
      </c>
      <c r="E81" s="154" t="s">
        <v>105</v>
      </c>
      <c r="F81" s="133" t="s">
        <v>825</v>
      </c>
      <c r="G81" s="155">
        <v>2100</v>
      </c>
      <c r="H81" s="156" t="s">
        <v>850</v>
      </c>
    </row>
    <row r="82" spans="1:8" x14ac:dyDescent="0.45">
      <c r="A82" s="109"/>
      <c r="B82" s="152" t="s">
        <v>851</v>
      </c>
      <c r="C82" s="110"/>
      <c r="D82" s="153">
        <v>1</v>
      </c>
      <c r="E82" s="154" t="s">
        <v>105</v>
      </c>
      <c r="F82" s="133" t="s">
        <v>825</v>
      </c>
      <c r="G82" s="155">
        <v>2140</v>
      </c>
      <c r="H82" s="157" t="s">
        <v>852</v>
      </c>
    </row>
    <row r="83" spans="1:8" x14ac:dyDescent="0.45">
      <c r="A83" s="109"/>
      <c r="B83" s="152" t="s">
        <v>853</v>
      </c>
      <c r="C83" s="110"/>
      <c r="D83" s="153">
        <v>1</v>
      </c>
      <c r="E83" s="154" t="s">
        <v>105</v>
      </c>
      <c r="F83" s="133" t="s">
        <v>825</v>
      </c>
      <c r="G83" s="155">
        <v>2180</v>
      </c>
      <c r="H83" s="158" t="s">
        <v>854</v>
      </c>
    </row>
    <row r="84" spans="1:8" x14ac:dyDescent="0.45">
      <c r="A84" s="109"/>
      <c r="B84" s="152" t="s">
        <v>855</v>
      </c>
      <c r="C84" s="110"/>
      <c r="D84" s="153">
        <v>1</v>
      </c>
      <c r="E84" s="154" t="s">
        <v>105</v>
      </c>
      <c r="F84" s="133" t="s">
        <v>825</v>
      </c>
      <c r="G84" s="155">
        <v>2220</v>
      </c>
      <c r="H84" s="158" t="s">
        <v>854</v>
      </c>
    </row>
    <row r="85" spans="1:8" x14ac:dyDescent="0.45">
      <c r="A85" s="109"/>
      <c r="B85" s="152" t="s">
        <v>856</v>
      </c>
      <c r="C85" s="110"/>
      <c r="D85" s="153">
        <v>1</v>
      </c>
      <c r="E85" s="154" t="s">
        <v>105</v>
      </c>
      <c r="F85" s="133" t="s">
        <v>825</v>
      </c>
      <c r="G85" s="155">
        <v>2300</v>
      </c>
      <c r="H85" s="158" t="s">
        <v>854</v>
      </c>
    </row>
    <row r="86" spans="1:8" x14ac:dyDescent="0.45">
      <c r="A86" s="109"/>
      <c r="B86" s="152" t="s">
        <v>857</v>
      </c>
      <c r="C86" s="110"/>
      <c r="D86" s="153">
        <v>1</v>
      </c>
      <c r="E86" s="154" t="s">
        <v>105</v>
      </c>
      <c r="F86" s="133" t="s">
        <v>825</v>
      </c>
      <c r="G86" s="155">
        <v>2350</v>
      </c>
      <c r="H86" s="158" t="s">
        <v>854</v>
      </c>
    </row>
    <row r="87" spans="1:8" x14ac:dyDescent="0.45">
      <c r="A87" s="109"/>
      <c r="B87" s="152" t="s">
        <v>858</v>
      </c>
      <c r="C87" s="110"/>
      <c r="D87" s="153">
        <v>1</v>
      </c>
      <c r="E87" s="154" t="s">
        <v>105</v>
      </c>
      <c r="F87" s="133" t="s">
        <v>825</v>
      </c>
      <c r="G87" s="155">
        <v>2410</v>
      </c>
      <c r="H87" s="158" t="s">
        <v>854</v>
      </c>
    </row>
    <row r="88" spans="1:8" x14ac:dyDescent="0.45">
      <c r="A88" s="119"/>
      <c r="B88" s="159" t="s">
        <v>859</v>
      </c>
      <c r="C88" s="121"/>
      <c r="D88" s="160">
        <v>1</v>
      </c>
      <c r="E88" s="161" t="s">
        <v>105</v>
      </c>
      <c r="F88" s="124" t="s">
        <v>825</v>
      </c>
      <c r="G88" s="155">
        <v>2480</v>
      </c>
      <c r="H88" s="162" t="s">
        <v>854</v>
      </c>
    </row>
    <row r="89" spans="1:8" s="102" customFormat="1" ht="21.75" x14ac:dyDescent="0.45">
      <c r="A89" s="95">
        <v>4</v>
      </c>
      <c r="B89" s="96" t="s">
        <v>860</v>
      </c>
      <c r="C89" s="146"/>
      <c r="D89" s="163"/>
      <c r="E89" s="164"/>
      <c r="F89" s="165"/>
      <c r="G89" s="100"/>
      <c r="H89" s="166"/>
    </row>
    <row r="90" spans="1:8" x14ac:dyDescent="0.45">
      <c r="A90" s="127">
        <v>4.0999999999999996</v>
      </c>
      <c r="B90" s="150" t="s">
        <v>861</v>
      </c>
      <c r="C90" s="110"/>
      <c r="D90" s="153"/>
      <c r="E90" s="154"/>
      <c r="F90" s="133"/>
      <c r="G90" s="107"/>
      <c r="H90" s="167"/>
    </row>
    <row r="91" spans="1:8" x14ac:dyDescent="0.45">
      <c r="A91" s="109"/>
      <c r="B91" s="110" t="s">
        <v>827</v>
      </c>
      <c r="C91" s="111"/>
      <c r="D91" s="168">
        <v>17</v>
      </c>
      <c r="E91" s="169" t="s">
        <v>108</v>
      </c>
      <c r="F91" s="114">
        <v>2.42</v>
      </c>
      <c r="G91" s="115">
        <f>D91*F91</f>
        <v>41.14</v>
      </c>
      <c r="H91" s="116" t="s">
        <v>828</v>
      </c>
    </row>
    <row r="92" spans="1:8" x14ac:dyDescent="0.45">
      <c r="A92" s="109"/>
      <c r="B92" s="110" t="s">
        <v>821</v>
      </c>
      <c r="C92" s="111"/>
      <c r="D92" s="170">
        <v>0.04</v>
      </c>
      <c r="E92" s="169" t="s">
        <v>105</v>
      </c>
      <c r="F92" s="114">
        <v>287.5</v>
      </c>
      <c r="G92" s="115">
        <f>D92*F92</f>
        <v>11.5</v>
      </c>
      <c r="H92" s="167"/>
    </row>
    <row r="93" spans="1:8" x14ac:dyDescent="0.45">
      <c r="A93" s="109"/>
      <c r="B93" s="110" t="s">
        <v>822</v>
      </c>
      <c r="C93" s="111"/>
      <c r="D93" s="170">
        <v>0.05</v>
      </c>
      <c r="E93" s="169" t="s">
        <v>105</v>
      </c>
      <c r="F93" s="114">
        <v>362.5</v>
      </c>
      <c r="G93" s="115">
        <f>D93*F93</f>
        <v>18.125</v>
      </c>
      <c r="H93" s="167"/>
    </row>
    <row r="94" spans="1:8" x14ac:dyDescent="0.45">
      <c r="A94" s="109"/>
      <c r="B94" s="110" t="s">
        <v>823</v>
      </c>
      <c r="C94" s="111"/>
      <c r="D94" s="168">
        <v>10</v>
      </c>
      <c r="E94" s="169" t="s">
        <v>134</v>
      </c>
      <c r="F94" s="118">
        <f>$F$10</f>
        <v>1.44E-2</v>
      </c>
      <c r="G94" s="115">
        <f>D94*F94</f>
        <v>0.14399999999999999</v>
      </c>
      <c r="H94" s="167"/>
    </row>
    <row r="95" spans="1:8" x14ac:dyDescent="0.45">
      <c r="A95" s="171" t="s">
        <v>33</v>
      </c>
      <c r="B95" s="172" t="s">
        <v>33</v>
      </c>
      <c r="C95" s="121" t="s">
        <v>862</v>
      </c>
      <c r="D95" s="173">
        <v>1</v>
      </c>
      <c r="E95" s="174" t="s">
        <v>118</v>
      </c>
      <c r="F95" s="124" t="s">
        <v>825</v>
      </c>
      <c r="G95" s="175">
        <f>SUM(G91:G94)</f>
        <v>70.909000000000006</v>
      </c>
      <c r="H95" s="176" t="s">
        <v>33</v>
      </c>
    </row>
    <row r="96" spans="1:8" x14ac:dyDescent="0.45">
      <c r="A96" s="127">
        <v>4.2</v>
      </c>
      <c r="B96" s="150" t="s">
        <v>863</v>
      </c>
      <c r="C96" s="110"/>
      <c r="D96" s="153"/>
      <c r="E96" s="154"/>
      <c r="F96" s="133"/>
      <c r="G96" s="107"/>
      <c r="H96" s="167"/>
    </row>
    <row r="97" spans="1:8" x14ac:dyDescent="0.45">
      <c r="A97" s="109"/>
      <c r="B97" s="110" t="s">
        <v>827</v>
      </c>
      <c r="C97" s="111"/>
      <c r="D97" s="168">
        <v>17</v>
      </c>
      <c r="E97" s="169" t="s">
        <v>108</v>
      </c>
      <c r="F97" s="114">
        <v>2.42</v>
      </c>
      <c r="G97" s="115">
        <f t="shared" ref="G97:G102" si="0">D97*F97</f>
        <v>41.14</v>
      </c>
      <c r="H97" s="116" t="s">
        <v>828</v>
      </c>
    </row>
    <row r="98" spans="1:8" x14ac:dyDescent="0.45">
      <c r="A98" s="109"/>
      <c r="B98" s="110" t="s">
        <v>821</v>
      </c>
      <c r="C98" s="111"/>
      <c r="D98" s="170">
        <v>0.04</v>
      </c>
      <c r="E98" s="169" t="s">
        <v>105</v>
      </c>
      <c r="F98" s="114">
        <v>287.5</v>
      </c>
      <c r="G98" s="115">
        <f t="shared" si="0"/>
        <v>11.5</v>
      </c>
      <c r="H98" s="167"/>
    </row>
    <row r="99" spans="1:8" x14ac:dyDescent="0.45">
      <c r="A99" s="109"/>
      <c r="B99" s="110" t="s">
        <v>822</v>
      </c>
      <c r="C99" s="111"/>
      <c r="D99" s="170">
        <v>0.05</v>
      </c>
      <c r="E99" s="169" t="s">
        <v>105</v>
      </c>
      <c r="F99" s="114">
        <v>362.5</v>
      </c>
      <c r="G99" s="115">
        <f t="shared" si="0"/>
        <v>18.125</v>
      </c>
      <c r="H99" s="167"/>
    </row>
    <row r="100" spans="1:8" x14ac:dyDescent="0.45">
      <c r="A100" s="109"/>
      <c r="B100" s="110" t="s">
        <v>864</v>
      </c>
      <c r="C100" s="111"/>
      <c r="D100" s="170">
        <v>2.2200000000000002</v>
      </c>
      <c r="E100" s="169" t="s">
        <v>108</v>
      </c>
      <c r="F100" s="177">
        <v>22.88</v>
      </c>
      <c r="G100" s="115">
        <f t="shared" si="0"/>
        <v>50.793600000000005</v>
      </c>
      <c r="H100" s="167"/>
    </row>
    <row r="101" spans="1:8" x14ac:dyDescent="0.45">
      <c r="A101" s="109"/>
      <c r="B101" s="110" t="s">
        <v>865</v>
      </c>
      <c r="C101" s="111"/>
      <c r="D101" s="170">
        <v>7.0000000000000007E-2</v>
      </c>
      <c r="E101" s="169" t="s">
        <v>108</v>
      </c>
      <c r="F101" s="178">
        <v>16.149999999999999</v>
      </c>
      <c r="G101" s="115">
        <f t="shared" si="0"/>
        <v>1.1305000000000001</v>
      </c>
      <c r="H101" s="167"/>
    </row>
    <row r="102" spans="1:8" x14ac:dyDescent="0.45">
      <c r="A102" s="109"/>
      <c r="B102" s="110" t="s">
        <v>823</v>
      </c>
      <c r="C102" s="111"/>
      <c r="D102" s="168">
        <v>10</v>
      </c>
      <c r="E102" s="169" t="s">
        <v>134</v>
      </c>
      <c r="F102" s="118">
        <f>$F$10</f>
        <v>1.44E-2</v>
      </c>
      <c r="G102" s="115">
        <f t="shared" si="0"/>
        <v>0.14399999999999999</v>
      </c>
      <c r="H102" s="167"/>
    </row>
    <row r="103" spans="1:8" x14ac:dyDescent="0.45">
      <c r="A103" s="171" t="s">
        <v>33</v>
      </c>
      <c r="B103" s="172" t="s">
        <v>33</v>
      </c>
      <c r="C103" s="121" t="s">
        <v>866</v>
      </c>
      <c r="D103" s="173">
        <v>1</v>
      </c>
      <c r="E103" s="174" t="s">
        <v>118</v>
      </c>
      <c r="F103" s="124" t="s">
        <v>825</v>
      </c>
      <c r="G103" s="175">
        <f>SUM(G97:G102)</f>
        <v>122.83310000000002</v>
      </c>
      <c r="H103" s="176" t="s">
        <v>33</v>
      </c>
    </row>
    <row r="104" spans="1:8" x14ac:dyDescent="0.45">
      <c r="A104" s="127">
        <v>4.3</v>
      </c>
      <c r="B104" s="150" t="s">
        <v>867</v>
      </c>
      <c r="C104" s="110"/>
      <c r="D104" s="153"/>
      <c r="E104" s="154"/>
      <c r="F104" s="133"/>
      <c r="G104" s="107"/>
      <c r="H104" s="167"/>
    </row>
    <row r="105" spans="1:8" x14ac:dyDescent="0.45">
      <c r="A105" s="109"/>
      <c r="B105" s="110" t="s">
        <v>827</v>
      </c>
      <c r="C105" s="111"/>
      <c r="D105" s="168">
        <v>17</v>
      </c>
      <c r="E105" s="169" t="s">
        <v>108</v>
      </c>
      <c r="F105" s="114">
        <v>2.42</v>
      </c>
      <c r="G105" s="115">
        <f t="shared" ref="G105:G110" si="1">D105*F105</f>
        <v>41.14</v>
      </c>
      <c r="H105" s="116" t="s">
        <v>828</v>
      </c>
    </row>
    <row r="106" spans="1:8" x14ac:dyDescent="0.45">
      <c r="A106" s="109"/>
      <c r="B106" s="110" t="s">
        <v>821</v>
      </c>
      <c r="C106" s="111"/>
      <c r="D106" s="170">
        <v>0.04</v>
      </c>
      <c r="E106" s="169" t="s">
        <v>105</v>
      </c>
      <c r="F106" s="114">
        <v>287.5</v>
      </c>
      <c r="G106" s="115">
        <f t="shared" si="1"/>
        <v>11.5</v>
      </c>
      <c r="H106" s="167"/>
    </row>
    <row r="107" spans="1:8" x14ac:dyDescent="0.45">
      <c r="A107" s="109"/>
      <c r="B107" s="110" t="s">
        <v>822</v>
      </c>
      <c r="C107" s="111"/>
      <c r="D107" s="170">
        <v>0.05</v>
      </c>
      <c r="E107" s="169" t="s">
        <v>105</v>
      </c>
      <c r="F107" s="114">
        <v>362.5</v>
      </c>
      <c r="G107" s="115">
        <f t="shared" si="1"/>
        <v>18.125</v>
      </c>
      <c r="H107" s="167"/>
    </row>
    <row r="108" spans="1:8" x14ac:dyDescent="0.45">
      <c r="A108" s="109"/>
      <c r="B108" s="110" t="s">
        <v>868</v>
      </c>
      <c r="C108" s="111"/>
      <c r="D108" s="170">
        <v>4.99</v>
      </c>
      <c r="E108" s="169" t="s">
        <v>108</v>
      </c>
      <c r="F108" s="177">
        <v>21.98</v>
      </c>
      <c r="G108" s="115">
        <f t="shared" si="1"/>
        <v>109.68020000000001</v>
      </c>
      <c r="H108" s="167"/>
    </row>
    <row r="109" spans="1:8" x14ac:dyDescent="0.45">
      <c r="A109" s="109"/>
      <c r="B109" s="110" t="s">
        <v>865</v>
      </c>
      <c r="C109" s="111"/>
      <c r="D109" s="170">
        <v>7.0000000000000007E-2</v>
      </c>
      <c r="E109" s="169" t="s">
        <v>108</v>
      </c>
      <c r="F109" s="178">
        <v>16.149999999999999</v>
      </c>
      <c r="G109" s="115">
        <f t="shared" si="1"/>
        <v>1.1305000000000001</v>
      </c>
      <c r="H109" s="167"/>
    </row>
    <row r="110" spans="1:8" x14ac:dyDescent="0.45">
      <c r="A110" s="109"/>
      <c r="B110" s="110" t="s">
        <v>823</v>
      </c>
      <c r="C110" s="111"/>
      <c r="D110" s="168">
        <v>10</v>
      </c>
      <c r="E110" s="169" t="s">
        <v>134</v>
      </c>
      <c r="F110" s="118">
        <f>$F$10</f>
        <v>1.44E-2</v>
      </c>
      <c r="G110" s="115">
        <f t="shared" si="1"/>
        <v>0.14399999999999999</v>
      </c>
      <c r="H110" s="167"/>
    </row>
    <row r="111" spans="1:8" ht="21.75" thickBot="1" x14ac:dyDescent="0.5">
      <c r="A111" s="179" t="s">
        <v>33</v>
      </c>
      <c r="B111" s="180" t="s">
        <v>33</v>
      </c>
      <c r="C111" s="138" t="s">
        <v>866</v>
      </c>
      <c r="D111" s="181">
        <v>1</v>
      </c>
      <c r="E111" s="182" t="s">
        <v>118</v>
      </c>
      <c r="F111" s="183" t="s">
        <v>825</v>
      </c>
      <c r="G111" s="184">
        <f>SUM(G105:G110)</f>
        <v>181.71970000000002</v>
      </c>
      <c r="H111" s="143" t="s">
        <v>33</v>
      </c>
    </row>
    <row r="112" spans="1:8" x14ac:dyDescent="0.45">
      <c r="A112" s="185"/>
      <c r="B112" s="185"/>
      <c r="D112" s="186"/>
      <c r="E112" s="187"/>
      <c r="F112" s="188"/>
      <c r="G112" s="641" t="str">
        <f>$G$37</f>
        <v xml:space="preserve"> เมษายน 2549</v>
      </c>
      <c r="H112" s="641"/>
    </row>
    <row r="113" spans="1:8" ht="21.75" x14ac:dyDescent="0.45">
      <c r="A113" s="643" t="s">
        <v>869</v>
      </c>
      <c r="B113" s="643"/>
      <c r="C113" s="643"/>
      <c r="D113" s="643"/>
      <c r="E113" s="643"/>
      <c r="F113" s="643"/>
      <c r="G113" s="643"/>
      <c r="H113" s="643"/>
    </row>
    <row r="114" spans="1:8" s="189" customFormat="1" ht="38.25" customHeight="1" thickBot="1" x14ac:dyDescent="0.5">
      <c r="A114" s="644" t="s">
        <v>834</v>
      </c>
      <c r="B114" s="644"/>
      <c r="C114" s="644"/>
      <c r="D114" s="644"/>
      <c r="E114" s="644"/>
      <c r="F114" s="644"/>
      <c r="G114" s="644"/>
      <c r="H114" s="644"/>
    </row>
    <row r="115" spans="1:8" x14ac:dyDescent="0.45">
      <c r="A115" s="665" t="s">
        <v>43</v>
      </c>
      <c r="B115" s="667" t="s">
        <v>44</v>
      </c>
      <c r="C115" s="668"/>
      <c r="D115" s="671" t="s">
        <v>100</v>
      </c>
      <c r="E115" s="671" t="s">
        <v>101</v>
      </c>
      <c r="F115" s="277" t="s">
        <v>815</v>
      </c>
      <c r="G115" s="278" t="s">
        <v>816</v>
      </c>
      <c r="H115" s="673" t="s">
        <v>45</v>
      </c>
    </row>
    <row r="116" spans="1:8" x14ac:dyDescent="0.45">
      <c r="A116" s="666"/>
      <c r="B116" s="669"/>
      <c r="C116" s="670"/>
      <c r="D116" s="672"/>
      <c r="E116" s="672"/>
      <c r="F116" s="279" t="s">
        <v>46</v>
      </c>
      <c r="G116" s="280" t="s">
        <v>46</v>
      </c>
      <c r="H116" s="674"/>
    </row>
    <row r="117" spans="1:8" s="102" customFormat="1" ht="21.75" x14ac:dyDescent="0.45">
      <c r="A117" s="281">
        <v>5</v>
      </c>
      <c r="B117" s="282" t="s">
        <v>870</v>
      </c>
      <c r="C117" s="283"/>
      <c r="D117" s="284"/>
      <c r="E117" s="285"/>
      <c r="F117" s="286"/>
      <c r="G117" s="287"/>
      <c r="H117" s="288"/>
    </row>
    <row r="118" spans="1:8" x14ac:dyDescent="0.45">
      <c r="A118" s="289">
        <v>5.0999999999999996</v>
      </c>
      <c r="B118" s="290" t="s">
        <v>871</v>
      </c>
      <c r="C118" s="291"/>
      <c r="D118" s="292"/>
      <c r="E118" s="293"/>
      <c r="F118" s="294"/>
      <c r="G118" s="295"/>
      <c r="H118" s="296"/>
    </row>
    <row r="119" spans="1:8" x14ac:dyDescent="0.45">
      <c r="A119" s="297"/>
      <c r="B119" s="291" t="s">
        <v>872</v>
      </c>
      <c r="C119" s="298"/>
      <c r="D119" s="299">
        <v>3.36</v>
      </c>
      <c r="E119" s="300" t="s">
        <v>108</v>
      </c>
      <c r="F119" s="301">
        <v>2.4300000000000002</v>
      </c>
      <c r="G119" s="302">
        <f t="shared" ref="G119:G127" si="2">D119*F119</f>
        <v>8.1647999999999996</v>
      </c>
      <c r="H119" s="303" t="s">
        <v>33</v>
      </c>
    </row>
    <row r="120" spans="1:8" x14ac:dyDescent="0.45">
      <c r="A120" s="297"/>
      <c r="B120" s="291" t="s">
        <v>821</v>
      </c>
      <c r="C120" s="298"/>
      <c r="D120" s="299">
        <v>0.01</v>
      </c>
      <c r="E120" s="300" t="s">
        <v>105</v>
      </c>
      <c r="F120" s="301">
        <v>514.02</v>
      </c>
      <c r="G120" s="302">
        <f t="shared" si="2"/>
        <v>5.1402000000000001</v>
      </c>
      <c r="H120" s="296"/>
    </row>
    <row r="121" spans="1:8" x14ac:dyDescent="0.45">
      <c r="A121" s="297"/>
      <c r="B121" s="291" t="s">
        <v>822</v>
      </c>
      <c r="C121" s="298"/>
      <c r="D121" s="299">
        <v>0.02</v>
      </c>
      <c r="E121" s="300" t="s">
        <v>105</v>
      </c>
      <c r="F121" s="301">
        <v>560</v>
      </c>
      <c r="G121" s="302">
        <f t="shared" si="2"/>
        <v>11.200000000000001</v>
      </c>
      <c r="H121" s="296"/>
    </row>
    <row r="122" spans="1:8" x14ac:dyDescent="0.45">
      <c r="A122" s="297"/>
      <c r="B122" s="291" t="s">
        <v>823</v>
      </c>
      <c r="C122" s="298"/>
      <c r="D122" s="299">
        <v>1.8</v>
      </c>
      <c r="E122" s="300" t="s">
        <v>134</v>
      </c>
      <c r="F122" s="304">
        <v>1.6400000000000001E-2</v>
      </c>
      <c r="G122" s="302">
        <f t="shared" si="2"/>
        <v>2.9520000000000005E-2</v>
      </c>
      <c r="H122" s="296"/>
    </row>
    <row r="123" spans="1:8" x14ac:dyDescent="0.45">
      <c r="A123" s="297"/>
      <c r="B123" s="291" t="s">
        <v>873</v>
      </c>
      <c r="C123" s="298"/>
      <c r="D123" s="299">
        <v>0.01</v>
      </c>
      <c r="E123" s="300" t="s">
        <v>120</v>
      </c>
      <c r="F123" s="341">
        <v>467.29</v>
      </c>
      <c r="G123" s="302">
        <f t="shared" si="2"/>
        <v>4.6729000000000003</v>
      </c>
      <c r="H123" s="296"/>
    </row>
    <row r="124" spans="1:8" x14ac:dyDescent="0.45">
      <c r="A124" s="297"/>
      <c r="B124" s="291" t="s">
        <v>864</v>
      </c>
      <c r="C124" s="298"/>
      <c r="D124" s="299">
        <v>0.41</v>
      </c>
      <c r="E124" s="300" t="s">
        <v>108</v>
      </c>
      <c r="F124" s="340">
        <v>15.58</v>
      </c>
      <c r="G124" s="302">
        <f t="shared" si="2"/>
        <v>6.3877999999999995</v>
      </c>
      <c r="H124" s="296"/>
    </row>
    <row r="125" spans="1:8" x14ac:dyDescent="0.45">
      <c r="A125" s="297"/>
      <c r="B125" s="291" t="s">
        <v>868</v>
      </c>
      <c r="C125" s="298"/>
      <c r="D125" s="299">
        <v>1.07</v>
      </c>
      <c r="E125" s="300" t="s">
        <v>108</v>
      </c>
      <c r="F125" s="340">
        <v>16.29</v>
      </c>
      <c r="G125" s="302">
        <f t="shared" si="2"/>
        <v>17.430299999999999</v>
      </c>
      <c r="H125" s="296"/>
    </row>
    <row r="126" spans="1:8" x14ac:dyDescent="0.45">
      <c r="A126" s="297"/>
      <c r="B126" s="291" t="s">
        <v>865</v>
      </c>
      <c r="C126" s="298"/>
      <c r="D126" s="299">
        <v>0.04</v>
      </c>
      <c r="E126" s="300" t="s">
        <v>108</v>
      </c>
      <c r="F126" s="305">
        <v>32.24</v>
      </c>
      <c r="G126" s="302">
        <f t="shared" si="2"/>
        <v>1.2896000000000001</v>
      </c>
      <c r="H126" s="296"/>
    </row>
    <row r="127" spans="1:8" x14ac:dyDescent="0.45">
      <c r="A127" s="306"/>
      <c r="B127" s="291" t="s">
        <v>874</v>
      </c>
      <c r="C127" s="307"/>
      <c r="D127" s="308">
        <v>0.05</v>
      </c>
      <c r="E127" s="300" t="s">
        <v>108</v>
      </c>
      <c r="F127" s="309">
        <v>32.44</v>
      </c>
      <c r="G127" s="302">
        <f t="shared" si="2"/>
        <v>1.6219999999999999</v>
      </c>
      <c r="H127" s="296"/>
    </row>
    <row r="128" spans="1:8" x14ac:dyDescent="0.45">
      <c r="A128" s="310" t="s">
        <v>33</v>
      </c>
      <c r="B128" s="311" t="s">
        <v>33</v>
      </c>
      <c r="C128" s="312" t="s">
        <v>875</v>
      </c>
      <c r="D128" s="313">
        <v>1</v>
      </c>
      <c r="E128" s="314" t="s">
        <v>136</v>
      </c>
      <c r="F128" s="315" t="s">
        <v>825</v>
      </c>
      <c r="G128" s="317">
        <f>SUM(G119:G127)</f>
        <v>55.93712</v>
      </c>
      <c r="H128" s="316" t="s">
        <v>826</v>
      </c>
    </row>
    <row r="129" spans="1:8" s="102" customFormat="1" ht="21.75" x14ac:dyDescent="0.45">
      <c r="A129" s="95">
        <v>6</v>
      </c>
      <c r="B129" s="96" t="s">
        <v>876</v>
      </c>
      <c r="C129" s="146"/>
      <c r="D129" s="163"/>
      <c r="E129" s="164"/>
      <c r="F129" s="165"/>
      <c r="G129" s="146"/>
      <c r="H129" s="101"/>
    </row>
    <row r="130" spans="1:8" x14ac:dyDescent="0.45">
      <c r="A130" s="103">
        <v>6.1</v>
      </c>
      <c r="B130" s="150" t="s">
        <v>877</v>
      </c>
      <c r="C130" s="110"/>
      <c r="D130" s="168"/>
      <c r="E130" s="169"/>
      <c r="F130" s="133"/>
      <c r="G130" s="110"/>
      <c r="H130" s="191"/>
    </row>
    <row r="131" spans="1:8" x14ac:dyDescent="0.45">
      <c r="A131" s="192"/>
      <c r="B131" s="110" t="s">
        <v>878</v>
      </c>
      <c r="C131" s="111"/>
      <c r="D131" s="170">
        <v>5.24</v>
      </c>
      <c r="E131" s="169" t="s">
        <v>134</v>
      </c>
      <c r="F131" s="190">
        <v>30</v>
      </c>
      <c r="G131" s="193">
        <f>D131*F131</f>
        <v>157.20000000000002</v>
      </c>
      <c r="H131" s="191"/>
    </row>
    <row r="132" spans="1:8" x14ac:dyDescent="0.45">
      <c r="A132" s="171"/>
      <c r="B132" s="172"/>
      <c r="C132" s="121" t="s">
        <v>879</v>
      </c>
      <c r="D132" s="173">
        <v>1</v>
      </c>
      <c r="E132" s="174" t="s">
        <v>105</v>
      </c>
      <c r="F132" s="124" t="s">
        <v>825</v>
      </c>
      <c r="G132" s="194">
        <f>SUM(G131)</f>
        <v>157.20000000000002</v>
      </c>
      <c r="H132" s="126" t="s">
        <v>826</v>
      </c>
    </row>
    <row r="133" spans="1:8" s="102" customFormat="1" ht="21.75" x14ac:dyDescent="0.45">
      <c r="A133" s="95">
        <v>7</v>
      </c>
      <c r="B133" s="96" t="s">
        <v>880</v>
      </c>
      <c r="C133" s="146"/>
      <c r="D133" s="163"/>
      <c r="E133" s="164"/>
      <c r="F133" s="165"/>
      <c r="G133" s="146"/>
      <c r="H133" s="101"/>
    </row>
    <row r="134" spans="1:8" x14ac:dyDescent="0.45">
      <c r="A134" s="103">
        <v>7.1</v>
      </c>
      <c r="B134" s="150" t="s">
        <v>881</v>
      </c>
      <c r="C134" s="110"/>
      <c r="D134" s="168"/>
      <c r="E134" s="169"/>
      <c r="F134" s="133"/>
      <c r="G134" s="110"/>
      <c r="H134" s="191"/>
    </row>
    <row r="135" spans="1:8" x14ac:dyDescent="0.45">
      <c r="A135" s="192"/>
      <c r="B135" s="110" t="s">
        <v>882</v>
      </c>
      <c r="C135" s="111"/>
      <c r="D135" s="170">
        <f>1*50%</f>
        <v>0.5</v>
      </c>
      <c r="E135" s="169" t="s">
        <v>120</v>
      </c>
      <c r="F135" s="190">
        <v>475</v>
      </c>
      <c r="G135" s="193">
        <f>D135*F135</f>
        <v>237.5</v>
      </c>
      <c r="H135" s="191"/>
    </row>
    <row r="136" spans="1:8" x14ac:dyDescent="0.45">
      <c r="A136" s="195"/>
      <c r="B136" s="110" t="s">
        <v>883</v>
      </c>
      <c r="C136" s="111"/>
      <c r="D136" s="170">
        <f>D135*30%</f>
        <v>0.15</v>
      </c>
      <c r="E136" s="169" t="s">
        <v>120</v>
      </c>
      <c r="F136" s="190">
        <v>410</v>
      </c>
      <c r="G136" s="193">
        <f>D136*F136</f>
        <v>61.5</v>
      </c>
      <c r="H136" s="196"/>
    </row>
    <row r="137" spans="1:8" x14ac:dyDescent="0.45">
      <c r="A137" s="195"/>
      <c r="B137" s="110" t="s">
        <v>884</v>
      </c>
      <c r="C137" s="111"/>
      <c r="D137" s="170">
        <f>D135*25%</f>
        <v>0.125</v>
      </c>
      <c r="E137" s="169" t="s">
        <v>108</v>
      </c>
      <c r="F137" s="197">
        <v>12.92</v>
      </c>
      <c r="G137" s="193">
        <f>D137*F137</f>
        <v>1.615</v>
      </c>
      <c r="H137" s="196"/>
    </row>
    <row r="138" spans="1:8" x14ac:dyDescent="0.45">
      <c r="A138" s="171"/>
      <c r="B138" s="172"/>
      <c r="C138" s="121" t="s">
        <v>885</v>
      </c>
      <c r="D138" s="173">
        <v>1</v>
      </c>
      <c r="E138" s="174" t="s">
        <v>118</v>
      </c>
      <c r="F138" s="124" t="s">
        <v>825</v>
      </c>
      <c r="G138" s="194">
        <f>SUM(G135:G137)</f>
        <v>300.61500000000001</v>
      </c>
      <c r="H138" s="126" t="s">
        <v>826</v>
      </c>
    </row>
    <row r="139" spans="1:8" x14ac:dyDescent="0.45">
      <c r="A139" s="103">
        <v>7.2</v>
      </c>
      <c r="B139" s="150" t="s">
        <v>886</v>
      </c>
      <c r="C139" s="110"/>
      <c r="D139" s="168"/>
      <c r="E139" s="169"/>
      <c r="F139" s="133"/>
      <c r="G139" s="110"/>
      <c r="H139" s="191"/>
    </row>
    <row r="140" spans="1:8" x14ac:dyDescent="0.45">
      <c r="A140" s="192"/>
      <c r="B140" s="110" t="s">
        <v>882</v>
      </c>
      <c r="C140" s="111"/>
      <c r="D140" s="170">
        <f>1*60%</f>
        <v>0.6</v>
      </c>
      <c r="E140" s="169" t="s">
        <v>120</v>
      </c>
      <c r="F140" s="190">
        <v>475</v>
      </c>
      <c r="G140" s="193">
        <f>D140*F140</f>
        <v>285</v>
      </c>
      <c r="H140" s="191"/>
    </row>
    <row r="141" spans="1:8" x14ac:dyDescent="0.45">
      <c r="A141" s="195"/>
      <c r="B141" s="110" t="s">
        <v>883</v>
      </c>
      <c r="C141" s="111"/>
      <c r="D141" s="170">
        <f>D140*30%</f>
        <v>0.18</v>
      </c>
      <c r="E141" s="169" t="s">
        <v>120</v>
      </c>
      <c r="F141" s="190">
        <v>410</v>
      </c>
      <c r="G141" s="193">
        <f>D141*F141</f>
        <v>73.8</v>
      </c>
      <c r="H141" s="196"/>
    </row>
    <row r="142" spans="1:8" x14ac:dyDescent="0.45">
      <c r="A142" s="195"/>
      <c r="B142" s="110" t="s">
        <v>884</v>
      </c>
      <c r="C142" s="111"/>
      <c r="D142" s="170">
        <f>D140*25%</f>
        <v>0.15</v>
      </c>
      <c r="E142" s="169" t="s">
        <v>108</v>
      </c>
      <c r="F142" s="197">
        <v>12.92</v>
      </c>
      <c r="G142" s="193">
        <f>D142*F142</f>
        <v>1.9379999999999999</v>
      </c>
      <c r="H142" s="196"/>
    </row>
    <row r="143" spans="1:8" x14ac:dyDescent="0.45">
      <c r="A143" s="171"/>
      <c r="B143" s="172"/>
      <c r="C143" s="121" t="s">
        <v>887</v>
      </c>
      <c r="D143" s="173">
        <v>1</v>
      </c>
      <c r="E143" s="174" t="s">
        <v>118</v>
      </c>
      <c r="F143" s="124" t="s">
        <v>825</v>
      </c>
      <c r="G143" s="194">
        <f>SUM(G140:G142)</f>
        <v>360.738</v>
      </c>
      <c r="H143" s="126" t="s">
        <v>826</v>
      </c>
    </row>
    <row r="144" spans="1:8" x14ac:dyDescent="0.45">
      <c r="A144" s="103">
        <v>7.3</v>
      </c>
      <c r="B144" s="150" t="s">
        <v>888</v>
      </c>
      <c r="C144" s="110"/>
      <c r="D144" s="168"/>
      <c r="E144" s="169"/>
      <c r="F144" s="133"/>
      <c r="G144" s="110"/>
      <c r="H144" s="191"/>
    </row>
    <row r="145" spans="1:8" x14ac:dyDescent="0.45">
      <c r="A145" s="192"/>
      <c r="B145" s="110" t="s">
        <v>882</v>
      </c>
      <c r="C145" s="111"/>
      <c r="D145" s="170">
        <f>1*80%</f>
        <v>0.8</v>
      </c>
      <c r="E145" s="169" t="s">
        <v>120</v>
      </c>
      <c r="F145" s="190">
        <v>467.29</v>
      </c>
      <c r="G145" s="193">
        <f>D145*F145</f>
        <v>373.83200000000005</v>
      </c>
      <c r="H145" s="191"/>
    </row>
    <row r="146" spans="1:8" x14ac:dyDescent="0.45">
      <c r="A146" s="195"/>
      <c r="B146" s="110" t="s">
        <v>883</v>
      </c>
      <c r="C146" s="111"/>
      <c r="D146" s="170">
        <f>D145*30%</f>
        <v>0.24</v>
      </c>
      <c r="E146" s="169" t="s">
        <v>120</v>
      </c>
      <c r="F146" s="190">
        <v>623.65</v>
      </c>
      <c r="G146" s="193">
        <f>D146*F146</f>
        <v>149.67599999999999</v>
      </c>
      <c r="H146" s="196"/>
    </row>
    <row r="147" spans="1:8" x14ac:dyDescent="0.45">
      <c r="A147" s="195"/>
      <c r="B147" s="110" t="s">
        <v>884</v>
      </c>
      <c r="C147" s="111"/>
      <c r="D147" s="170">
        <f>D145*25%</f>
        <v>0.2</v>
      </c>
      <c r="E147" s="169" t="s">
        <v>108</v>
      </c>
      <c r="F147" s="197">
        <v>32.44</v>
      </c>
      <c r="G147" s="193">
        <f>D147*F147</f>
        <v>6.4879999999999995</v>
      </c>
      <c r="H147" s="196"/>
    </row>
    <row r="148" spans="1:8" x14ac:dyDescent="0.45">
      <c r="A148" s="192"/>
      <c r="B148" s="198"/>
      <c r="C148" s="110" t="s">
        <v>889</v>
      </c>
      <c r="D148" s="168">
        <v>1</v>
      </c>
      <c r="E148" s="169" t="s">
        <v>118</v>
      </c>
      <c r="F148" s="133" t="s">
        <v>825</v>
      </c>
      <c r="G148" s="199">
        <f>SUM(G145:G147)</f>
        <v>529.99600000000009</v>
      </c>
      <c r="H148" s="135" t="s">
        <v>826</v>
      </c>
    </row>
    <row r="149" spans="1:8" ht="21.75" thickBot="1" x14ac:dyDescent="0.5">
      <c r="A149" s="179"/>
      <c r="B149" s="180"/>
      <c r="C149" s="138"/>
      <c r="D149" s="181"/>
      <c r="E149" s="182"/>
      <c r="F149" s="183"/>
      <c r="G149" s="138"/>
      <c r="H149" s="143"/>
    </row>
    <row r="150" spans="1:8" x14ac:dyDescent="0.45">
      <c r="A150" s="185"/>
      <c r="B150" s="185"/>
      <c r="D150" s="186"/>
      <c r="E150" s="187"/>
      <c r="F150" s="188"/>
      <c r="G150" s="641" t="str">
        <f>$G$37</f>
        <v xml:space="preserve"> เมษายน 2549</v>
      </c>
      <c r="H150" s="641"/>
    </row>
    <row r="151" spans="1:8" ht="21.75" x14ac:dyDescent="0.45">
      <c r="A151" s="643" t="s">
        <v>890</v>
      </c>
      <c r="B151" s="643"/>
      <c r="C151" s="643"/>
      <c r="D151" s="643"/>
      <c r="E151" s="643"/>
      <c r="F151" s="643"/>
      <c r="G151" s="643"/>
      <c r="H151" s="643"/>
    </row>
    <row r="152" spans="1:8" ht="38.25" customHeight="1" thickBot="1" x14ac:dyDescent="0.5">
      <c r="A152" s="644" t="s">
        <v>834</v>
      </c>
      <c r="B152" s="644"/>
      <c r="C152" s="644"/>
      <c r="D152" s="644"/>
      <c r="E152" s="644"/>
      <c r="F152" s="644"/>
      <c r="G152" s="644"/>
      <c r="H152" s="644"/>
    </row>
    <row r="153" spans="1:8" x14ac:dyDescent="0.45">
      <c r="A153" s="655" t="s">
        <v>43</v>
      </c>
      <c r="B153" s="657" t="s">
        <v>44</v>
      </c>
      <c r="C153" s="658"/>
      <c r="D153" s="661" t="s">
        <v>100</v>
      </c>
      <c r="E153" s="661" t="s">
        <v>101</v>
      </c>
      <c r="F153" s="318" t="s">
        <v>815</v>
      </c>
      <c r="G153" s="319" t="s">
        <v>816</v>
      </c>
      <c r="H153" s="663" t="s">
        <v>45</v>
      </c>
    </row>
    <row r="154" spans="1:8" x14ac:dyDescent="0.45">
      <c r="A154" s="656"/>
      <c r="B154" s="659"/>
      <c r="C154" s="660"/>
      <c r="D154" s="662"/>
      <c r="E154" s="662"/>
      <c r="F154" s="320" t="s">
        <v>46</v>
      </c>
      <c r="G154" s="321" t="s">
        <v>46</v>
      </c>
      <c r="H154" s="664"/>
    </row>
    <row r="155" spans="1:8" s="102" customFormat="1" ht="21.75" x14ac:dyDescent="0.45">
      <c r="A155" s="322">
        <v>8</v>
      </c>
      <c r="B155" s="323" t="s">
        <v>891</v>
      </c>
      <c r="C155" s="324"/>
      <c r="D155" s="325"/>
      <c r="E155" s="325"/>
      <c r="F155" s="326"/>
      <c r="G155" s="327" t="s">
        <v>33</v>
      </c>
      <c r="H155" s="328" t="s">
        <v>892</v>
      </c>
    </row>
    <row r="156" spans="1:8" x14ac:dyDescent="0.45">
      <c r="A156" s="289">
        <v>8.1</v>
      </c>
      <c r="B156" s="329" t="s">
        <v>893</v>
      </c>
      <c r="C156" s="307"/>
      <c r="D156" s="330"/>
      <c r="E156" s="330"/>
      <c r="F156" s="331"/>
      <c r="G156" s="332" t="s">
        <v>33</v>
      </c>
      <c r="H156" s="328" t="s">
        <v>894</v>
      </c>
    </row>
    <row r="157" spans="1:8" x14ac:dyDescent="0.45">
      <c r="A157" s="297"/>
      <c r="B157" s="291" t="s">
        <v>895</v>
      </c>
      <c r="C157" s="333"/>
      <c r="D157" s="334">
        <v>138</v>
      </c>
      <c r="E157" s="300" t="s">
        <v>347</v>
      </c>
      <c r="F157" s="301">
        <v>1.89</v>
      </c>
      <c r="G157" s="302">
        <f>D157*F157</f>
        <v>260.82</v>
      </c>
      <c r="H157" s="335"/>
    </row>
    <row r="158" spans="1:8" x14ac:dyDescent="0.45">
      <c r="A158" s="297"/>
      <c r="B158" s="291" t="s">
        <v>872</v>
      </c>
      <c r="C158" s="298"/>
      <c r="D158" s="299">
        <v>16.010000000000002</v>
      </c>
      <c r="E158" s="300" t="s">
        <v>108</v>
      </c>
      <c r="F158" s="301">
        <v>2.4300000000000002</v>
      </c>
      <c r="G158" s="302">
        <f>D158*F158</f>
        <v>38.904300000000006</v>
      </c>
      <c r="H158" s="336" t="s">
        <v>33</v>
      </c>
    </row>
    <row r="159" spans="1:8" x14ac:dyDescent="0.45">
      <c r="A159" s="297"/>
      <c r="B159" s="291" t="s">
        <v>896</v>
      </c>
      <c r="C159" s="298"/>
      <c r="D159" s="299">
        <v>0.4</v>
      </c>
      <c r="E159" s="300" t="s">
        <v>134</v>
      </c>
      <c r="F159" s="301">
        <v>57</v>
      </c>
      <c r="G159" s="302">
        <f>D159*F159</f>
        <v>22.8</v>
      </c>
      <c r="H159" s="335"/>
    </row>
    <row r="160" spans="1:8" x14ac:dyDescent="0.45">
      <c r="A160" s="297"/>
      <c r="B160" s="291" t="s">
        <v>821</v>
      </c>
      <c r="C160" s="298"/>
      <c r="D160" s="299">
        <v>0.05</v>
      </c>
      <c r="E160" s="300" t="s">
        <v>105</v>
      </c>
      <c r="F160" s="301">
        <v>514.02</v>
      </c>
      <c r="G160" s="302">
        <f>D160*F160</f>
        <v>25.701000000000001</v>
      </c>
      <c r="H160" s="335"/>
    </row>
    <row r="161" spans="1:8" x14ac:dyDescent="0.45">
      <c r="A161" s="297"/>
      <c r="B161" s="291" t="s">
        <v>823</v>
      </c>
      <c r="C161" s="298"/>
      <c r="D161" s="334">
        <v>10</v>
      </c>
      <c r="E161" s="300" t="s">
        <v>134</v>
      </c>
      <c r="F161" s="304">
        <v>1.6400000000000001E-2</v>
      </c>
      <c r="G161" s="302">
        <f>D161*F161</f>
        <v>0.16400000000000001</v>
      </c>
      <c r="H161" s="335"/>
    </row>
    <row r="162" spans="1:8" x14ac:dyDescent="0.45">
      <c r="A162" s="310"/>
      <c r="B162" s="311"/>
      <c r="C162" s="312" t="s">
        <v>897</v>
      </c>
      <c r="D162" s="313">
        <v>1</v>
      </c>
      <c r="E162" s="314" t="s">
        <v>118</v>
      </c>
      <c r="F162" s="315" t="s">
        <v>825</v>
      </c>
      <c r="G162" s="337">
        <f>SUM(G157:G161)</f>
        <v>348.38929999999999</v>
      </c>
      <c r="H162" s="338" t="s">
        <v>826</v>
      </c>
    </row>
    <row r="163" spans="1:8" x14ac:dyDescent="0.45">
      <c r="A163" s="127">
        <v>8.1999999999999993</v>
      </c>
      <c r="B163" s="104" t="s">
        <v>898</v>
      </c>
      <c r="C163" s="200"/>
      <c r="D163" s="128"/>
      <c r="E163" s="128"/>
      <c r="F163" s="129"/>
      <c r="G163" s="130" t="s">
        <v>33</v>
      </c>
      <c r="H163" s="108"/>
    </row>
    <row r="164" spans="1:8" x14ac:dyDescent="0.45">
      <c r="A164" s="109"/>
      <c r="B164" s="110" t="s">
        <v>895</v>
      </c>
      <c r="C164" s="111"/>
      <c r="D164" s="112">
        <v>276</v>
      </c>
      <c r="E164" s="113" t="s">
        <v>347</v>
      </c>
      <c r="F164" s="114">
        <v>0.65</v>
      </c>
      <c r="G164" s="115">
        <f>D164*F164</f>
        <v>179.4</v>
      </c>
      <c r="H164" s="108"/>
    </row>
    <row r="165" spans="1:8" x14ac:dyDescent="0.45">
      <c r="A165" s="109"/>
      <c r="B165" s="110" t="s">
        <v>872</v>
      </c>
      <c r="C165" s="111"/>
      <c r="D165" s="117">
        <v>34</v>
      </c>
      <c r="E165" s="113" t="s">
        <v>108</v>
      </c>
      <c r="F165" s="114">
        <v>2.08</v>
      </c>
      <c r="G165" s="115">
        <f>D165*F165</f>
        <v>70.72</v>
      </c>
      <c r="H165" s="156" t="s">
        <v>33</v>
      </c>
    </row>
    <row r="166" spans="1:8" x14ac:dyDescent="0.45">
      <c r="A166" s="109"/>
      <c r="B166" s="110" t="s">
        <v>899</v>
      </c>
      <c r="C166" s="111"/>
      <c r="D166" s="117">
        <v>20.59</v>
      </c>
      <c r="E166" s="113" t="s">
        <v>108</v>
      </c>
      <c r="F166" s="114">
        <v>2</v>
      </c>
      <c r="G166" s="115">
        <f>D166*F166</f>
        <v>41.18</v>
      </c>
      <c r="H166" s="108"/>
    </row>
    <row r="167" spans="1:8" x14ac:dyDescent="0.45">
      <c r="A167" s="109"/>
      <c r="B167" s="110" t="s">
        <v>821</v>
      </c>
      <c r="C167" s="111"/>
      <c r="D167" s="117">
        <v>0.12</v>
      </c>
      <c r="E167" s="113" t="s">
        <v>105</v>
      </c>
      <c r="F167" s="114">
        <v>287.5</v>
      </c>
      <c r="G167" s="115">
        <f>D167*F167</f>
        <v>34.5</v>
      </c>
      <c r="H167" s="108"/>
    </row>
    <row r="168" spans="1:8" x14ac:dyDescent="0.45">
      <c r="A168" s="109"/>
      <c r="B168" s="110" t="s">
        <v>823</v>
      </c>
      <c r="C168" s="111"/>
      <c r="D168" s="112">
        <v>20</v>
      </c>
      <c r="E168" s="113" t="s">
        <v>134</v>
      </c>
      <c r="F168" s="118">
        <v>1.44E-2</v>
      </c>
      <c r="G168" s="115">
        <f>D168*F168</f>
        <v>0.28799999999999998</v>
      </c>
      <c r="H168" s="108"/>
    </row>
    <row r="169" spans="1:8" x14ac:dyDescent="0.45">
      <c r="A169" s="119"/>
      <c r="B169" s="120"/>
      <c r="C169" s="121" t="s">
        <v>897</v>
      </c>
      <c r="D169" s="122">
        <v>1</v>
      </c>
      <c r="E169" s="123" t="s">
        <v>118</v>
      </c>
      <c r="F169" s="124" t="s">
        <v>825</v>
      </c>
      <c r="G169" s="125">
        <f>SUM(G164:G168)</f>
        <v>326.08800000000002</v>
      </c>
      <c r="H169" s="126" t="s">
        <v>826</v>
      </c>
    </row>
    <row r="170" spans="1:8" x14ac:dyDescent="0.45">
      <c r="A170" s="127">
        <v>8.3000000000000007</v>
      </c>
      <c r="B170" s="104" t="s">
        <v>900</v>
      </c>
      <c r="C170" s="200"/>
      <c r="D170" s="128"/>
      <c r="E170" s="128"/>
      <c r="F170" s="129"/>
      <c r="G170" s="130" t="s">
        <v>33</v>
      </c>
      <c r="H170" s="108"/>
    </row>
    <row r="171" spans="1:8" x14ac:dyDescent="0.45">
      <c r="A171" s="109"/>
      <c r="B171" s="110" t="s">
        <v>901</v>
      </c>
      <c r="C171" s="111"/>
      <c r="D171" s="112">
        <v>139.69999999999999</v>
      </c>
      <c r="E171" s="113" t="s">
        <v>347</v>
      </c>
      <c r="F171" s="114">
        <v>0.7</v>
      </c>
      <c r="G171" s="115">
        <f>D171*F171</f>
        <v>97.789999999999992</v>
      </c>
      <c r="H171" s="108"/>
    </row>
    <row r="172" spans="1:8" x14ac:dyDescent="0.45">
      <c r="A172" s="109"/>
      <c r="B172" s="110" t="s">
        <v>872</v>
      </c>
      <c r="C172" s="111"/>
      <c r="D172" s="117">
        <v>16</v>
      </c>
      <c r="E172" s="113" t="s">
        <v>108</v>
      </c>
      <c r="F172" s="114">
        <v>2.08</v>
      </c>
      <c r="G172" s="115">
        <f>D172*F172</f>
        <v>33.28</v>
      </c>
      <c r="H172" s="156" t="s">
        <v>33</v>
      </c>
    </row>
    <row r="173" spans="1:8" x14ac:dyDescent="0.45">
      <c r="A173" s="109"/>
      <c r="B173" s="110" t="s">
        <v>899</v>
      </c>
      <c r="C173" s="111"/>
      <c r="D173" s="117">
        <v>10.29</v>
      </c>
      <c r="E173" s="113" t="s">
        <v>108</v>
      </c>
      <c r="F173" s="114">
        <v>2</v>
      </c>
      <c r="G173" s="115">
        <f>D173*F173</f>
        <v>20.58</v>
      </c>
      <c r="H173" s="108"/>
    </row>
    <row r="174" spans="1:8" x14ac:dyDescent="0.45">
      <c r="A174" s="109"/>
      <c r="B174" s="110" t="s">
        <v>821</v>
      </c>
      <c r="C174" s="111"/>
      <c r="D174" s="117">
        <v>0.05</v>
      </c>
      <c r="E174" s="113" t="s">
        <v>105</v>
      </c>
      <c r="F174" s="114">
        <v>287.5</v>
      </c>
      <c r="G174" s="115">
        <f>D174*F174</f>
        <v>14.375</v>
      </c>
      <c r="H174" s="108"/>
    </row>
    <row r="175" spans="1:8" x14ac:dyDescent="0.45">
      <c r="A175" s="109"/>
      <c r="B175" s="110" t="s">
        <v>823</v>
      </c>
      <c r="C175" s="111"/>
      <c r="D175" s="112">
        <v>10</v>
      </c>
      <c r="E175" s="113" t="s">
        <v>134</v>
      </c>
      <c r="F175" s="118">
        <v>1.44E-2</v>
      </c>
      <c r="G175" s="115">
        <f>D175*F175</f>
        <v>0.14399999999999999</v>
      </c>
      <c r="H175" s="108"/>
    </row>
    <row r="176" spans="1:8" x14ac:dyDescent="0.45">
      <c r="A176" s="119"/>
      <c r="B176" s="120"/>
      <c r="C176" s="121" t="s">
        <v>902</v>
      </c>
      <c r="D176" s="122">
        <v>1</v>
      </c>
      <c r="E176" s="123" t="s">
        <v>118</v>
      </c>
      <c r="F176" s="124" t="s">
        <v>825</v>
      </c>
      <c r="G176" s="125">
        <f>SUM(G171:G175)</f>
        <v>166.16899999999998</v>
      </c>
      <c r="H176" s="126" t="s">
        <v>826</v>
      </c>
    </row>
    <row r="177" spans="1:8" x14ac:dyDescent="0.45">
      <c r="A177" s="127">
        <v>8.4</v>
      </c>
      <c r="B177" s="201" t="s">
        <v>903</v>
      </c>
      <c r="C177" s="200"/>
      <c r="D177" s="128"/>
      <c r="E177" s="128"/>
      <c r="F177" s="129"/>
      <c r="G177" s="130" t="s">
        <v>33</v>
      </c>
      <c r="H177" s="131"/>
    </row>
    <row r="178" spans="1:8" x14ac:dyDescent="0.45">
      <c r="A178" s="109"/>
      <c r="B178" s="110" t="s">
        <v>901</v>
      </c>
      <c r="C178" s="111"/>
      <c r="D178" s="112">
        <v>279.39999999999998</v>
      </c>
      <c r="E178" s="113" t="s">
        <v>347</v>
      </c>
      <c r="F178" s="114">
        <v>0.7</v>
      </c>
      <c r="G178" s="115">
        <f>D178*F178</f>
        <v>195.57999999999998</v>
      </c>
      <c r="H178" s="108"/>
    </row>
    <row r="179" spans="1:8" x14ac:dyDescent="0.45">
      <c r="A179" s="109"/>
      <c r="B179" s="110" t="s">
        <v>872</v>
      </c>
      <c r="C179" s="111"/>
      <c r="D179" s="117">
        <v>34</v>
      </c>
      <c r="E179" s="113" t="s">
        <v>108</v>
      </c>
      <c r="F179" s="114">
        <v>2.08</v>
      </c>
      <c r="G179" s="115">
        <f>D179*F179</f>
        <v>70.72</v>
      </c>
      <c r="H179" s="156" t="s">
        <v>33</v>
      </c>
    </row>
    <row r="180" spans="1:8" x14ac:dyDescent="0.45">
      <c r="A180" s="109"/>
      <c r="B180" s="110" t="s">
        <v>899</v>
      </c>
      <c r="C180" s="111"/>
      <c r="D180" s="117">
        <v>20.59</v>
      </c>
      <c r="E180" s="113" t="s">
        <v>108</v>
      </c>
      <c r="F180" s="114">
        <v>2</v>
      </c>
      <c r="G180" s="115">
        <f>D180*F180</f>
        <v>41.18</v>
      </c>
      <c r="H180" s="108"/>
    </row>
    <row r="181" spans="1:8" x14ac:dyDescent="0.45">
      <c r="A181" s="109"/>
      <c r="B181" s="110" t="s">
        <v>821</v>
      </c>
      <c r="C181" s="111"/>
      <c r="D181" s="117">
        <v>0.12</v>
      </c>
      <c r="E181" s="113" t="s">
        <v>105</v>
      </c>
      <c r="F181" s="114">
        <v>287.5</v>
      </c>
      <c r="G181" s="115">
        <f>D181*F181</f>
        <v>34.5</v>
      </c>
      <c r="H181" s="108"/>
    </row>
    <row r="182" spans="1:8" x14ac:dyDescent="0.45">
      <c r="A182" s="109"/>
      <c r="B182" s="110" t="s">
        <v>823</v>
      </c>
      <c r="C182" s="111"/>
      <c r="D182" s="112">
        <v>20</v>
      </c>
      <c r="E182" s="113" t="s">
        <v>134</v>
      </c>
      <c r="F182" s="118">
        <v>1.44E-2</v>
      </c>
      <c r="G182" s="115">
        <f>D182*F182</f>
        <v>0.28799999999999998</v>
      </c>
      <c r="H182" s="108"/>
    </row>
    <row r="183" spans="1:8" x14ac:dyDescent="0.45">
      <c r="A183" s="119"/>
      <c r="B183" s="120"/>
      <c r="C183" s="121" t="s">
        <v>904</v>
      </c>
      <c r="D183" s="122">
        <v>1</v>
      </c>
      <c r="E183" s="123" t="s">
        <v>118</v>
      </c>
      <c r="F183" s="124" t="s">
        <v>825</v>
      </c>
      <c r="G183" s="125">
        <f>SUM(G178:G182)</f>
        <v>342.26799999999997</v>
      </c>
      <c r="H183" s="126" t="s">
        <v>826</v>
      </c>
    </row>
    <row r="184" spans="1:8" x14ac:dyDescent="0.45">
      <c r="A184" s="202"/>
      <c r="B184" s="203"/>
      <c r="C184" s="111" t="s">
        <v>33</v>
      </c>
      <c r="D184" s="204" t="s">
        <v>33</v>
      </c>
      <c r="E184" s="205" t="s">
        <v>33</v>
      </c>
      <c r="F184" s="129"/>
      <c r="G184" s="130" t="s">
        <v>33</v>
      </c>
      <c r="H184" s="131"/>
    </row>
    <row r="185" spans="1:8" x14ac:dyDescent="0.45">
      <c r="A185" s="109"/>
      <c r="B185" s="132"/>
      <c r="C185" s="110" t="s">
        <v>33</v>
      </c>
      <c r="D185" s="117" t="s">
        <v>33</v>
      </c>
      <c r="E185" s="113" t="s">
        <v>33</v>
      </c>
      <c r="F185" s="106"/>
      <c r="G185" s="107" t="s">
        <v>33</v>
      </c>
      <c r="H185" s="108"/>
    </row>
    <row r="186" spans="1:8" ht="21.75" thickBot="1" x14ac:dyDescent="0.5">
      <c r="A186" s="136"/>
      <c r="B186" s="137"/>
      <c r="C186" s="138" t="s">
        <v>33</v>
      </c>
      <c r="D186" s="139" t="s">
        <v>33</v>
      </c>
      <c r="E186" s="206" t="s">
        <v>33</v>
      </c>
      <c r="F186" s="183" t="s">
        <v>33</v>
      </c>
      <c r="G186" s="207" t="s">
        <v>33</v>
      </c>
      <c r="H186" s="208" t="s">
        <v>33</v>
      </c>
    </row>
    <row r="187" spans="1:8" x14ac:dyDescent="0.45">
      <c r="D187" s="144"/>
      <c r="E187" s="209"/>
      <c r="F187" s="188"/>
      <c r="G187" s="641" t="str">
        <f>$G$37</f>
        <v xml:space="preserve"> เมษายน 2549</v>
      </c>
      <c r="H187" s="641"/>
    </row>
    <row r="188" spans="1:8" ht="21.75" x14ac:dyDescent="0.45">
      <c r="A188" s="643" t="s">
        <v>905</v>
      </c>
      <c r="B188" s="643"/>
      <c r="C188" s="643"/>
      <c r="D188" s="643"/>
      <c r="E188" s="643"/>
      <c r="F188" s="643"/>
      <c r="G188" s="643"/>
      <c r="H188" s="643"/>
    </row>
    <row r="189" spans="1:8" ht="38.25" customHeight="1" thickBot="1" x14ac:dyDescent="0.5">
      <c r="A189" s="644" t="s">
        <v>834</v>
      </c>
      <c r="B189" s="644"/>
      <c r="C189" s="644"/>
      <c r="D189" s="644"/>
      <c r="E189" s="644"/>
      <c r="F189" s="644"/>
      <c r="G189" s="644"/>
      <c r="H189" s="644"/>
    </row>
    <row r="190" spans="1:8" x14ac:dyDescent="0.45">
      <c r="A190" s="645" t="s">
        <v>43</v>
      </c>
      <c r="B190" s="647" t="s">
        <v>44</v>
      </c>
      <c r="C190" s="648"/>
      <c r="D190" s="651" t="s">
        <v>100</v>
      </c>
      <c r="E190" s="651" t="s">
        <v>101</v>
      </c>
      <c r="F190" s="91" t="s">
        <v>815</v>
      </c>
      <c r="G190" s="92" t="s">
        <v>816</v>
      </c>
      <c r="H190" s="653" t="s">
        <v>45</v>
      </c>
    </row>
    <row r="191" spans="1:8" x14ac:dyDescent="0.45">
      <c r="A191" s="646"/>
      <c r="B191" s="649"/>
      <c r="C191" s="650"/>
      <c r="D191" s="652"/>
      <c r="E191" s="652"/>
      <c r="F191" s="93" t="s">
        <v>46</v>
      </c>
      <c r="G191" s="94" t="s">
        <v>46</v>
      </c>
      <c r="H191" s="654"/>
    </row>
    <row r="192" spans="1:8" x14ac:dyDescent="0.45">
      <c r="A192" s="127">
        <v>8.5</v>
      </c>
      <c r="B192" s="104" t="s">
        <v>906</v>
      </c>
      <c r="C192" s="200"/>
      <c r="D192" s="128"/>
      <c r="E192" s="128"/>
      <c r="F192" s="129"/>
      <c r="G192" s="130" t="s">
        <v>33</v>
      </c>
      <c r="H192" s="108"/>
    </row>
    <row r="193" spans="1:8" x14ac:dyDescent="0.45">
      <c r="A193" s="109"/>
      <c r="B193" s="110" t="s">
        <v>907</v>
      </c>
      <c r="C193" s="111"/>
      <c r="D193" s="112">
        <v>60</v>
      </c>
      <c r="E193" s="113" t="s">
        <v>347</v>
      </c>
      <c r="F193" s="114">
        <v>26</v>
      </c>
      <c r="G193" s="115">
        <f>D193*F193</f>
        <v>1560</v>
      </c>
      <c r="H193" s="108"/>
    </row>
    <row r="194" spans="1:8" x14ac:dyDescent="0.45">
      <c r="A194" s="109"/>
      <c r="B194" s="110" t="s">
        <v>908</v>
      </c>
      <c r="C194" s="111"/>
      <c r="D194" s="117">
        <v>5.5</v>
      </c>
      <c r="E194" s="113" t="s">
        <v>108</v>
      </c>
      <c r="F194" s="114">
        <v>2.08</v>
      </c>
      <c r="G194" s="115">
        <f>D194*F194</f>
        <v>11.440000000000001</v>
      </c>
      <c r="H194" s="156" t="s">
        <v>33</v>
      </c>
    </row>
    <row r="195" spans="1:8" x14ac:dyDescent="0.45">
      <c r="A195" s="109"/>
      <c r="B195" s="110" t="s">
        <v>899</v>
      </c>
      <c r="C195" s="111"/>
      <c r="D195" s="117">
        <v>3</v>
      </c>
      <c r="E195" s="113" t="s">
        <v>108</v>
      </c>
      <c r="F195" s="114">
        <v>2</v>
      </c>
      <c r="G195" s="115">
        <f>D195*F195</f>
        <v>6</v>
      </c>
      <c r="H195" s="108"/>
    </row>
    <row r="196" spans="1:8" x14ac:dyDescent="0.45">
      <c r="A196" s="109"/>
      <c r="B196" s="110" t="s">
        <v>821</v>
      </c>
      <c r="C196" s="111"/>
      <c r="D196" s="117">
        <v>0.03</v>
      </c>
      <c r="E196" s="113" t="s">
        <v>105</v>
      </c>
      <c r="F196" s="114">
        <v>287.5</v>
      </c>
      <c r="G196" s="115">
        <f>D196*F196</f>
        <v>8.625</v>
      </c>
      <c r="H196" s="108"/>
    </row>
    <row r="197" spans="1:8" x14ac:dyDescent="0.45">
      <c r="A197" s="109"/>
      <c r="B197" s="110" t="s">
        <v>823</v>
      </c>
      <c r="C197" s="111"/>
      <c r="D197" s="112">
        <v>10</v>
      </c>
      <c r="E197" s="113" t="s">
        <v>134</v>
      </c>
      <c r="F197" s="118">
        <v>1.44E-2</v>
      </c>
      <c r="G197" s="115">
        <f>D197*F197</f>
        <v>0.14399999999999999</v>
      </c>
      <c r="H197" s="108"/>
    </row>
    <row r="198" spans="1:8" x14ac:dyDescent="0.45">
      <c r="A198" s="119"/>
      <c r="B198" s="120"/>
      <c r="C198" s="121" t="s">
        <v>909</v>
      </c>
      <c r="D198" s="122">
        <v>1</v>
      </c>
      <c r="E198" s="123" t="s">
        <v>118</v>
      </c>
      <c r="F198" s="124" t="s">
        <v>825</v>
      </c>
      <c r="G198" s="125">
        <f>SUM(G193:G197)</f>
        <v>1586.2090000000001</v>
      </c>
      <c r="H198" s="126" t="s">
        <v>826</v>
      </c>
    </row>
    <row r="199" spans="1:8" x14ac:dyDescent="0.45">
      <c r="A199" s="127">
        <v>8.6</v>
      </c>
      <c r="B199" s="104" t="s">
        <v>910</v>
      </c>
      <c r="C199" s="200"/>
      <c r="D199" s="128"/>
      <c r="E199" s="128"/>
      <c r="F199" s="129"/>
      <c r="G199" s="130" t="s">
        <v>33</v>
      </c>
      <c r="H199" s="108"/>
    </row>
    <row r="200" spans="1:8" x14ac:dyDescent="0.45">
      <c r="A200" s="109"/>
      <c r="B200" s="110" t="s">
        <v>911</v>
      </c>
      <c r="C200" s="111"/>
      <c r="D200" s="112">
        <v>13</v>
      </c>
      <c r="E200" s="113" t="s">
        <v>347</v>
      </c>
      <c r="F200" s="114">
        <v>6</v>
      </c>
      <c r="G200" s="115">
        <f>D200*F200</f>
        <v>78</v>
      </c>
      <c r="H200" s="108"/>
    </row>
    <row r="201" spans="1:8" x14ac:dyDescent="0.45">
      <c r="A201" s="109"/>
      <c r="B201" s="110" t="s">
        <v>872</v>
      </c>
      <c r="C201" s="111"/>
      <c r="D201" s="117">
        <v>6.75</v>
      </c>
      <c r="E201" s="113" t="s">
        <v>108</v>
      </c>
      <c r="F201" s="114">
        <v>2.08</v>
      </c>
      <c r="G201" s="115">
        <f>D201*F201</f>
        <v>14.040000000000001</v>
      </c>
      <c r="H201" s="156" t="s">
        <v>33</v>
      </c>
    </row>
    <row r="202" spans="1:8" x14ac:dyDescent="0.45">
      <c r="A202" s="109"/>
      <c r="B202" s="110" t="s">
        <v>899</v>
      </c>
      <c r="C202" s="111"/>
      <c r="D202" s="117">
        <v>3.87</v>
      </c>
      <c r="E202" s="113" t="s">
        <v>108</v>
      </c>
      <c r="F202" s="114">
        <v>2</v>
      </c>
      <c r="G202" s="115">
        <f>D202*F202</f>
        <v>7.74</v>
      </c>
      <c r="H202" s="108"/>
    </row>
    <row r="203" spans="1:8" x14ac:dyDescent="0.45">
      <c r="A203" s="109"/>
      <c r="B203" s="110" t="s">
        <v>821</v>
      </c>
      <c r="C203" s="111"/>
      <c r="D203" s="117">
        <v>0.03</v>
      </c>
      <c r="E203" s="113" t="s">
        <v>105</v>
      </c>
      <c r="F203" s="114">
        <v>287.5</v>
      </c>
      <c r="G203" s="115">
        <f>D203*F203</f>
        <v>8.625</v>
      </c>
      <c r="H203" s="108"/>
    </row>
    <row r="204" spans="1:8" x14ac:dyDescent="0.45">
      <c r="A204" s="109"/>
      <c r="B204" s="110" t="s">
        <v>823</v>
      </c>
      <c r="C204" s="111"/>
      <c r="D204" s="112">
        <v>5</v>
      </c>
      <c r="E204" s="113" t="s">
        <v>134</v>
      </c>
      <c r="F204" s="118">
        <v>1.44E-2</v>
      </c>
      <c r="G204" s="115">
        <f>D204*F204</f>
        <v>7.1999999999999995E-2</v>
      </c>
      <c r="H204" s="108"/>
    </row>
    <row r="205" spans="1:8" x14ac:dyDescent="0.45">
      <c r="A205" s="119"/>
      <c r="B205" s="120"/>
      <c r="C205" s="121" t="s">
        <v>912</v>
      </c>
      <c r="D205" s="122">
        <v>1</v>
      </c>
      <c r="E205" s="123" t="s">
        <v>118</v>
      </c>
      <c r="F205" s="124" t="s">
        <v>825</v>
      </c>
      <c r="G205" s="125">
        <f>SUM(G200:G204)</f>
        <v>108.477</v>
      </c>
      <c r="H205" s="126" t="s">
        <v>826</v>
      </c>
    </row>
    <row r="206" spans="1:8" x14ac:dyDescent="0.45">
      <c r="A206" s="127">
        <v>8.6999999999999993</v>
      </c>
      <c r="B206" s="104" t="s">
        <v>913</v>
      </c>
      <c r="C206" s="200"/>
      <c r="D206" s="128"/>
      <c r="E206" s="128"/>
      <c r="F206" s="129"/>
      <c r="G206" s="130" t="s">
        <v>33</v>
      </c>
      <c r="H206" s="108"/>
    </row>
    <row r="207" spans="1:8" x14ac:dyDescent="0.45">
      <c r="A207" s="109"/>
      <c r="B207" s="110" t="s">
        <v>911</v>
      </c>
      <c r="C207" s="111"/>
      <c r="D207" s="112">
        <v>13</v>
      </c>
      <c r="E207" s="113" t="s">
        <v>347</v>
      </c>
      <c r="F207" s="114">
        <v>6.5</v>
      </c>
      <c r="G207" s="115">
        <f>D207*F207</f>
        <v>84.5</v>
      </c>
      <c r="H207" s="108"/>
    </row>
    <row r="208" spans="1:8" x14ac:dyDescent="0.45">
      <c r="A208" s="109"/>
      <c r="B208" s="110" t="s">
        <v>872</v>
      </c>
      <c r="C208" s="111"/>
      <c r="D208" s="117">
        <v>9.4700000000000006</v>
      </c>
      <c r="E208" s="113" t="s">
        <v>108</v>
      </c>
      <c r="F208" s="114">
        <v>2.08</v>
      </c>
      <c r="G208" s="115">
        <f>D208*F208</f>
        <v>19.697600000000001</v>
      </c>
      <c r="H208" s="156" t="s">
        <v>33</v>
      </c>
    </row>
    <row r="209" spans="1:8" x14ac:dyDescent="0.45">
      <c r="A209" s="109"/>
      <c r="B209" s="110" t="s">
        <v>899</v>
      </c>
      <c r="C209" s="111"/>
      <c r="D209" s="117">
        <v>5.43</v>
      </c>
      <c r="E209" s="113" t="s">
        <v>108</v>
      </c>
      <c r="F209" s="114">
        <v>2</v>
      </c>
      <c r="G209" s="115">
        <f>D209*F209</f>
        <v>10.86</v>
      </c>
      <c r="H209" s="108"/>
    </row>
    <row r="210" spans="1:8" x14ac:dyDescent="0.45">
      <c r="A210" s="109"/>
      <c r="B210" s="110" t="s">
        <v>821</v>
      </c>
      <c r="C210" s="111"/>
      <c r="D210" s="117">
        <v>0.04</v>
      </c>
      <c r="E210" s="113" t="s">
        <v>105</v>
      </c>
      <c r="F210" s="114">
        <v>287.5</v>
      </c>
      <c r="G210" s="115">
        <f>D210*F210</f>
        <v>11.5</v>
      </c>
      <c r="H210" s="108"/>
    </row>
    <row r="211" spans="1:8" x14ac:dyDescent="0.45">
      <c r="A211" s="109"/>
      <c r="B211" s="110" t="s">
        <v>823</v>
      </c>
      <c r="C211" s="111"/>
      <c r="D211" s="112">
        <v>5</v>
      </c>
      <c r="E211" s="113" t="s">
        <v>134</v>
      </c>
      <c r="F211" s="118">
        <v>1.44E-2</v>
      </c>
      <c r="G211" s="115">
        <f>D211*F211</f>
        <v>7.1999999999999995E-2</v>
      </c>
      <c r="H211" s="108"/>
    </row>
    <row r="212" spans="1:8" x14ac:dyDescent="0.45">
      <c r="A212" s="119"/>
      <c r="B212" s="120"/>
      <c r="C212" s="121" t="s">
        <v>914</v>
      </c>
      <c r="D212" s="122">
        <v>1</v>
      </c>
      <c r="E212" s="123" t="s">
        <v>118</v>
      </c>
      <c r="F212" s="124" t="s">
        <v>825</v>
      </c>
      <c r="G212" s="125">
        <f>SUM(G207:G211)</f>
        <v>126.6296</v>
      </c>
      <c r="H212" s="126" t="s">
        <v>826</v>
      </c>
    </row>
    <row r="213" spans="1:8" x14ac:dyDescent="0.45">
      <c r="A213" s="127">
        <v>8.8000000000000007</v>
      </c>
      <c r="B213" s="104" t="s">
        <v>915</v>
      </c>
      <c r="C213" s="200"/>
      <c r="D213" s="128"/>
      <c r="E213" s="128"/>
      <c r="F213" s="129"/>
      <c r="G213" s="130" t="s">
        <v>33</v>
      </c>
      <c r="H213" s="108"/>
    </row>
    <row r="214" spans="1:8" x14ac:dyDescent="0.45">
      <c r="A214" s="109"/>
      <c r="B214" s="110" t="s">
        <v>916</v>
      </c>
      <c r="C214" s="111"/>
      <c r="D214" s="112">
        <v>13</v>
      </c>
      <c r="E214" s="113" t="s">
        <v>347</v>
      </c>
      <c r="F214" s="114">
        <v>8</v>
      </c>
      <c r="G214" s="115">
        <f>D214*F214</f>
        <v>104</v>
      </c>
      <c r="H214" s="108"/>
    </row>
    <row r="215" spans="1:8" x14ac:dyDescent="0.45">
      <c r="A215" s="109"/>
      <c r="B215" s="110" t="s">
        <v>872</v>
      </c>
      <c r="C215" s="111"/>
      <c r="D215" s="117">
        <v>9.4700000000000006</v>
      </c>
      <c r="E215" s="113" t="s">
        <v>108</v>
      </c>
      <c r="F215" s="114">
        <v>2.08</v>
      </c>
      <c r="G215" s="115">
        <f>D215*F215</f>
        <v>19.697600000000001</v>
      </c>
      <c r="H215" s="156" t="s">
        <v>33</v>
      </c>
    </row>
    <row r="216" spans="1:8" x14ac:dyDescent="0.45">
      <c r="A216" s="109"/>
      <c r="B216" s="110" t="s">
        <v>899</v>
      </c>
      <c r="C216" s="111"/>
      <c r="D216" s="117">
        <v>5.43</v>
      </c>
      <c r="E216" s="113" t="s">
        <v>108</v>
      </c>
      <c r="F216" s="114">
        <v>2</v>
      </c>
      <c r="G216" s="115">
        <f>D216*F216</f>
        <v>10.86</v>
      </c>
      <c r="H216" s="108"/>
    </row>
    <row r="217" spans="1:8" x14ac:dyDescent="0.45">
      <c r="A217" s="109"/>
      <c r="B217" s="110" t="s">
        <v>821</v>
      </c>
      <c r="C217" s="111"/>
      <c r="D217" s="117">
        <v>0.04</v>
      </c>
      <c r="E217" s="113" t="s">
        <v>105</v>
      </c>
      <c r="F217" s="114">
        <v>287.5</v>
      </c>
      <c r="G217" s="115">
        <f>D217*F217</f>
        <v>11.5</v>
      </c>
      <c r="H217" s="108"/>
    </row>
    <row r="218" spans="1:8" x14ac:dyDescent="0.45">
      <c r="A218" s="109"/>
      <c r="B218" s="110" t="s">
        <v>823</v>
      </c>
      <c r="C218" s="111"/>
      <c r="D218" s="112">
        <v>5</v>
      </c>
      <c r="E218" s="113" t="s">
        <v>134</v>
      </c>
      <c r="F218" s="118">
        <v>1.44E-2</v>
      </c>
      <c r="G218" s="115">
        <f>D218*F218</f>
        <v>7.1999999999999995E-2</v>
      </c>
      <c r="H218" s="108"/>
    </row>
    <row r="219" spans="1:8" x14ac:dyDescent="0.45">
      <c r="A219" s="119"/>
      <c r="B219" s="120"/>
      <c r="C219" s="121" t="s">
        <v>917</v>
      </c>
      <c r="D219" s="122">
        <v>1</v>
      </c>
      <c r="E219" s="123" t="s">
        <v>118</v>
      </c>
      <c r="F219" s="124" t="s">
        <v>825</v>
      </c>
      <c r="G219" s="125">
        <f>SUM(G214:G218)</f>
        <v>146.12959999999998</v>
      </c>
      <c r="H219" s="126" t="s">
        <v>826</v>
      </c>
    </row>
    <row r="220" spans="1:8" x14ac:dyDescent="0.45">
      <c r="A220" s="109"/>
      <c r="B220" s="132"/>
      <c r="C220" s="110"/>
      <c r="D220" s="105"/>
      <c r="E220" s="105"/>
      <c r="F220" s="106"/>
      <c r="G220" s="107" t="s">
        <v>33</v>
      </c>
      <c r="H220" s="108"/>
    </row>
    <row r="221" spans="1:8" x14ac:dyDescent="0.45">
      <c r="A221" s="109"/>
      <c r="B221" s="132"/>
      <c r="C221" s="110"/>
      <c r="D221" s="105"/>
      <c r="E221" s="105"/>
      <c r="F221" s="106"/>
      <c r="G221" s="107" t="s">
        <v>33</v>
      </c>
      <c r="H221" s="108"/>
    </row>
    <row r="222" spans="1:8" x14ac:dyDescent="0.45">
      <c r="A222" s="109"/>
      <c r="B222" s="132"/>
      <c r="C222" s="110"/>
      <c r="D222" s="105"/>
      <c r="E222" s="105"/>
      <c r="F222" s="106"/>
      <c r="G222" s="107" t="s">
        <v>33</v>
      </c>
      <c r="H222" s="108"/>
    </row>
    <row r="223" spans="1:8" ht="21.75" thickBot="1" x14ac:dyDescent="0.5">
      <c r="A223" s="136"/>
      <c r="B223" s="137"/>
      <c r="C223" s="138"/>
      <c r="D223" s="140"/>
      <c r="E223" s="140"/>
      <c r="F223" s="141"/>
      <c r="G223" s="147" t="s">
        <v>33</v>
      </c>
      <c r="H223" s="148"/>
    </row>
    <row r="224" spans="1:8" x14ac:dyDescent="0.45">
      <c r="G224" s="641" t="str">
        <f>$G$37</f>
        <v xml:space="preserve"> เมษายน 2549</v>
      </c>
      <c r="H224" s="641"/>
    </row>
    <row r="225" spans="1:8" ht="21.75" x14ac:dyDescent="0.45">
      <c r="A225" s="643" t="s">
        <v>918</v>
      </c>
      <c r="B225" s="643"/>
      <c r="C225" s="643"/>
      <c r="D225" s="643"/>
      <c r="E225" s="643"/>
      <c r="F225" s="643"/>
      <c r="G225" s="643"/>
      <c r="H225" s="643"/>
    </row>
    <row r="226" spans="1:8" ht="38.25" customHeight="1" thickBot="1" x14ac:dyDescent="0.5">
      <c r="A226" s="644" t="s">
        <v>834</v>
      </c>
      <c r="B226" s="644"/>
      <c r="C226" s="644"/>
      <c r="D226" s="644"/>
      <c r="E226" s="644"/>
      <c r="F226" s="644"/>
      <c r="G226" s="644"/>
      <c r="H226" s="644"/>
    </row>
    <row r="227" spans="1:8" x14ac:dyDescent="0.45">
      <c r="A227" s="645" t="s">
        <v>43</v>
      </c>
      <c r="B227" s="647" t="s">
        <v>44</v>
      </c>
      <c r="C227" s="648"/>
      <c r="D227" s="651" t="s">
        <v>100</v>
      </c>
      <c r="E227" s="651" t="s">
        <v>101</v>
      </c>
      <c r="F227" s="91" t="s">
        <v>815</v>
      </c>
      <c r="G227" s="92" t="s">
        <v>816</v>
      </c>
      <c r="H227" s="653" t="s">
        <v>45</v>
      </c>
    </row>
    <row r="228" spans="1:8" x14ac:dyDescent="0.45">
      <c r="A228" s="646"/>
      <c r="B228" s="649"/>
      <c r="C228" s="650"/>
      <c r="D228" s="652"/>
      <c r="E228" s="652"/>
      <c r="F228" s="93" t="s">
        <v>46</v>
      </c>
      <c r="G228" s="94" t="s">
        <v>46</v>
      </c>
      <c r="H228" s="654"/>
    </row>
    <row r="229" spans="1:8" s="102" customFormat="1" ht="21.75" x14ac:dyDescent="0.45">
      <c r="A229" s="95">
        <v>9</v>
      </c>
      <c r="B229" s="96" t="s">
        <v>919</v>
      </c>
      <c r="C229" s="146"/>
      <c r="D229" s="98"/>
      <c r="E229" s="98"/>
      <c r="F229" s="99"/>
      <c r="G229" s="100" t="s">
        <v>33</v>
      </c>
      <c r="H229" s="101"/>
    </row>
    <row r="230" spans="1:8" x14ac:dyDescent="0.45">
      <c r="A230" s="289">
        <v>9.1</v>
      </c>
      <c r="B230" s="329" t="s">
        <v>920</v>
      </c>
      <c r="C230" s="291"/>
      <c r="D230" s="333"/>
      <c r="E230" s="333"/>
      <c r="F230" s="339"/>
      <c r="G230" s="295" t="s">
        <v>33</v>
      </c>
      <c r="H230" s="335"/>
    </row>
    <row r="231" spans="1:8" x14ac:dyDescent="0.45">
      <c r="A231" s="297"/>
      <c r="B231" s="291" t="s">
        <v>872</v>
      </c>
      <c r="C231" s="298"/>
      <c r="D231" s="299">
        <v>12.05</v>
      </c>
      <c r="E231" s="300" t="s">
        <v>108</v>
      </c>
      <c r="F231" s="301">
        <v>2.4300000000000002</v>
      </c>
      <c r="G231" s="302">
        <f>D231*F231</f>
        <v>29.281500000000005</v>
      </c>
      <c r="H231" s="336" t="s">
        <v>33</v>
      </c>
    </row>
    <row r="232" spans="1:8" x14ac:dyDescent="0.45">
      <c r="A232" s="297"/>
      <c r="B232" s="291" t="s">
        <v>921</v>
      </c>
      <c r="C232" s="298"/>
      <c r="D232" s="299">
        <v>0.5</v>
      </c>
      <c r="E232" s="300" t="s">
        <v>134</v>
      </c>
      <c r="F232" s="301">
        <v>57</v>
      </c>
      <c r="G232" s="302">
        <f>D232*F232</f>
        <v>28.5</v>
      </c>
      <c r="H232" s="303"/>
    </row>
    <row r="233" spans="1:8" x14ac:dyDescent="0.45">
      <c r="A233" s="297"/>
      <c r="B233" s="291" t="s">
        <v>922</v>
      </c>
      <c r="C233" s="298"/>
      <c r="D233" s="299">
        <v>0.04</v>
      </c>
      <c r="E233" s="300" t="s">
        <v>105</v>
      </c>
      <c r="F233" s="301">
        <v>672.9</v>
      </c>
      <c r="G233" s="302">
        <f>D233*F233</f>
        <v>26.916</v>
      </c>
      <c r="H233" s="335"/>
    </row>
    <row r="234" spans="1:8" x14ac:dyDescent="0.45">
      <c r="A234" s="297"/>
      <c r="B234" s="291" t="s">
        <v>923</v>
      </c>
      <c r="C234" s="298"/>
      <c r="D234" s="334">
        <v>3</v>
      </c>
      <c r="E234" s="300" t="s">
        <v>134</v>
      </c>
      <c r="F234" s="304">
        <v>1.6400000000000001E-2</v>
      </c>
      <c r="G234" s="302">
        <f>D234*F234</f>
        <v>4.9200000000000008E-2</v>
      </c>
      <c r="H234" s="335"/>
    </row>
    <row r="235" spans="1:8" ht="21.75" thickBot="1" x14ac:dyDescent="0.5">
      <c r="A235" s="306"/>
      <c r="B235" s="357"/>
      <c r="C235" s="358" t="s">
        <v>924</v>
      </c>
      <c r="D235" s="359">
        <v>1</v>
      </c>
      <c r="E235" s="360" t="s">
        <v>118</v>
      </c>
      <c r="F235" s="361" t="s">
        <v>825</v>
      </c>
      <c r="G235" s="363">
        <f>SUM(G231:G234)</f>
        <v>84.746700000000004</v>
      </c>
      <c r="H235" s="362" t="s">
        <v>826</v>
      </c>
    </row>
    <row r="236" spans="1:8" x14ac:dyDescent="0.45">
      <c r="A236" s="342">
        <v>9.1999999999999993</v>
      </c>
      <c r="B236" s="343" t="s">
        <v>925</v>
      </c>
      <c r="C236" s="344"/>
      <c r="D236" s="345"/>
      <c r="E236" s="345"/>
      <c r="F236" s="346"/>
      <c r="G236" s="347" t="s">
        <v>33</v>
      </c>
      <c r="H236" s="348"/>
    </row>
    <row r="237" spans="1:8" x14ac:dyDescent="0.45">
      <c r="A237" s="297"/>
      <c r="B237" s="291" t="s">
        <v>872</v>
      </c>
      <c r="C237" s="298"/>
      <c r="D237" s="299">
        <v>12.05</v>
      </c>
      <c r="E237" s="300" t="s">
        <v>108</v>
      </c>
      <c r="F237" s="301">
        <v>2.4300000000000002</v>
      </c>
      <c r="G237" s="302">
        <f>D237*F237</f>
        <v>29.281500000000005</v>
      </c>
      <c r="H237" s="336" t="s">
        <v>33</v>
      </c>
    </row>
    <row r="238" spans="1:8" x14ac:dyDescent="0.45">
      <c r="A238" s="297"/>
      <c r="B238" s="291" t="s">
        <v>921</v>
      </c>
      <c r="C238" s="298"/>
      <c r="D238" s="299">
        <v>0.5</v>
      </c>
      <c r="E238" s="300" t="s">
        <v>134</v>
      </c>
      <c r="F238" s="301">
        <v>57</v>
      </c>
      <c r="G238" s="302">
        <f>D238*F238</f>
        <v>28.5</v>
      </c>
      <c r="H238" s="303"/>
    </row>
    <row r="239" spans="1:8" x14ac:dyDescent="0.45">
      <c r="A239" s="297"/>
      <c r="B239" s="291" t="s">
        <v>922</v>
      </c>
      <c r="C239" s="298"/>
      <c r="D239" s="299">
        <v>0.04</v>
      </c>
      <c r="E239" s="300" t="s">
        <v>105</v>
      </c>
      <c r="F239" s="301">
        <v>672.9</v>
      </c>
      <c r="G239" s="302">
        <f>D239*F239</f>
        <v>26.916</v>
      </c>
      <c r="H239" s="335"/>
    </row>
    <row r="240" spans="1:8" x14ac:dyDescent="0.45">
      <c r="A240" s="297"/>
      <c r="B240" s="291" t="s">
        <v>923</v>
      </c>
      <c r="C240" s="298"/>
      <c r="D240" s="334">
        <v>3</v>
      </c>
      <c r="E240" s="300" t="s">
        <v>134</v>
      </c>
      <c r="F240" s="304">
        <v>1.6400000000000001E-2</v>
      </c>
      <c r="G240" s="302">
        <f>D240*F240</f>
        <v>4.9200000000000008E-2</v>
      </c>
      <c r="H240" s="335"/>
    </row>
    <row r="241" spans="1:8" ht="21.75" thickBot="1" x14ac:dyDescent="0.5">
      <c r="A241" s="349"/>
      <c r="B241" s="350"/>
      <c r="C241" s="351" t="s">
        <v>926</v>
      </c>
      <c r="D241" s="352">
        <v>1</v>
      </c>
      <c r="E241" s="353" t="s">
        <v>118</v>
      </c>
      <c r="F241" s="354" t="s">
        <v>825</v>
      </c>
      <c r="G241" s="355">
        <f>SUM(G237:G240)</f>
        <v>84.746700000000004</v>
      </c>
      <c r="H241" s="356" t="s">
        <v>826</v>
      </c>
    </row>
    <row r="242" spans="1:8" x14ac:dyDescent="0.45">
      <c r="A242" s="127">
        <v>9.3000000000000007</v>
      </c>
      <c r="B242" s="201" t="s">
        <v>927</v>
      </c>
      <c r="C242" s="111"/>
      <c r="D242" s="128"/>
      <c r="E242" s="128"/>
      <c r="F242" s="129"/>
      <c r="G242" s="130" t="s">
        <v>33</v>
      </c>
      <c r="H242" s="131"/>
    </row>
    <row r="243" spans="1:8" x14ac:dyDescent="0.45">
      <c r="A243" s="109"/>
      <c r="B243" s="110" t="s">
        <v>872</v>
      </c>
      <c r="C243" s="111"/>
      <c r="D243" s="117">
        <v>18</v>
      </c>
      <c r="E243" s="113" t="s">
        <v>108</v>
      </c>
      <c r="F243" s="114">
        <v>2.08</v>
      </c>
      <c r="G243" s="115">
        <f>D243*F243</f>
        <v>37.44</v>
      </c>
      <c r="H243" s="156" t="s">
        <v>33</v>
      </c>
    </row>
    <row r="244" spans="1:8" x14ac:dyDescent="0.45">
      <c r="A244" s="109"/>
      <c r="B244" s="110" t="s">
        <v>899</v>
      </c>
      <c r="C244" s="111"/>
      <c r="D244" s="117">
        <v>7.7</v>
      </c>
      <c r="E244" s="113" t="s">
        <v>108</v>
      </c>
      <c r="F244" s="114">
        <v>2</v>
      </c>
      <c r="G244" s="115">
        <f>D244*F244</f>
        <v>15.4</v>
      </c>
      <c r="H244" s="116"/>
    </row>
    <row r="245" spans="1:8" x14ac:dyDescent="0.45">
      <c r="A245" s="109"/>
      <c r="B245" s="110" t="s">
        <v>922</v>
      </c>
      <c r="C245" s="111"/>
      <c r="D245" s="117">
        <v>0.04</v>
      </c>
      <c r="E245" s="113" t="s">
        <v>105</v>
      </c>
      <c r="F245" s="114">
        <v>292.5</v>
      </c>
      <c r="G245" s="115">
        <f>D245*F245</f>
        <v>11.700000000000001</v>
      </c>
      <c r="H245" s="108"/>
    </row>
    <row r="246" spans="1:8" x14ac:dyDescent="0.45">
      <c r="A246" s="109"/>
      <c r="B246" s="110" t="s">
        <v>923</v>
      </c>
      <c r="C246" s="111"/>
      <c r="D246" s="112">
        <v>3</v>
      </c>
      <c r="E246" s="113" t="s">
        <v>134</v>
      </c>
      <c r="F246" s="118">
        <v>1.44E-2</v>
      </c>
      <c r="G246" s="115">
        <f>D246*F246</f>
        <v>4.3200000000000002E-2</v>
      </c>
      <c r="H246" s="108"/>
    </row>
    <row r="247" spans="1:8" x14ac:dyDescent="0.45">
      <c r="A247" s="119"/>
      <c r="B247" s="120"/>
      <c r="C247" s="121" t="s">
        <v>928</v>
      </c>
      <c r="D247" s="122">
        <v>1</v>
      </c>
      <c r="E247" s="123" t="s">
        <v>118</v>
      </c>
      <c r="F247" s="124" t="s">
        <v>825</v>
      </c>
      <c r="G247" s="175">
        <f>SUM(G243:G246)</f>
        <v>64.583199999999991</v>
      </c>
      <c r="H247" s="126" t="s">
        <v>826</v>
      </c>
    </row>
    <row r="248" spans="1:8" x14ac:dyDescent="0.45">
      <c r="A248" s="127">
        <v>9.4</v>
      </c>
      <c r="B248" s="104" t="s">
        <v>929</v>
      </c>
      <c r="C248" s="110"/>
      <c r="D248" s="105"/>
      <c r="E248" s="105"/>
      <c r="F248" s="106"/>
      <c r="G248" s="107" t="s">
        <v>33</v>
      </c>
      <c r="H248" s="108"/>
    </row>
    <row r="249" spans="1:8" x14ac:dyDescent="0.45">
      <c r="A249" s="109"/>
      <c r="B249" s="110" t="s">
        <v>872</v>
      </c>
      <c r="C249" s="111"/>
      <c r="D249" s="117">
        <v>18</v>
      </c>
      <c r="E249" s="113" t="s">
        <v>108</v>
      </c>
      <c r="F249" s="114">
        <v>2.08</v>
      </c>
      <c r="G249" s="115">
        <f>D249*F249</f>
        <v>37.44</v>
      </c>
      <c r="H249" s="156" t="s">
        <v>33</v>
      </c>
    </row>
    <row r="250" spans="1:8" x14ac:dyDescent="0.45">
      <c r="A250" s="109"/>
      <c r="B250" s="110" t="s">
        <v>899</v>
      </c>
      <c r="C250" s="111"/>
      <c r="D250" s="117">
        <v>7.7</v>
      </c>
      <c r="E250" s="113" t="s">
        <v>108</v>
      </c>
      <c r="F250" s="114">
        <v>2</v>
      </c>
      <c r="G250" s="115">
        <f>D250*F250</f>
        <v>15.4</v>
      </c>
      <c r="H250" s="116"/>
    </row>
    <row r="251" spans="1:8" x14ac:dyDescent="0.45">
      <c r="A251" s="109"/>
      <c r="B251" s="110" t="s">
        <v>922</v>
      </c>
      <c r="C251" s="111"/>
      <c r="D251" s="117">
        <v>0.04</v>
      </c>
      <c r="E251" s="113" t="s">
        <v>105</v>
      </c>
      <c r="F251" s="114">
        <v>292.5</v>
      </c>
      <c r="G251" s="115">
        <f>D251*F251</f>
        <v>11.700000000000001</v>
      </c>
      <c r="H251" s="108"/>
    </row>
    <row r="252" spans="1:8" x14ac:dyDescent="0.45">
      <c r="A252" s="109"/>
      <c r="B252" s="110" t="s">
        <v>878</v>
      </c>
      <c r="C252" s="111"/>
      <c r="D252" s="117">
        <v>0.08</v>
      </c>
      <c r="E252" s="113" t="s">
        <v>134</v>
      </c>
      <c r="F252" s="210">
        <v>25</v>
      </c>
      <c r="G252" s="115">
        <f>D252*F252</f>
        <v>2</v>
      </c>
      <c r="H252" s="108"/>
    </row>
    <row r="253" spans="1:8" x14ac:dyDescent="0.45">
      <c r="A253" s="109"/>
      <c r="B253" s="110" t="s">
        <v>923</v>
      </c>
      <c r="C253" s="111"/>
      <c r="D253" s="112">
        <v>3</v>
      </c>
      <c r="E253" s="113" t="s">
        <v>134</v>
      </c>
      <c r="F253" s="118">
        <v>1.44E-2</v>
      </c>
      <c r="G253" s="115">
        <f>D253*F253</f>
        <v>4.3200000000000002E-2</v>
      </c>
      <c r="H253" s="108"/>
    </row>
    <row r="254" spans="1:8" x14ac:dyDescent="0.45">
      <c r="A254" s="119"/>
      <c r="B254" s="120"/>
      <c r="C254" s="121" t="s">
        <v>930</v>
      </c>
      <c r="D254" s="122">
        <v>1</v>
      </c>
      <c r="E254" s="123" t="s">
        <v>118</v>
      </c>
      <c r="F254" s="124" t="s">
        <v>825</v>
      </c>
      <c r="G254" s="175">
        <f>SUM(G249:G253)</f>
        <v>66.583199999999991</v>
      </c>
      <c r="H254" s="126" t="s">
        <v>826</v>
      </c>
    </row>
    <row r="255" spans="1:8" x14ac:dyDescent="0.45">
      <c r="A255" s="127">
        <v>9.5</v>
      </c>
      <c r="B255" s="104" t="s">
        <v>931</v>
      </c>
      <c r="C255" s="110"/>
      <c r="D255" s="105"/>
      <c r="E255" s="105"/>
      <c r="F255" s="106"/>
      <c r="G255" s="107" t="s">
        <v>33</v>
      </c>
      <c r="H255" s="108"/>
    </row>
    <row r="256" spans="1:8" x14ac:dyDescent="0.45">
      <c r="A256" s="109"/>
      <c r="B256" s="110" t="s">
        <v>872</v>
      </c>
      <c r="C256" s="111"/>
      <c r="D256" s="117">
        <v>12.05</v>
      </c>
      <c r="E256" s="113" t="s">
        <v>108</v>
      </c>
      <c r="F256" s="114">
        <v>2.08</v>
      </c>
      <c r="G256" s="115">
        <f>D256*F256</f>
        <v>25.064000000000004</v>
      </c>
      <c r="H256" s="156" t="s">
        <v>33</v>
      </c>
    </row>
    <row r="257" spans="1:8" x14ac:dyDescent="0.45">
      <c r="A257" s="109"/>
      <c r="B257" s="110" t="s">
        <v>899</v>
      </c>
      <c r="C257" s="111"/>
      <c r="D257" s="117">
        <v>11.55</v>
      </c>
      <c r="E257" s="113" t="s">
        <v>108</v>
      </c>
      <c r="F257" s="114">
        <v>2</v>
      </c>
      <c r="G257" s="115">
        <f>D257*F257</f>
        <v>23.1</v>
      </c>
      <c r="H257" s="116"/>
    </row>
    <row r="258" spans="1:8" x14ac:dyDescent="0.45">
      <c r="A258" s="109"/>
      <c r="B258" s="110" t="s">
        <v>922</v>
      </c>
      <c r="C258" s="111"/>
      <c r="D258" s="117">
        <v>0.08</v>
      </c>
      <c r="E258" s="113" t="s">
        <v>105</v>
      </c>
      <c r="F258" s="114">
        <v>292.5</v>
      </c>
      <c r="G258" s="115">
        <f>D258*F258</f>
        <v>23.400000000000002</v>
      </c>
      <c r="H258" s="108"/>
    </row>
    <row r="259" spans="1:8" x14ac:dyDescent="0.45">
      <c r="A259" s="109"/>
      <c r="B259" s="110" t="s">
        <v>923</v>
      </c>
      <c r="C259" s="111"/>
      <c r="D259" s="112">
        <v>5</v>
      </c>
      <c r="E259" s="113" t="s">
        <v>134</v>
      </c>
      <c r="F259" s="118">
        <v>1.44E-2</v>
      </c>
      <c r="G259" s="115">
        <f>D259*F259</f>
        <v>7.1999999999999995E-2</v>
      </c>
      <c r="H259" s="108"/>
    </row>
    <row r="260" spans="1:8" x14ac:dyDescent="0.45">
      <c r="A260" s="109"/>
      <c r="B260" s="132"/>
      <c r="C260" s="110" t="s">
        <v>932</v>
      </c>
      <c r="D260" s="112">
        <v>1</v>
      </c>
      <c r="E260" s="113" t="s">
        <v>118</v>
      </c>
      <c r="F260" s="133" t="s">
        <v>825</v>
      </c>
      <c r="G260" s="211">
        <f>SUM(G256:G259)</f>
        <v>71.63600000000001</v>
      </c>
      <c r="H260" s="135" t="s">
        <v>826</v>
      </c>
    </row>
    <row r="261" spans="1:8" ht="21.75" thickBot="1" x14ac:dyDescent="0.5">
      <c r="A261" s="136"/>
      <c r="B261" s="212"/>
      <c r="C261" s="138"/>
      <c r="D261" s="139"/>
      <c r="E261" s="206"/>
      <c r="F261" s="183"/>
      <c r="G261" s="213"/>
      <c r="H261" s="208"/>
    </row>
    <row r="262" spans="1:8" x14ac:dyDescent="0.45">
      <c r="D262" s="144"/>
      <c r="E262" s="209"/>
      <c r="F262" s="188"/>
      <c r="G262" s="641" t="str">
        <f>$G$37</f>
        <v xml:space="preserve"> เมษายน 2549</v>
      </c>
      <c r="H262" s="641"/>
    </row>
    <row r="263" spans="1:8" ht="21.75" x14ac:dyDescent="0.45">
      <c r="A263" s="643" t="s">
        <v>933</v>
      </c>
      <c r="B263" s="643"/>
      <c r="C263" s="643"/>
      <c r="D263" s="643"/>
      <c r="E263" s="643"/>
      <c r="F263" s="643"/>
      <c r="G263" s="643"/>
      <c r="H263" s="643"/>
    </row>
    <row r="264" spans="1:8" ht="38.25" customHeight="1" thickBot="1" x14ac:dyDescent="0.5">
      <c r="A264" s="644" t="s">
        <v>834</v>
      </c>
      <c r="B264" s="644"/>
      <c r="C264" s="644"/>
      <c r="D264" s="644"/>
      <c r="E264" s="644"/>
      <c r="F264" s="644"/>
      <c r="G264" s="644"/>
      <c r="H264" s="644"/>
    </row>
    <row r="265" spans="1:8" x14ac:dyDescent="0.45">
      <c r="A265" s="645" t="s">
        <v>43</v>
      </c>
      <c r="B265" s="647" t="s">
        <v>44</v>
      </c>
      <c r="C265" s="648"/>
      <c r="D265" s="651" t="s">
        <v>100</v>
      </c>
      <c r="E265" s="651" t="s">
        <v>101</v>
      </c>
      <c r="F265" s="91" t="s">
        <v>815</v>
      </c>
      <c r="G265" s="92" t="s">
        <v>816</v>
      </c>
      <c r="H265" s="653" t="s">
        <v>45</v>
      </c>
    </row>
    <row r="266" spans="1:8" x14ac:dyDescent="0.45">
      <c r="A266" s="646"/>
      <c r="B266" s="649"/>
      <c r="C266" s="650"/>
      <c r="D266" s="652"/>
      <c r="E266" s="652"/>
      <c r="F266" s="93" t="s">
        <v>46</v>
      </c>
      <c r="G266" s="94" t="s">
        <v>46</v>
      </c>
      <c r="H266" s="654"/>
    </row>
    <row r="267" spans="1:8" x14ac:dyDescent="0.45">
      <c r="A267" s="127">
        <v>9.6</v>
      </c>
      <c r="B267" s="201" t="s">
        <v>934</v>
      </c>
      <c r="C267" s="111"/>
      <c r="D267" s="128"/>
      <c r="E267" s="128"/>
      <c r="F267" s="129"/>
      <c r="G267" s="130" t="s">
        <v>33</v>
      </c>
      <c r="H267" s="131"/>
    </row>
    <row r="268" spans="1:8" x14ac:dyDescent="0.45">
      <c r="A268" s="109"/>
      <c r="B268" s="110" t="s">
        <v>872</v>
      </c>
      <c r="C268" s="111"/>
      <c r="D268" s="117">
        <v>12.05</v>
      </c>
      <c r="E268" s="113" t="s">
        <v>108</v>
      </c>
      <c r="F268" s="114">
        <v>2.08</v>
      </c>
      <c r="G268" s="115">
        <f t="shared" ref="G268:G273" si="3">D268*F268</f>
        <v>25.064000000000004</v>
      </c>
      <c r="H268" s="156" t="s">
        <v>33</v>
      </c>
    </row>
    <row r="269" spans="1:8" x14ac:dyDescent="0.45">
      <c r="A269" s="109"/>
      <c r="B269" s="110" t="s">
        <v>935</v>
      </c>
      <c r="C269" s="111"/>
      <c r="D269" s="117">
        <v>8.43</v>
      </c>
      <c r="E269" s="113" t="s">
        <v>108</v>
      </c>
      <c r="F269" s="114">
        <v>4.9400000000000004</v>
      </c>
      <c r="G269" s="115">
        <f t="shared" si="3"/>
        <v>41.644200000000005</v>
      </c>
      <c r="H269" s="116" t="s">
        <v>33</v>
      </c>
    </row>
    <row r="270" spans="1:8" x14ac:dyDescent="0.45">
      <c r="A270" s="109"/>
      <c r="B270" s="110" t="s">
        <v>936</v>
      </c>
      <c r="C270" s="111"/>
      <c r="D270" s="117">
        <v>28.03</v>
      </c>
      <c r="E270" s="113" t="s">
        <v>108</v>
      </c>
      <c r="F270" s="114">
        <v>2.8</v>
      </c>
      <c r="G270" s="115">
        <f t="shared" si="3"/>
        <v>78.483999999999995</v>
      </c>
      <c r="H270" s="108"/>
    </row>
    <row r="271" spans="1:8" x14ac:dyDescent="0.45">
      <c r="A271" s="202"/>
      <c r="B271" s="110" t="s">
        <v>937</v>
      </c>
      <c r="C271" s="111"/>
      <c r="D271" s="117">
        <v>0.5</v>
      </c>
      <c r="E271" s="113" t="s">
        <v>108</v>
      </c>
      <c r="F271" s="214">
        <v>65</v>
      </c>
      <c r="G271" s="115">
        <f t="shared" si="3"/>
        <v>32.5</v>
      </c>
      <c r="H271" s="131"/>
    </row>
    <row r="272" spans="1:8" x14ac:dyDescent="0.45">
      <c r="A272" s="202"/>
      <c r="B272" s="110" t="s">
        <v>821</v>
      </c>
      <c r="C272" s="111"/>
      <c r="D272" s="117">
        <v>0.1</v>
      </c>
      <c r="E272" s="113" t="s">
        <v>105</v>
      </c>
      <c r="F272" s="114">
        <v>287.5</v>
      </c>
      <c r="G272" s="115">
        <f t="shared" si="3"/>
        <v>28.75</v>
      </c>
      <c r="H272" s="131"/>
    </row>
    <row r="273" spans="1:8" x14ac:dyDescent="0.45">
      <c r="A273" s="202"/>
      <c r="B273" s="110" t="s">
        <v>923</v>
      </c>
      <c r="C273" s="111"/>
      <c r="D273" s="112">
        <v>8</v>
      </c>
      <c r="E273" s="113" t="s">
        <v>134</v>
      </c>
      <c r="F273" s="118">
        <v>1.44E-2</v>
      </c>
      <c r="G273" s="115">
        <f t="shared" si="3"/>
        <v>0.1152</v>
      </c>
      <c r="H273" s="131"/>
    </row>
    <row r="274" spans="1:8" x14ac:dyDescent="0.45">
      <c r="A274" s="119"/>
      <c r="B274" s="215"/>
      <c r="C274" s="121" t="s">
        <v>938</v>
      </c>
      <c r="D274" s="122">
        <v>1</v>
      </c>
      <c r="E274" s="123" t="s">
        <v>118</v>
      </c>
      <c r="F274" s="124" t="s">
        <v>825</v>
      </c>
      <c r="G274" s="175">
        <f>SUM(G268:G273)</f>
        <v>206.5574</v>
      </c>
      <c r="H274" s="126" t="s">
        <v>826</v>
      </c>
    </row>
    <row r="275" spans="1:8" x14ac:dyDescent="0.45">
      <c r="A275" s="127">
        <v>9.6999999999999993</v>
      </c>
      <c r="B275" s="201" t="s">
        <v>939</v>
      </c>
      <c r="C275" s="111"/>
      <c r="D275" s="128"/>
      <c r="E275" s="128"/>
      <c r="F275" s="129"/>
      <c r="G275" s="130" t="s">
        <v>33</v>
      </c>
      <c r="H275" s="131"/>
    </row>
    <row r="276" spans="1:8" x14ac:dyDescent="0.45">
      <c r="A276" s="109"/>
      <c r="B276" s="110" t="s">
        <v>872</v>
      </c>
      <c r="C276" s="111"/>
      <c r="D276" s="117">
        <v>12.05</v>
      </c>
      <c r="E276" s="113" t="s">
        <v>108</v>
      </c>
      <c r="F276" s="114">
        <v>2.08</v>
      </c>
      <c r="G276" s="115">
        <f t="shared" ref="G276:G281" si="4">D276*F276</f>
        <v>25.064000000000004</v>
      </c>
      <c r="H276" s="156" t="s">
        <v>33</v>
      </c>
    </row>
    <row r="277" spans="1:8" x14ac:dyDescent="0.45">
      <c r="A277" s="109"/>
      <c r="B277" s="110" t="s">
        <v>935</v>
      </c>
      <c r="C277" s="111"/>
      <c r="D277" s="117">
        <v>8.42</v>
      </c>
      <c r="E277" s="113" t="s">
        <v>108</v>
      </c>
      <c r="F277" s="114">
        <v>4.9400000000000004</v>
      </c>
      <c r="G277" s="115">
        <f t="shared" si="4"/>
        <v>41.594800000000006</v>
      </c>
      <c r="H277" s="116" t="s">
        <v>33</v>
      </c>
    </row>
    <row r="278" spans="1:8" x14ac:dyDescent="0.45">
      <c r="A278" s="109"/>
      <c r="B278" s="110" t="s">
        <v>940</v>
      </c>
      <c r="C278" s="111"/>
      <c r="D278" s="117">
        <v>22</v>
      </c>
      <c r="E278" s="113" t="s">
        <v>108</v>
      </c>
      <c r="F278" s="114">
        <v>2.8</v>
      </c>
      <c r="G278" s="115">
        <f t="shared" si="4"/>
        <v>61.599999999999994</v>
      </c>
      <c r="H278" s="108"/>
    </row>
    <row r="279" spans="1:8" x14ac:dyDescent="0.45">
      <c r="A279" s="202"/>
      <c r="B279" s="110" t="s">
        <v>937</v>
      </c>
      <c r="C279" s="111"/>
      <c r="D279" s="117">
        <v>0.5</v>
      </c>
      <c r="E279" s="113" t="s">
        <v>108</v>
      </c>
      <c r="F279" s="214">
        <v>65</v>
      </c>
      <c r="G279" s="115">
        <f t="shared" si="4"/>
        <v>32.5</v>
      </c>
      <c r="H279" s="131"/>
    </row>
    <row r="280" spans="1:8" x14ac:dyDescent="0.45">
      <c r="A280" s="202"/>
      <c r="B280" s="110" t="s">
        <v>821</v>
      </c>
      <c r="C280" s="111"/>
      <c r="D280" s="117">
        <v>0.1</v>
      </c>
      <c r="E280" s="113" t="s">
        <v>105</v>
      </c>
      <c r="F280" s="114">
        <v>287.5</v>
      </c>
      <c r="G280" s="115">
        <f t="shared" si="4"/>
        <v>28.75</v>
      </c>
      <c r="H280" s="131"/>
    </row>
    <row r="281" spans="1:8" x14ac:dyDescent="0.45">
      <c r="A281" s="202"/>
      <c r="B281" s="110" t="s">
        <v>923</v>
      </c>
      <c r="C281" s="111"/>
      <c r="D281" s="112">
        <v>8</v>
      </c>
      <c r="E281" s="113" t="s">
        <v>134</v>
      </c>
      <c r="F281" s="118">
        <v>1.44E-2</v>
      </c>
      <c r="G281" s="115">
        <f t="shared" si="4"/>
        <v>0.1152</v>
      </c>
      <c r="H281" s="131"/>
    </row>
    <row r="282" spans="1:8" x14ac:dyDescent="0.45">
      <c r="A282" s="119"/>
      <c r="B282" s="215"/>
      <c r="C282" s="121" t="s">
        <v>941</v>
      </c>
      <c r="D282" s="122">
        <v>1</v>
      </c>
      <c r="E282" s="123" t="s">
        <v>118</v>
      </c>
      <c r="F282" s="124" t="s">
        <v>825</v>
      </c>
      <c r="G282" s="175">
        <f>SUM(G276:G281)</f>
        <v>189.624</v>
      </c>
      <c r="H282" s="126" t="s">
        <v>826</v>
      </c>
    </row>
    <row r="283" spans="1:8" x14ac:dyDescent="0.45">
      <c r="A283" s="127">
        <v>9.8000000000000007</v>
      </c>
      <c r="B283" s="201" t="s">
        <v>942</v>
      </c>
      <c r="C283" s="111"/>
      <c r="D283" s="128"/>
      <c r="E283" s="128"/>
      <c r="F283" s="129"/>
      <c r="G283" s="130" t="s">
        <v>33</v>
      </c>
      <c r="H283" s="131"/>
    </row>
    <row r="284" spans="1:8" x14ac:dyDescent="0.45">
      <c r="A284" s="109"/>
      <c r="B284" s="110" t="s">
        <v>943</v>
      </c>
      <c r="C284" s="111"/>
      <c r="D284" s="112">
        <v>105</v>
      </c>
      <c r="E284" s="113" t="s">
        <v>576</v>
      </c>
      <c r="F284" s="114">
        <v>1.6</v>
      </c>
      <c r="G284" s="115">
        <f t="shared" ref="G284:G289" si="5">D284*F284</f>
        <v>168</v>
      </c>
      <c r="H284" s="108"/>
    </row>
    <row r="285" spans="1:8" x14ac:dyDescent="0.45">
      <c r="A285" s="109"/>
      <c r="B285" s="110" t="s">
        <v>872</v>
      </c>
      <c r="C285" s="111"/>
      <c r="D285" s="117">
        <v>18</v>
      </c>
      <c r="E285" s="113" t="s">
        <v>108</v>
      </c>
      <c r="F285" s="114">
        <v>2.08</v>
      </c>
      <c r="G285" s="115">
        <f t="shared" si="5"/>
        <v>37.44</v>
      </c>
      <c r="H285" s="156" t="s">
        <v>33</v>
      </c>
    </row>
    <row r="286" spans="1:8" x14ac:dyDescent="0.45">
      <c r="A286" s="109"/>
      <c r="B286" s="110" t="s">
        <v>944</v>
      </c>
      <c r="C286" s="111"/>
      <c r="D286" s="117">
        <v>0.25</v>
      </c>
      <c r="E286" s="113" t="s">
        <v>108</v>
      </c>
      <c r="F286" s="114">
        <v>5.47</v>
      </c>
      <c r="G286" s="115">
        <f t="shared" si="5"/>
        <v>1.3674999999999999</v>
      </c>
      <c r="H286" s="108"/>
    </row>
    <row r="287" spans="1:8" x14ac:dyDescent="0.45">
      <c r="A287" s="109"/>
      <c r="B287" s="110" t="s">
        <v>922</v>
      </c>
      <c r="C287" s="111"/>
      <c r="D287" s="117">
        <v>0.04</v>
      </c>
      <c r="E287" s="113" t="s">
        <v>105</v>
      </c>
      <c r="F287" s="114">
        <v>292.5</v>
      </c>
      <c r="G287" s="115">
        <f t="shared" si="5"/>
        <v>11.700000000000001</v>
      </c>
      <c r="H287" s="108"/>
    </row>
    <row r="288" spans="1:8" x14ac:dyDescent="0.45">
      <c r="A288" s="109"/>
      <c r="B288" s="110" t="s">
        <v>923</v>
      </c>
      <c r="C288" s="111"/>
      <c r="D288" s="112">
        <v>6</v>
      </c>
      <c r="E288" s="113" t="s">
        <v>134</v>
      </c>
      <c r="F288" s="118">
        <v>1.44E-2</v>
      </c>
      <c r="G288" s="115">
        <f t="shared" si="5"/>
        <v>8.6400000000000005E-2</v>
      </c>
      <c r="H288" s="108"/>
    </row>
    <row r="289" spans="1:8" x14ac:dyDescent="0.45">
      <c r="A289" s="109"/>
      <c r="B289" s="110" t="s">
        <v>945</v>
      </c>
      <c r="C289" s="111"/>
      <c r="D289" s="117">
        <v>0.02</v>
      </c>
      <c r="E289" s="113" t="s">
        <v>108</v>
      </c>
      <c r="F289" s="114">
        <v>150</v>
      </c>
      <c r="G289" s="115">
        <f t="shared" si="5"/>
        <v>3</v>
      </c>
      <c r="H289" s="108"/>
    </row>
    <row r="290" spans="1:8" x14ac:dyDescent="0.45">
      <c r="A290" s="216"/>
      <c r="B290" s="217"/>
      <c r="C290" s="218" t="s">
        <v>946</v>
      </c>
      <c r="D290" s="219">
        <v>1</v>
      </c>
      <c r="E290" s="220" t="s">
        <v>118</v>
      </c>
      <c r="F290" s="221" t="s">
        <v>825</v>
      </c>
      <c r="G290" s="222">
        <f>SUM(G284:G289)</f>
        <v>221.59389999999999</v>
      </c>
      <c r="H290" s="223" t="s">
        <v>826</v>
      </c>
    </row>
    <row r="291" spans="1:8" x14ac:dyDescent="0.45">
      <c r="A291" s="127">
        <v>9.9</v>
      </c>
      <c r="B291" s="104" t="s">
        <v>947</v>
      </c>
      <c r="C291" s="110"/>
      <c r="D291" s="105"/>
      <c r="E291" s="105"/>
      <c r="F291" s="106"/>
      <c r="G291" s="107" t="s">
        <v>33</v>
      </c>
      <c r="H291" s="108"/>
    </row>
    <row r="292" spans="1:8" x14ac:dyDescent="0.45">
      <c r="A292" s="109"/>
      <c r="B292" s="110" t="s">
        <v>948</v>
      </c>
      <c r="C292" s="111"/>
      <c r="D292" s="112">
        <v>105</v>
      </c>
      <c r="E292" s="113" t="s">
        <v>576</v>
      </c>
      <c r="F292" s="114">
        <v>1.9</v>
      </c>
      <c r="G292" s="115">
        <f t="shared" ref="G292:G297" si="6">D292*F292</f>
        <v>199.5</v>
      </c>
      <c r="H292" s="108"/>
    </row>
    <row r="293" spans="1:8" x14ac:dyDescent="0.45">
      <c r="A293" s="109"/>
      <c r="B293" s="110" t="s">
        <v>872</v>
      </c>
      <c r="C293" s="111"/>
      <c r="D293" s="117">
        <v>18</v>
      </c>
      <c r="E293" s="113" t="s">
        <v>108</v>
      </c>
      <c r="F293" s="114">
        <v>2.08</v>
      </c>
      <c r="G293" s="115">
        <f t="shared" si="6"/>
        <v>37.44</v>
      </c>
      <c r="H293" s="156" t="s">
        <v>33</v>
      </c>
    </row>
    <row r="294" spans="1:8" x14ac:dyDescent="0.45">
      <c r="A294" s="109"/>
      <c r="B294" s="110" t="s">
        <v>944</v>
      </c>
      <c r="C294" s="111"/>
      <c r="D294" s="117">
        <v>0.25</v>
      </c>
      <c r="E294" s="113" t="s">
        <v>108</v>
      </c>
      <c r="F294" s="114">
        <v>5.47</v>
      </c>
      <c r="G294" s="115">
        <f t="shared" si="6"/>
        <v>1.3674999999999999</v>
      </c>
      <c r="H294" s="108"/>
    </row>
    <row r="295" spans="1:8" x14ac:dyDescent="0.45">
      <c r="A295" s="109"/>
      <c r="B295" s="110" t="s">
        <v>922</v>
      </c>
      <c r="C295" s="111"/>
      <c r="D295" s="117">
        <v>0.04</v>
      </c>
      <c r="E295" s="113" t="s">
        <v>105</v>
      </c>
      <c r="F295" s="114">
        <v>292.5</v>
      </c>
      <c r="G295" s="115">
        <f t="shared" si="6"/>
        <v>11.700000000000001</v>
      </c>
      <c r="H295" s="108"/>
    </row>
    <row r="296" spans="1:8" x14ac:dyDescent="0.45">
      <c r="A296" s="109"/>
      <c r="B296" s="110" t="s">
        <v>923</v>
      </c>
      <c r="C296" s="111"/>
      <c r="D296" s="112">
        <v>6</v>
      </c>
      <c r="E296" s="113" t="s">
        <v>134</v>
      </c>
      <c r="F296" s="118">
        <v>1.44E-2</v>
      </c>
      <c r="G296" s="115">
        <f t="shared" si="6"/>
        <v>8.6400000000000005E-2</v>
      </c>
      <c r="H296" s="108"/>
    </row>
    <row r="297" spans="1:8" x14ac:dyDescent="0.45">
      <c r="A297" s="109"/>
      <c r="B297" s="110" t="s">
        <v>945</v>
      </c>
      <c r="C297" s="111"/>
      <c r="D297" s="117">
        <v>0.02</v>
      </c>
      <c r="E297" s="113" t="s">
        <v>108</v>
      </c>
      <c r="F297" s="114">
        <v>150</v>
      </c>
      <c r="G297" s="115">
        <f t="shared" si="6"/>
        <v>3</v>
      </c>
      <c r="H297" s="108"/>
    </row>
    <row r="298" spans="1:8" ht="21.75" thickBot="1" x14ac:dyDescent="0.5">
      <c r="A298" s="136"/>
      <c r="B298" s="137"/>
      <c r="C298" s="138" t="s">
        <v>949</v>
      </c>
      <c r="D298" s="139">
        <v>1</v>
      </c>
      <c r="E298" s="206" t="s">
        <v>118</v>
      </c>
      <c r="F298" s="183" t="s">
        <v>825</v>
      </c>
      <c r="G298" s="184">
        <f>SUM(G292:G297)</f>
        <v>253.09389999999999</v>
      </c>
      <c r="H298" s="208" t="s">
        <v>826</v>
      </c>
    </row>
    <row r="299" spans="1:8" x14ac:dyDescent="0.45">
      <c r="D299" s="144"/>
      <c r="E299" s="209"/>
      <c r="F299" s="188"/>
      <c r="G299" s="641" t="str">
        <f>$G$37</f>
        <v xml:space="preserve"> เมษายน 2549</v>
      </c>
      <c r="H299" s="641"/>
    </row>
    <row r="300" spans="1:8" ht="21.75" x14ac:dyDescent="0.45">
      <c r="A300" s="643" t="s">
        <v>950</v>
      </c>
      <c r="B300" s="643"/>
      <c r="C300" s="643"/>
      <c r="D300" s="643"/>
      <c r="E300" s="643"/>
      <c r="F300" s="643"/>
      <c r="G300" s="643"/>
      <c r="H300" s="643"/>
    </row>
    <row r="301" spans="1:8" ht="38.25" customHeight="1" thickBot="1" x14ac:dyDescent="0.5">
      <c r="A301" s="644" t="s">
        <v>834</v>
      </c>
      <c r="B301" s="644"/>
      <c r="C301" s="644"/>
      <c r="D301" s="644"/>
      <c r="E301" s="644"/>
      <c r="F301" s="644"/>
      <c r="G301" s="644"/>
      <c r="H301" s="644"/>
    </row>
    <row r="302" spans="1:8" x14ac:dyDescent="0.45">
      <c r="A302" s="645" t="s">
        <v>43</v>
      </c>
      <c r="B302" s="647" t="s">
        <v>44</v>
      </c>
      <c r="C302" s="648"/>
      <c r="D302" s="651" t="s">
        <v>100</v>
      </c>
      <c r="E302" s="651" t="s">
        <v>101</v>
      </c>
      <c r="F302" s="91" t="s">
        <v>815</v>
      </c>
      <c r="G302" s="92" t="s">
        <v>816</v>
      </c>
      <c r="H302" s="653" t="s">
        <v>45</v>
      </c>
    </row>
    <row r="303" spans="1:8" x14ac:dyDescent="0.45">
      <c r="A303" s="646"/>
      <c r="B303" s="649"/>
      <c r="C303" s="650"/>
      <c r="D303" s="652"/>
      <c r="E303" s="652"/>
      <c r="F303" s="93" t="s">
        <v>46</v>
      </c>
      <c r="G303" s="94" t="s">
        <v>46</v>
      </c>
      <c r="H303" s="654"/>
    </row>
    <row r="304" spans="1:8" x14ac:dyDescent="0.45">
      <c r="A304" s="224">
        <v>9.1</v>
      </c>
      <c r="B304" s="104" t="s">
        <v>951</v>
      </c>
      <c r="C304" s="110"/>
      <c r="D304" s="105"/>
      <c r="E304" s="105"/>
      <c r="F304" s="106"/>
      <c r="G304" s="107" t="s">
        <v>33</v>
      </c>
      <c r="H304" s="108"/>
    </row>
    <row r="305" spans="1:8" x14ac:dyDescent="0.45">
      <c r="A305" s="109"/>
      <c r="B305" s="225" t="s">
        <v>952</v>
      </c>
      <c r="C305" s="111"/>
      <c r="D305" s="112">
        <v>28</v>
      </c>
      <c r="E305" s="113" t="s">
        <v>576</v>
      </c>
      <c r="F305" s="114">
        <v>5</v>
      </c>
      <c r="G305" s="115">
        <f t="shared" ref="G305:G310" si="7">D305*F305</f>
        <v>140</v>
      </c>
      <c r="H305" s="108"/>
    </row>
    <row r="306" spans="1:8" x14ac:dyDescent="0.45">
      <c r="A306" s="109"/>
      <c r="B306" s="110" t="s">
        <v>953</v>
      </c>
      <c r="C306" s="111"/>
      <c r="D306" s="117">
        <v>18</v>
      </c>
      <c r="E306" s="113" t="s">
        <v>108</v>
      </c>
      <c r="F306" s="114">
        <v>2.08</v>
      </c>
      <c r="G306" s="115">
        <f t="shared" si="7"/>
        <v>37.44</v>
      </c>
      <c r="H306" s="156" t="s">
        <v>33</v>
      </c>
    </row>
    <row r="307" spans="1:8" x14ac:dyDescent="0.45">
      <c r="A307" s="109"/>
      <c r="B307" s="110" t="s">
        <v>944</v>
      </c>
      <c r="C307" s="111"/>
      <c r="D307" s="117">
        <v>0.25</v>
      </c>
      <c r="E307" s="113" t="s">
        <v>108</v>
      </c>
      <c r="F307" s="114">
        <v>5.47</v>
      </c>
      <c r="G307" s="115">
        <f t="shared" si="7"/>
        <v>1.3674999999999999</v>
      </c>
      <c r="H307" s="108"/>
    </row>
    <row r="308" spans="1:8" x14ac:dyDescent="0.45">
      <c r="A308" s="109"/>
      <c r="B308" s="110" t="s">
        <v>922</v>
      </c>
      <c r="C308" s="111"/>
      <c r="D308" s="117">
        <v>0.04</v>
      </c>
      <c r="E308" s="113" t="s">
        <v>105</v>
      </c>
      <c r="F308" s="114">
        <v>292.5</v>
      </c>
      <c r="G308" s="115">
        <f t="shared" si="7"/>
        <v>11.700000000000001</v>
      </c>
      <c r="H308" s="108"/>
    </row>
    <row r="309" spans="1:8" x14ac:dyDescent="0.45">
      <c r="A309" s="109"/>
      <c r="B309" s="110" t="s">
        <v>923</v>
      </c>
      <c r="C309" s="111"/>
      <c r="D309" s="112">
        <v>6</v>
      </c>
      <c r="E309" s="113" t="s">
        <v>134</v>
      </c>
      <c r="F309" s="118">
        <v>1.44E-2</v>
      </c>
      <c r="G309" s="115">
        <f t="shared" si="7"/>
        <v>8.6400000000000005E-2</v>
      </c>
      <c r="H309" s="108"/>
    </row>
    <row r="310" spans="1:8" x14ac:dyDescent="0.45">
      <c r="A310" s="109"/>
      <c r="B310" s="110" t="s">
        <v>945</v>
      </c>
      <c r="C310" s="111"/>
      <c r="D310" s="117">
        <v>0.02</v>
      </c>
      <c r="E310" s="113" t="s">
        <v>108</v>
      </c>
      <c r="F310" s="114">
        <v>150</v>
      </c>
      <c r="G310" s="115">
        <f t="shared" si="7"/>
        <v>3</v>
      </c>
      <c r="H310" s="108"/>
    </row>
    <row r="311" spans="1:8" x14ac:dyDescent="0.45">
      <c r="A311" s="216"/>
      <c r="B311" s="217"/>
      <c r="C311" s="218" t="s">
        <v>954</v>
      </c>
      <c r="D311" s="219">
        <v>1</v>
      </c>
      <c r="E311" s="220" t="s">
        <v>118</v>
      </c>
      <c r="F311" s="221" t="s">
        <v>825</v>
      </c>
      <c r="G311" s="222">
        <f>SUM(G305:G310)</f>
        <v>193.59389999999999</v>
      </c>
      <c r="H311" s="223" t="s">
        <v>826</v>
      </c>
    </row>
    <row r="312" spans="1:8" x14ac:dyDescent="0.45">
      <c r="A312" s="127">
        <v>9.11</v>
      </c>
      <c r="B312" s="104" t="s">
        <v>955</v>
      </c>
      <c r="C312" s="110"/>
      <c r="D312" s="105"/>
      <c r="E312" s="105"/>
      <c r="F312" s="106"/>
      <c r="G312" s="107" t="s">
        <v>33</v>
      </c>
      <c r="H312" s="108"/>
    </row>
    <row r="313" spans="1:8" x14ac:dyDescent="0.45">
      <c r="A313" s="109"/>
      <c r="B313" s="225" t="s">
        <v>956</v>
      </c>
      <c r="C313" s="111"/>
      <c r="D313" s="112">
        <v>28</v>
      </c>
      <c r="E313" s="113" t="s">
        <v>576</v>
      </c>
      <c r="F313" s="114">
        <v>5.5</v>
      </c>
      <c r="G313" s="115">
        <f t="shared" ref="G313:G318" si="8">D313*F313</f>
        <v>154</v>
      </c>
      <c r="H313" s="108"/>
    </row>
    <row r="314" spans="1:8" x14ac:dyDescent="0.45">
      <c r="A314" s="109"/>
      <c r="B314" s="110" t="s">
        <v>953</v>
      </c>
      <c r="C314" s="111"/>
      <c r="D314" s="117">
        <v>18</v>
      </c>
      <c r="E314" s="113" t="s">
        <v>108</v>
      </c>
      <c r="F314" s="114">
        <v>2.08</v>
      </c>
      <c r="G314" s="115">
        <f t="shared" si="8"/>
        <v>37.44</v>
      </c>
      <c r="H314" s="156" t="s">
        <v>33</v>
      </c>
    </row>
    <row r="315" spans="1:8" x14ac:dyDescent="0.45">
      <c r="A315" s="109"/>
      <c r="B315" s="110" t="s">
        <v>944</v>
      </c>
      <c r="C315" s="111"/>
      <c r="D315" s="117">
        <v>0.25</v>
      </c>
      <c r="E315" s="113" t="s">
        <v>108</v>
      </c>
      <c r="F315" s="114">
        <v>5.47</v>
      </c>
      <c r="G315" s="115">
        <f t="shared" si="8"/>
        <v>1.3674999999999999</v>
      </c>
      <c r="H315" s="108"/>
    </row>
    <row r="316" spans="1:8" x14ac:dyDescent="0.45">
      <c r="A316" s="109"/>
      <c r="B316" s="110" t="s">
        <v>922</v>
      </c>
      <c r="C316" s="111"/>
      <c r="D316" s="117">
        <v>0.04</v>
      </c>
      <c r="E316" s="113" t="s">
        <v>105</v>
      </c>
      <c r="F316" s="114">
        <v>292.5</v>
      </c>
      <c r="G316" s="115">
        <f t="shared" si="8"/>
        <v>11.700000000000001</v>
      </c>
      <c r="H316" s="108"/>
    </row>
    <row r="317" spans="1:8" x14ac:dyDescent="0.45">
      <c r="A317" s="109"/>
      <c r="B317" s="110" t="s">
        <v>923</v>
      </c>
      <c r="C317" s="111"/>
      <c r="D317" s="112">
        <v>6</v>
      </c>
      <c r="E317" s="113" t="s">
        <v>134</v>
      </c>
      <c r="F317" s="118">
        <v>1.44E-2</v>
      </c>
      <c r="G317" s="115">
        <f t="shared" si="8"/>
        <v>8.6400000000000005E-2</v>
      </c>
      <c r="H317" s="108"/>
    </row>
    <row r="318" spans="1:8" x14ac:dyDescent="0.45">
      <c r="A318" s="109"/>
      <c r="B318" s="110" t="s">
        <v>945</v>
      </c>
      <c r="C318" s="111"/>
      <c r="D318" s="117">
        <v>0.02</v>
      </c>
      <c r="E318" s="113" t="s">
        <v>108</v>
      </c>
      <c r="F318" s="114">
        <v>150</v>
      </c>
      <c r="G318" s="115">
        <f t="shared" si="8"/>
        <v>3</v>
      </c>
      <c r="H318" s="108"/>
    </row>
    <row r="319" spans="1:8" x14ac:dyDescent="0.45">
      <c r="A319" s="216"/>
      <c r="B319" s="217"/>
      <c r="C319" s="218" t="s">
        <v>957</v>
      </c>
      <c r="D319" s="219">
        <v>1</v>
      </c>
      <c r="E319" s="220" t="s">
        <v>118</v>
      </c>
      <c r="F319" s="221" t="s">
        <v>825</v>
      </c>
      <c r="G319" s="222">
        <f>SUM(G313:G318)</f>
        <v>207.59389999999999</v>
      </c>
      <c r="H319" s="223" t="s">
        <v>826</v>
      </c>
    </row>
    <row r="320" spans="1:8" x14ac:dyDescent="0.45">
      <c r="A320" s="127">
        <v>9.1199999999999992</v>
      </c>
      <c r="B320" s="104" t="s">
        <v>958</v>
      </c>
      <c r="C320" s="110"/>
      <c r="D320" s="105"/>
      <c r="E320" s="105"/>
      <c r="F320" s="106"/>
      <c r="G320" s="107" t="s">
        <v>33</v>
      </c>
      <c r="H320" s="108"/>
    </row>
    <row r="321" spans="1:8" x14ac:dyDescent="0.45">
      <c r="A321" s="109"/>
      <c r="B321" s="225" t="s">
        <v>959</v>
      </c>
      <c r="C321" s="111"/>
      <c r="D321" s="112">
        <v>28</v>
      </c>
      <c r="E321" s="113" t="s">
        <v>576</v>
      </c>
      <c r="F321" s="114">
        <v>6.25</v>
      </c>
      <c r="G321" s="115">
        <f t="shared" ref="G321:G326" si="9">D321*F321</f>
        <v>175</v>
      </c>
      <c r="H321" s="108"/>
    </row>
    <row r="322" spans="1:8" x14ac:dyDescent="0.45">
      <c r="A322" s="109"/>
      <c r="B322" s="110" t="s">
        <v>953</v>
      </c>
      <c r="C322" s="111"/>
      <c r="D322" s="117">
        <v>18</v>
      </c>
      <c r="E322" s="113" t="s">
        <v>108</v>
      </c>
      <c r="F322" s="114">
        <v>2.08</v>
      </c>
      <c r="G322" s="115">
        <f t="shared" si="9"/>
        <v>37.44</v>
      </c>
      <c r="H322" s="156" t="s">
        <v>33</v>
      </c>
    </row>
    <row r="323" spans="1:8" x14ac:dyDescent="0.45">
      <c r="A323" s="109"/>
      <c r="B323" s="110" t="s">
        <v>944</v>
      </c>
      <c r="C323" s="111"/>
      <c r="D323" s="117">
        <v>0.25</v>
      </c>
      <c r="E323" s="113" t="s">
        <v>108</v>
      </c>
      <c r="F323" s="114">
        <v>5.47</v>
      </c>
      <c r="G323" s="115">
        <f t="shared" si="9"/>
        <v>1.3674999999999999</v>
      </c>
      <c r="H323" s="108"/>
    </row>
    <row r="324" spans="1:8" x14ac:dyDescent="0.45">
      <c r="A324" s="109"/>
      <c r="B324" s="110" t="s">
        <v>922</v>
      </c>
      <c r="C324" s="111"/>
      <c r="D324" s="117">
        <v>0.04</v>
      </c>
      <c r="E324" s="113" t="s">
        <v>105</v>
      </c>
      <c r="F324" s="114">
        <v>292.5</v>
      </c>
      <c r="G324" s="115">
        <f t="shared" si="9"/>
        <v>11.700000000000001</v>
      </c>
      <c r="H324" s="108"/>
    </row>
    <row r="325" spans="1:8" x14ac:dyDescent="0.45">
      <c r="A325" s="109"/>
      <c r="B325" s="110" t="s">
        <v>923</v>
      </c>
      <c r="C325" s="111"/>
      <c r="D325" s="112">
        <v>6</v>
      </c>
      <c r="E325" s="113" t="s">
        <v>134</v>
      </c>
      <c r="F325" s="118">
        <v>1.44E-2</v>
      </c>
      <c r="G325" s="115">
        <f t="shared" si="9"/>
        <v>8.6400000000000005E-2</v>
      </c>
      <c r="H325" s="108"/>
    </row>
    <row r="326" spans="1:8" x14ac:dyDescent="0.45">
      <c r="A326" s="109"/>
      <c r="B326" s="110" t="s">
        <v>945</v>
      </c>
      <c r="C326" s="111"/>
      <c r="D326" s="117">
        <v>0.02</v>
      </c>
      <c r="E326" s="113" t="s">
        <v>108</v>
      </c>
      <c r="F326" s="114">
        <v>150</v>
      </c>
      <c r="G326" s="115">
        <f t="shared" si="9"/>
        <v>3</v>
      </c>
      <c r="H326" s="108"/>
    </row>
    <row r="327" spans="1:8" x14ac:dyDescent="0.45">
      <c r="A327" s="216"/>
      <c r="B327" s="217"/>
      <c r="C327" s="218" t="s">
        <v>960</v>
      </c>
      <c r="D327" s="219">
        <v>1</v>
      </c>
      <c r="E327" s="220" t="s">
        <v>118</v>
      </c>
      <c r="F327" s="221" t="s">
        <v>825</v>
      </c>
      <c r="G327" s="222">
        <f>SUM(G321:G326)</f>
        <v>228.59389999999999</v>
      </c>
      <c r="H327" s="223" t="s">
        <v>826</v>
      </c>
    </row>
    <row r="328" spans="1:8" x14ac:dyDescent="0.45">
      <c r="A328" s="127">
        <v>9.1300000000000008</v>
      </c>
      <c r="B328" s="104" t="s">
        <v>961</v>
      </c>
      <c r="C328" s="110"/>
      <c r="D328" s="105"/>
      <c r="E328" s="105"/>
      <c r="F328" s="106"/>
      <c r="G328" s="107" t="s">
        <v>33</v>
      </c>
      <c r="H328" s="108"/>
    </row>
    <row r="329" spans="1:8" x14ac:dyDescent="0.45">
      <c r="A329" s="109"/>
      <c r="B329" s="110" t="s">
        <v>962</v>
      </c>
      <c r="C329" s="111"/>
      <c r="D329" s="112">
        <v>23</v>
      </c>
      <c r="E329" s="113" t="s">
        <v>576</v>
      </c>
      <c r="F329" s="114">
        <v>5.75</v>
      </c>
      <c r="G329" s="115">
        <f t="shared" ref="G329:G334" si="10">D329*F329</f>
        <v>132.25</v>
      </c>
      <c r="H329" s="108"/>
    </row>
    <row r="330" spans="1:8" x14ac:dyDescent="0.45">
      <c r="A330" s="109"/>
      <c r="B330" s="110" t="s">
        <v>953</v>
      </c>
      <c r="C330" s="111"/>
      <c r="D330" s="117">
        <v>18</v>
      </c>
      <c r="E330" s="113" t="s">
        <v>108</v>
      </c>
      <c r="F330" s="114">
        <v>2.08</v>
      </c>
      <c r="G330" s="115">
        <f t="shared" si="10"/>
        <v>37.44</v>
      </c>
      <c r="H330" s="156" t="s">
        <v>33</v>
      </c>
    </row>
    <row r="331" spans="1:8" x14ac:dyDescent="0.45">
      <c r="A331" s="109"/>
      <c r="B331" s="110" t="s">
        <v>944</v>
      </c>
      <c r="C331" s="111"/>
      <c r="D331" s="117">
        <v>0.25</v>
      </c>
      <c r="E331" s="113" t="s">
        <v>108</v>
      </c>
      <c r="F331" s="114">
        <v>5.47</v>
      </c>
      <c r="G331" s="115">
        <f t="shared" si="10"/>
        <v>1.3674999999999999</v>
      </c>
      <c r="H331" s="108"/>
    </row>
    <row r="332" spans="1:8" x14ac:dyDescent="0.45">
      <c r="A332" s="109"/>
      <c r="B332" s="110" t="s">
        <v>922</v>
      </c>
      <c r="C332" s="111"/>
      <c r="D332" s="117">
        <v>0.04</v>
      </c>
      <c r="E332" s="113" t="s">
        <v>105</v>
      </c>
      <c r="F332" s="114">
        <v>292.5</v>
      </c>
      <c r="G332" s="115">
        <f t="shared" si="10"/>
        <v>11.700000000000001</v>
      </c>
      <c r="H332" s="108"/>
    </row>
    <row r="333" spans="1:8" x14ac:dyDescent="0.45">
      <c r="A333" s="109"/>
      <c r="B333" s="110" t="s">
        <v>923</v>
      </c>
      <c r="C333" s="111"/>
      <c r="D333" s="112">
        <v>6</v>
      </c>
      <c r="E333" s="113" t="s">
        <v>134</v>
      </c>
      <c r="F333" s="118">
        <v>1.44E-2</v>
      </c>
      <c r="G333" s="115">
        <f t="shared" si="10"/>
        <v>8.6400000000000005E-2</v>
      </c>
      <c r="H333" s="108"/>
    </row>
    <row r="334" spans="1:8" x14ac:dyDescent="0.45">
      <c r="A334" s="109"/>
      <c r="B334" s="110" t="s">
        <v>945</v>
      </c>
      <c r="C334" s="111"/>
      <c r="D334" s="117">
        <v>0.02</v>
      </c>
      <c r="E334" s="113" t="s">
        <v>108</v>
      </c>
      <c r="F334" s="114">
        <v>150</v>
      </c>
      <c r="G334" s="115">
        <f t="shared" si="10"/>
        <v>3</v>
      </c>
      <c r="H334" s="108"/>
    </row>
    <row r="335" spans="1:8" ht="21.75" thickBot="1" x14ac:dyDescent="0.5">
      <c r="A335" s="136"/>
      <c r="B335" s="137"/>
      <c r="C335" s="138" t="s">
        <v>963</v>
      </c>
      <c r="D335" s="139">
        <v>1</v>
      </c>
      <c r="E335" s="206" t="s">
        <v>118</v>
      </c>
      <c r="F335" s="183" t="s">
        <v>825</v>
      </c>
      <c r="G335" s="184">
        <f>SUM(G329:G334)</f>
        <v>185.84389999999999</v>
      </c>
      <c r="H335" s="208" t="s">
        <v>826</v>
      </c>
    </row>
    <row r="336" spans="1:8" x14ac:dyDescent="0.45">
      <c r="D336" s="144"/>
      <c r="E336" s="209"/>
      <c r="F336" s="188"/>
      <c r="G336" s="641" t="str">
        <f>$G$37</f>
        <v xml:space="preserve"> เมษายน 2549</v>
      </c>
      <c r="H336" s="641"/>
    </row>
    <row r="337" spans="1:8" ht="21.75" x14ac:dyDescent="0.45">
      <c r="A337" s="643" t="s">
        <v>964</v>
      </c>
      <c r="B337" s="643"/>
      <c r="C337" s="643"/>
      <c r="D337" s="643"/>
      <c r="E337" s="643"/>
      <c r="F337" s="643"/>
      <c r="G337" s="643"/>
      <c r="H337" s="643"/>
    </row>
    <row r="338" spans="1:8" ht="38.25" customHeight="1" thickBot="1" x14ac:dyDescent="0.5">
      <c r="A338" s="644" t="s">
        <v>834</v>
      </c>
      <c r="B338" s="644"/>
      <c r="C338" s="644"/>
      <c r="D338" s="644"/>
      <c r="E338" s="644"/>
      <c r="F338" s="644"/>
      <c r="G338" s="644"/>
      <c r="H338" s="644"/>
    </row>
    <row r="339" spans="1:8" x14ac:dyDescent="0.45">
      <c r="A339" s="645" t="s">
        <v>43</v>
      </c>
      <c r="B339" s="647" t="s">
        <v>44</v>
      </c>
      <c r="C339" s="648"/>
      <c r="D339" s="651" t="s">
        <v>100</v>
      </c>
      <c r="E339" s="651" t="s">
        <v>101</v>
      </c>
      <c r="F339" s="91" t="s">
        <v>815</v>
      </c>
      <c r="G339" s="92" t="s">
        <v>816</v>
      </c>
      <c r="H339" s="653" t="s">
        <v>45</v>
      </c>
    </row>
    <row r="340" spans="1:8" x14ac:dyDescent="0.45">
      <c r="A340" s="646"/>
      <c r="B340" s="649"/>
      <c r="C340" s="650"/>
      <c r="D340" s="652"/>
      <c r="E340" s="652"/>
      <c r="F340" s="93" t="s">
        <v>46</v>
      </c>
      <c r="G340" s="94" t="s">
        <v>46</v>
      </c>
      <c r="H340" s="654"/>
    </row>
    <row r="341" spans="1:8" x14ac:dyDescent="0.45">
      <c r="A341" s="224">
        <v>9.14</v>
      </c>
      <c r="B341" s="104" t="s">
        <v>965</v>
      </c>
      <c r="C341" s="110"/>
      <c r="D341" s="105"/>
      <c r="E341" s="105"/>
      <c r="F341" s="106"/>
      <c r="G341" s="107" t="s">
        <v>33</v>
      </c>
      <c r="H341" s="108"/>
    </row>
    <row r="342" spans="1:8" x14ac:dyDescent="0.45">
      <c r="A342" s="109"/>
      <c r="B342" s="110" t="s">
        <v>966</v>
      </c>
      <c r="C342" s="111"/>
      <c r="D342" s="112">
        <v>23</v>
      </c>
      <c r="E342" s="113" t="s">
        <v>576</v>
      </c>
      <c r="F342" s="114">
        <v>6.25</v>
      </c>
      <c r="G342" s="115">
        <f t="shared" ref="G342:G347" si="11">D342*F342</f>
        <v>143.75</v>
      </c>
      <c r="H342" s="108"/>
    </row>
    <row r="343" spans="1:8" x14ac:dyDescent="0.45">
      <c r="A343" s="109"/>
      <c r="B343" s="110" t="s">
        <v>872</v>
      </c>
      <c r="C343" s="111"/>
      <c r="D343" s="117">
        <v>18</v>
      </c>
      <c r="E343" s="113" t="s">
        <v>108</v>
      </c>
      <c r="F343" s="114">
        <v>2.08</v>
      </c>
      <c r="G343" s="115">
        <f t="shared" si="11"/>
        <v>37.44</v>
      </c>
      <c r="H343" s="156" t="s">
        <v>33</v>
      </c>
    </row>
    <row r="344" spans="1:8" x14ac:dyDescent="0.45">
      <c r="A344" s="109"/>
      <c r="B344" s="110" t="s">
        <v>944</v>
      </c>
      <c r="C344" s="111"/>
      <c r="D344" s="117">
        <v>0.25</v>
      </c>
      <c r="E344" s="113" t="s">
        <v>108</v>
      </c>
      <c r="F344" s="114">
        <v>5.47</v>
      </c>
      <c r="G344" s="115">
        <f t="shared" si="11"/>
        <v>1.3674999999999999</v>
      </c>
      <c r="H344" s="108"/>
    </row>
    <row r="345" spans="1:8" x14ac:dyDescent="0.45">
      <c r="A345" s="109"/>
      <c r="B345" s="110" t="s">
        <v>922</v>
      </c>
      <c r="C345" s="111"/>
      <c r="D345" s="117">
        <v>0.04</v>
      </c>
      <c r="E345" s="113" t="s">
        <v>105</v>
      </c>
      <c r="F345" s="114">
        <v>292.5</v>
      </c>
      <c r="G345" s="115">
        <f t="shared" si="11"/>
        <v>11.700000000000001</v>
      </c>
      <c r="H345" s="108"/>
    </row>
    <row r="346" spans="1:8" x14ac:dyDescent="0.45">
      <c r="A346" s="109"/>
      <c r="B346" s="110" t="s">
        <v>923</v>
      </c>
      <c r="C346" s="111"/>
      <c r="D346" s="112">
        <v>6</v>
      </c>
      <c r="E346" s="113" t="s">
        <v>134</v>
      </c>
      <c r="F346" s="118">
        <v>1.44E-2</v>
      </c>
      <c r="G346" s="115">
        <f t="shared" si="11"/>
        <v>8.6400000000000005E-2</v>
      </c>
      <c r="H346" s="108"/>
    </row>
    <row r="347" spans="1:8" x14ac:dyDescent="0.45">
      <c r="A347" s="109"/>
      <c r="B347" s="110" t="s">
        <v>945</v>
      </c>
      <c r="C347" s="111"/>
      <c r="D347" s="117">
        <v>0.02</v>
      </c>
      <c r="E347" s="113" t="s">
        <v>108</v>
      </c>
      <c r="F347" s="114">
        <v>150</v>
      </c>
      <c r="G347" s="115">
        <f t="shared" si="11"/>
        <v>3</v>
      </c>
      <c r="H347" s="108"/>
    </row>
    <row r="348" spans="1:8" x14ac:dyDescent="0.45">
      <c r="A348" s="119"/>
      <c r="B348" s="120"/>
      <c r="C348" s="121" t="s">
        <v>967</v>
      </c>
      <c r="D348" s="122">
        <v>1</v>
      </c>
      <c r="E348" s="123" t="s">
        <v>118</v>
      </c>
      <c r="F348" s="124" t="s">
        <v>825</v>
      </c>
      <c r="G348" s="175">
        <f>SUM(G342:G347)</f>
        <v>197.34389999999999</v>
      </c>
      <c r="H348" s="126" t="s">
        <v>826</v>
      </c>
    </row>
    <row r="349" spans="1:8" x14ac:dyDescent="0.45">
      <c r="A349" s="127">
        <v>9.15</v>
      </c>
      <c r="B349" s="201" t="s">
        <v>968</v>
      </c>
      <c r="C349" s="111"/>
      <c r="D349" s="128"/>
      <c r="E349" s="128"/>
      <c r="F349" s="129"/>
      <c r="G349" s="130" t="s">
        <v>33</v>
      </c>
      <c r="H349" s="131"/>
    </row>
    <row r="350" spans="1:8" x14ac:dyDescent="0.45">
      <c r="A350" s="109"/>
      <c r="B350" s="110" t="s">
        <v>969</v>
      </c>
      <c r="C350" s="111"/>
      <c r="D350" s="112">
        <v>14</v>
      </c>
      <c r="E350" s="113" t="s">
        <v>576</v>
      </c>
      <c r="F350" s="114">
        <v>11.5</v>
      </c>
      <c r="G350" s="115">
        <f t="shared" ref="G350:G355" si="12">D350*F350</f>
        <v>161</v>
      </c>
      <c r="H350" s="108"/>
    </row>
    <row r="351" spans="1:8" x14ac:dyDescent="0.45">
      <c r="A351" s="109"/>
      <c r="B351" s="110" t="s">
        <v>872</v>
      </c>
      <c r="C351" s="111"/>
      <c r="D351" s="117">
        <v>18</v>
      </c>
      <c r="E351" s="113" t="s">
        <v>108</v>
      </c>
      <c r="F351" s="114">
        <v>2.08</v>
      </c>
      <c r="G351" s="115">
        <f t="shared" si="12"/>
        <v>37.44</v>
      </c>
      <c r="H351" s="156" t="s">
        <v>33</v>
      </c>
    </row>
    <row r="352" spans="1:8" x14ac:dyDescent="0.45">
      <c r="A352" s="109"/>
      <c r="B352" s="110" t="s">
        <v>944</v>
      </c>
      <c r="C352" s="111"/>
      <c r="D352" s="117">
        <v>0.25</v>
      </c>
      <c r="E352" s="113" t="s">
        <v>108</v>
      </c>
      <c r="F352" s="114">
        <v>5.47</v>
      </c>
      <c r="G352" s="115">
        <f t="shared" si="12"/>
        <v>1.3674999999999999</v>
      </c>
      <c r="H352" s="108"/>
    </row>
    <row r="353" spans="1:8" x14ac:dyDescent="0.45">
      <c r="A353" s="109"/>
      <c r="B353" s="110" t="s">
        <v>922</v>
      </c>
      <c r="C353" s="111"/>
      <c r="D353" s="117">
        <v>0.04</v>
      </c>
      <c r="E353" s="113" t="s">
        <v>105</v>
      </c>
      <c r="F353" s="114">
        <v>292.5</v>
      </c>
      <c r="G353" s="115">
        <f t="shared" si="12"/>
        <v>11.700000000000001</v>
      </c>
      <c r="H353" s="108"/>
    </row>
    <row r="354" spans="1:8" x14ac:dyDescent="0.45">
      <c r="A354" s="109"/>
      <c r="B354" s="110" t="s">
        <v>923</v>
      </c>
      <c r="C354" s="111"/>
      <c r="D354" s="112">
        <v>6</v>
      </c>
      <c r="E354" s="113" t="s">
        <v>134</v>
      </c>
      <c r="F354" s="118">
        <v>1.44E-2</v>
      </c>
      <c r="G354" s="115">
        <f t="shared" si="12"/>
        <v>8.6400000000000005E-2</v>
      </c>
      <c r="H354" s="108"/>
    </row>
    <row r="355" spans="1:8" x14ac:dyDescent="0.45">
      <c r="A355" s="109"/>
      <c r="B355" s="110" t="s">
        <v>945</v>
      </c>
      <c r="C355" s="111"/>
      <c r="D355" s="117">
        <v>0.02</v>
      </c>
      <c r="E355" s="113" t="s">
        <v>108</v>
      </c>
      <c r="F355" s="114">
        <v>150</v>
      </c>
      <c r="G355" s="115">
        <f t="shared" si="12"/>
        <v>3</v>
      </c>
      <c r="H355" s="108"/>
    </row>
    <row r="356" spans="1:8" x14ac:dyDescent="0.45">
      <c r="A356" s="119"/>
      <c r="B356" s="120"/>
      <c r="C356" s="121" t="s">
        <v>970</v>
      </c>
      <c r="D356" s="122">
        <v>1</v>
      </c>
      <c r="E356" s="123" t="s">
        <v>118</v>
      </c>
      <c r="F356" s="124" t="s">
        <v>825</v>
      </c>
      <c r="G356" s="175">
        <f>SUM(G350:G355)</f>
        <v>214.59389999999999</v>
      </c>
      <c r="H356" s="126" t="s">
        <v>826</v>
      </c>
    </row>
    <row r="357" spans="1:8" x14ac:dyDescent="0.45">
      <c r="A357" s="224">
        <v>9.16</v>
      </c>
      <c r="B357" s="104" t="s">
        <v>971</v>
      </c>
      <c r="C357" s="110"/>
      <c r="D357" s="105"/>
      <c r="E357" s="105"/>
      <c r="F357" s="106"/>
      <c r="G357" s="107" t="s">
        <v>33</v>
      </c>
      <c r="H357" s="108"/>
    </row>
    <row r="358" spans="1:8" x14ac:dyDescent="0.45">
      <c r="A358" s="109"/>
      <c r="B358" s="110" t="s">
        <v>972</v>
      </c>
      <c r="C358" s="111"/>
      <c r="D358" s="112">
        <v>14</v>
      </c>
      <c r="E358" s="113" t="s">
        <v>576</v>
      </c>
      <c r="F358" s="114">
        <v>12</v>
      </c>
      <c r="G358" s="115">
        <f t="shared" ref="G358:G363" si="13">D358*F358</f>
        <v>168</v>
      </c>
      <c r="H358" s="108"/>
    </row>
    <row r="359" spans="1:8" x14ac:dyDescent="0.45">
      <c r="A359" s="109"/>
      <c r="B359" s="110" t="s">
        <v>872</v>
      </c>
      <c r="C359" s="111"/>
      <c r="D359" s="117">
        <v>18</v>
      </c>
      <c r="E359" s="113" t="s">
        <v>108</v>
      </c>
      <c r="F359" s="114">
        <v>2.08</v>
      </c>
      <c r="G359" s="115">
        <f t="shared" si="13"/>
        <v>37.44</v>
      </c>
      <c r="H359" s="156" t="s">
        <v>33</v>
      </c>
    </row>
    <row r="360" spans="1:8" x14ac:dyDescent="0.45">
      <c r="A360" s="109"/>
      <c r="B360" s="110" t="s">
        <v>944</v>
      </c>
      <c r="C360" s="111"/>
      <c r="D360" s="117">
        <v>0.25</v>
      </c>
      <c r="E360" s="113" t="s">
        <v>108</v>
      </c>
      <c r="F360" s="114">
        <v>5.47</v>
      </c>
      <c r="G360" s="115">
        <f t="shared" si="13"/>
        <v>1.3674999999999999</v>
      </c>
      <c r="H360" s="108"/>
    </row>
    <row r="361" spans="1:8" x14ac:dyDescent="0.45">
      <c r="A361" s="109"/>
      <c r="B361" s="110" t="s">
        <v>922</v>
      </c>
      <c r="C361" s="111"/>
      <c r="D361" s="117">
        <v>0.04</v>
      </c>
      <c r="E361" s="113" t="s">
        <v>105</v>
      </c>
      <c r="F361" s="114">
        <v>292.5</v>
      </c>
      <c r="G361" s="115">
        <f t="shared" si="13"/>
        <v>11.700000000000001</v>
      </c>
      <c r="H361" s="108"/>
    </row>
    <row r="362" spans="1:8" x14ac:dyDescent="0.45">
      <c r="A362" s="109"/>
      <c r="B362" s="110" t="s">
        <v>923</v>
      </c>
      <c r="C362" s="111"/>
      <c r="D362" s="112">
        <v>6</v>
      </c>
      <c r="E362" s="113" t="s">
        <v>134</v>
      </c>
      <c r="F362" s="118">
        <v>1.44E-2</v>
      </c>
      <c r="G362" s="115">
        <f t="shared" si="13"/>
        <v>8.6400000000000005E-2</v>
      </c>
      <c r="H362" s="108"/>
    </row>
    <row r="363" spans="1:8" x14ac:dyDescent="0.45">
      <c r="A363" s="109"/>
      <c r="B363" s="110" t="s">
        <v>945</v>
      </c>
      <c r="C363" s="111"/>
      <c r="D363" s="117">
        <v>0.02</v>
      </c>
      <c r="E363" s="113" t="s">
        <v>108</v>
      </c>
      <c r="F363" s="114">
        <v>150</v>
      </c>
      <c r="G363" s="115">
        <f t="shared" si="13"/>
        <v>3</v>
      </c>
      <c r="H363" s="108"/>
    </row>
    <row r="364" spans="1:8" x14ac:dyDescent="0.45">
      <c r="A364" s="119"/>
      <c r="B364" s="120"/>
      <c r="C364" s="121" t="s">
        <v>973</v>
      </c>
      <c r="D364" s="122">
        <v>1</v>
      </c>
      <c r="E364" s="123" t="s">
        <v>118</v>
      </c>
      <c r="F364" s="124" t="s">
        <v>825</v>
      </c>
      <c r="G364" s="175">
        <f>SUM(G358:G363)</f>
        <v>221.59389999999999</v>
      </c>
      <c r="H364" s="126" t="s">
        <v>826</v>
      </c>
    </row>
    <row r="365" spans="1:8" x14ac:dyDescent="0.45">
      <c r="A365" s="224">
        <v>9.17</v>
      </c>
      <c r="B365" s="104" t="s">
        <v>974</v>
      </c>
      <c r="C365" s="110"/>
      <c r="D365" s="105"/>
      <c r="E365" s="105"/>
      <c r="F365" s="106"/>
      <c r="G365" s="107" t="s">
        <v>33</v>
      </c>
      <c r="H365" s="108"/>
    </row>
    <row r="366" spans="1:8" x14ac:dyDescent="0.45">
      <c r="A366" s="109"/>
      <c r="B366" s="110" t="s">
        <v>975</v>
      </c>
      <c r="C366" s="111"/>
      <c r="D366" s="112">
        <v>55</v>
      </c>
      <c r="E366" s="113" t="s">
        <v>576</v>
      </c>
      <c r="F366" s="177">
        <v>3.5</v>
      </c>
      <c r="G366" s="115">
        <f>D366*F366</f>
        <v>192.5</v>
      </c>
      <c r="H366" s="108"/>
    </row>
    <row r="367" spans="1:8" x14ac:dyDescent="0.45">
      <c r="A367" s="109"/>
      <c r="B367" s="110" t="s">
        <v>872</v>
      </c>
      <c r="C367" s="111"/>
      <c r="D367" s="117">
        <v>18</v>
      </c>
      <c r="E367" s="113" t="s">
        <v>108</v>
      </c>
      <c r="F367" s="114">
        <v>2.08</v>
      </c>
      <c r="G367" s="115">
        <f>D367*F367</f>
        <v>37.44</v>
      </c>
      <c r="H367" s="156" t="s">
        <v>33</v>
      </c>
    </row>
    <row r="368" spans="1:8" x14ac:dyDescent="0.45">
      <c r="A368" s="109"/>
      <c r="B368" s="110" t="s">
        <v>976</v>
      </c>
      <c r="C368" s="111"/>
      <c r="D368" s="117">
        <v>0.35</v>
      </c>
      <c r="E368" s="113" t="s">
        <v>108</v>
      </c>
      <c r="F368" s="114">
        <v>27.14</v>
      </c>
      <c r="G368" s="115">
        <f>D368*F368</f>
        <v>9.4989999999999988</v>
      </c>
      <c r="H368" s="108"/>
    </row>
    <row r="369" spans="1:8" x14ac:dyDescent="0.45">
      <c r="A369" s="109"/>
      <c r="B369" s="110" t="s">
        <v>922</v>
      </c>
      <c r="C369" s="111"/>
      <c r="D369" s="117">
        <v>0.04</v>
      </c>
      <c r="E369" s="113" t="s">
        <v>105</v>
      </c>
      <c r="F369" s="114">
        <v>292.5</v>
      </c>
      <c r="G369" s="115">
        <f>D369*F369</f>
        <v>11.700000000000001</v>
      </c>
      <c r="H369" s="108"/>
    </row>
    <row r="370" spans="1:8" x14ac:dyDescent="0.45">
      <c r="A370" s="109"/>
      <c r="B370" s="110" t="s">
        <v>923</v>
      </c>
      <c r="C370" s="111"/>
      <c r="D370" s="112">
        <v>6</v>
      </c>
      <c r="E370" s="113" t="s">
        <v>134</v>
      </c>
      <c r="F370" s="118">
        <v>1.44E-2</v>
      </c>
      <c r="G370" s="115">
        <f>D370*F370</f>
        <v>8.6400000000000005E-2</v>
      </c>
      <c r="H370" s="108"/>
    </row>
    <row r="371" spans="1:8" x14ac:dyDescent="0.45">
      <c r="A371" s="109"/>
      <c r="B371" s="132"/>
      <c r="C371" s="110" t="s">
        <v>977</v>
      </c>
      <c r="D371" s="112">
        <v>1</v>
      </c>
      <c r="E371" s="113" t="s">
        <v>118</v>
      </c>
      <c r="F371" s="133" t="s">
        <v>825</v>
      </c>
      <c r="G371" s="211">
        <f>SUM(G365:G370)</f>
        <v>251.22539999999998</v>
      </c>
      <c r="H371" s="135" t="s">
        <v>826</v>
      </c>
    </row>
    <row r="372" spans="1:8" ht="21.75" thickBot="1" x14ac:dyDescent="0.5">
      <c r="A372" s="136"/>
      <c r="B372" s="137"/>
      <c r="C372" s="138"/>
      <c r="D372" s="140"/>
      <c r="E372" s="140"/>
      <c r="F372" s="141"/>
      <c r="G372" s="147" t="s">
        <v>33</v>
      </c>
      <c r="H372" s="148"/>
    </row>
    <row r="373" spans="1:8" x14ac:dyDescent="0.45">
      <c r="G373" s="641" t="str">
        <f>$G$37</f>
        <v xml:space="preserve"> เมษายน 2549</v>
      </c>
      <c r="H373" s="641"/>
    </row>
    <row r="374" spans="1:8" ht="21.75" x14ac:dyDescent="0.45">
      <c r="A374" s="643" t="s">
        <v>978</v>
      </c>
      <c r="B374" s="643"/>
      <c r="C374" s="643"/>
      <c r="D374" s="643"/>
      <c r="E374" s="643"/>
      <c r="F374" s="643"/>
      <c r="G374" s="643"/>
      <c r="H374" s="643"/>
    </row>
    <row r="375" spans="1:8" ht="38.25" customHeight="1" thickBot="1" x14ac:dyDescent="0.5">
      <c r="A375" s="644" t="s">
        <v>834</v>
      </c>
      <c r="B375" s="644"/>
      <c r="C375" s="644"/>
      <c r="D375" s="644"/>
      <c r="E375" s="644"/>
      <c r="F375" s="644"/>
      <c r="G375" s="644"/>
      <c r="H375" s="644"/>
    </row>
    <row r="376" spans="1:8" x14ac:dyDescent="0.45">
      <c r="A376" s="645" t="s">
        <v>43</v>
      </c>
      <c r="B376" s="647" t="s">
        <v>44</v>
      </c>
      <c r="C376" s="648"/>
      <c r="D376" s="651" t="s">
        <v>100</v>
      </c>
      <c r="E376" s="651" t="s">
        <v>101</v>
      </c>
      <c r="F376" s="91" t="s">
        <v>815</v>
      </c>
      <c r="G376" s="92" t="s">
        <v>816</v>
      </c>
      <c r="H376" s="653" t="s">
        <v>45</v>
      </c>
    </row>
    <row r="377" spans="1:8" x14ac:dyDescent="0.45">
      <c r="A377" s="646"/>
      <c r="B377" s="649"/>
      <c r="C377" s="650"/>
      <c r="D377" s="652"/>
      <c r="E377" s="652"/>
      <c r="F377" s="93" t="s">
        <v>46</v>
      </c>
      <c r="G377" s="94" t="s">
        <v>46</v>
      </c>
      <c r="H377" s="654"/>
    </row>
    <row r="378" spans="1:8" ht="20.100000000000001" customHeight="1" x14ac:dyDescent="0.45">
      <c r="A378" s="224">
        <v>9.18</v>
      </c>
      <c r="B378" s="104" t="s">
        <v>979</v>
      </c>
      <c r="C378" s="110"/>
      <c r="D378" s="105"/>
      <c r="E378" s="105"/>
      <c r="F378" s="106"/>
      <c r="G378" s="107" t="s">
        <v>33</v>
      </c>
      <c r="H378" s="108"/>
    </row>
    <row r="379" spans="1:8" ht="20.100000000000001" customHeight="1" x14ac:dyDescent="0.45">
      <c r="A379" s="109"/>
      <c r="B379" s="110" t="s">
        <v>980</v>
      </c>
      <c r="C379" s="111"/>
      <c r="D379" s="117">
        <v>1.06</v>
      </c>
      <c r="E379" s="113" t="s">
        <v>118</v>
      </c>
      <c r="F379" s="114">
        <v>1040</v>
      </c>
      <c r="G379" s="115">
        <f t="shared" ref="G379:G384" si="14">D379*F379</f>
        <v>1102.4000000000001</v>
      </c>
      <c r="H379" s="157" t="s">
        <v>981</v>
      </c>
    </row>
    <row r="380" spans="1:8" ht="20.100000000000001" customHeight="1" x14ac:dyDescent="0.45">
      <c r="A380" s="109"/>
      <c r="B380" s="110" t="s">
        <v>872</v>
      </c>
      <c r="C380" s="111"/>
      <c r="D380" s="117">
        <v>18</v>
      </c>
      <c r="E380" s="113" t="s">
        <v>108</v>
      </c>
      <c r="F380" s="114">
        <v>2.08</v>
      </c>
      <c r="G380" s="115">
        <f t="shared" si="14"/>
        <v>37.44</v>
      </c>
      <c r="H380" s="157" t="s">
        <v>33</v>
      </c>
    </row>
    <row r="381" spans="1:8" ht="20.100000000000001" customHeight="1" x14ac:dyDescent="0.45">
      <c r="A381" s="109"/>
      <c r="B381" s="110" t="s">
        <v>976</v>
      </c>
      <c r="C381" s="111"/>
      <c r="D381" s="117">
        <v>0.25</v>
      </c>
      <c r="E381" s="113" t="s">
        <v>108</v>
      </c>
      <c r="F381" s="114">
        <v>27.14</v>
      </c>
      <c r="G381" s="115">
        <f t="shared" si="14"/>
        <v>6.7850000000000001</v>
      </c>
      <c r="H381" s="156" t="s">
        <v>33</v>
      </c>
    </row>
    <row r="382" spans="1:8" ht="20.100000000000001" customHeight="1" x14ac:dyDescent="0.45">
      <c r="A382" s="109"/>
      <c r="B382" s="110" t="s">
        <v>922</v>
      </c>
      <c r="C382" s="111"/>
      <c r="D382" s="117">
        <v>0.04</v>
      </c>
      <c r="E382" s="113" t="s">
        <v>105</v>
      </c>
      <c r="F382" s="114">
        <v>292.5</v>
      </c>
      <c r="G382" s="115">
        <f t="shared" si="14"/>
        <v>11.700000000000001</v>
      </c>
      <c r="H382" s="108"/>
    </row>
    <row r="383" spans="1:8" ht="20.100000000000001" customHeight="1" x14ac:dyDescent="0.45">
      <c r="A383" s="109"/>
      <c r="B383" s="110" t="s">
        <v>923</v>
      </c>
      <c r="C383" s="111"/>
      <c r="D383" s="112">
        <v>6</v>
      </c>
      <c r="E383" s="113" t="s">
        <v>134</v>
      </c>
      <c r="F383" s="118">
        <v>1.44E-2</v>
      </c>
      <c r="G383" s="115">
        <f t="shared" si="14"/>
        <v>8.6400000000000005E-2</v>
      </c>
      <c r="H383" s="108"/>
    </row>
    <row r="384" spans="1:8" ht="20.100000000000001" customHeight="1" x14ac:dyDescent="0.45">
      <c r="A384" s="109"/>
      <c r="B384" s="110" t="s">
        <v>945</v>
      </c>
      <c r="C384" s="111"/>
      <c r="D384" s="117">
        <v>0.02</v>
      </c>
      <c r="E384" s="113" t="s">
        <v>108</v>
      </c>
      <c r="F384" s="114">
        <v>150</v>
      </c>
      <c r="G384" s="115">
        <f t="shared" si="14"/>
        <v>3</v>
      </c>
      <c r="H384" s="108"/>
    </row>
    <row r="385" spans="1:8" ht="20.100000000000001" customHeight="1" x14ac:dyDescent="0.45">
      <c r="A385" s="109"/>
      <c r="B385" s="110" t="s">
        <v>982</v>
      </c>
      <c r="C385" s="111"/>
      <c r="D385" s="112">
        <v>1</v>
      </c>
      <c r="E385" s="113" t="s">
        <v>62</v>
      </c>
      <c r="F385" s="114">
        <v>10</v>
      </c>
      <c r="G385" s="115">
        <f>D385*F385</f>
        <v>10</v>
      </c>
      <c r="H385" s="108"/>
    </row>
    <row r="386" spans="1:8" ht="20.100000000000001" customHeight="1" x14ac:dyDescent="0.45">
      <c r="A386" s="119"/>
      <c r="B386" s="120"/>
      <c r="C386" s="121" t="s">
        <v>983</v>
      </c>
      <c r="D386" s="122">
        <v>1</v>
      </c>
      <c r="E386" s="123" t="s">
        <v>118</v>
      </c>
      <c r="F386" s="124" t="s">
        <v>825</v>
      </c>
      <c r="G386" s="175">
        <f>SUM(G379:G385)</f>
        <v>1171.4114000000002</v>
      </c>
      <c r="H386" s="126" t="s">
        <v>826</v>
      </c>
    </row>
    <row r="387" spans="1:8" ht="20.100000000000001" customHeight="1" x14ac:dyDescent="0.45">
      <c r="A387" s="127">
        <v>9.19</v>
      </c>
      <c r="B387" s="201" t="s">
        <v>984</v>
      </c>
      <c r="C387" s="111"/>
      <c r="D387" s="128"/>
      <c r="E387" s="128"/>
      <c r="F387" s="129"/>
      <c r="G387" s="130" t="s">
        <v>33</v>
      </c>
      <c r="H387" s="131"/>
    </row>
    <row r="388" spans="1:8" ht="20.100000000000001" customHeight="1" x14ac:dyDescent="0.45">
      <c r="A388" s="109"/>
      <c r="B388" s="110" t="s">
        <v>985</v>
      </c>
      <c r="C388" s="111"/>
      <c r="D388" s="117">
        <v>1.06</v>
      </c>
      <c r="E388" s="113" t="s">
        <v>118</v>
      </c>
      <c r="F388" s="114">
        <v>2500</v>
      </c>
      <c r="G388" s="115">
        <f t="shared" ref="G388:G394" si="15">D388*F388</f>
        <v>2650</v>
      </c>
      <c r="H388" s="157" t="s">
        <v>981</v>
      </c>
    </row>
    <row r="389" spans="1:8" ht="20.100000000000001" customHeight="1" x14ac:dyDescent="0.45">
      <c r="A389" s="109"/>
      <c r="B389" s="110" t="s">
        <v>872</v>
      </c>
      <c r="C389" s="111"/>
      <c r="D389" s="117">
        <v>18</v>
      </c>
      <c r="E389" s="113" t="s">
        <v>108</v>
      </c>
      <c r="F389" s="114">
        <v>2.08</v>
      </c>
      <c r="G389" s="115">
        <f t="shared" si="15"/>
        <v>37.44</v>
      </c>
      <c r="H389" s="157" t="s">
        <v>33</v>
      </c>
    </row>
    <row r="390" spans="1:8" ht="20.100000000000001" customHeight="1" x14ac:dyDescent="0.45">
      <c r="A390" s="109"/>
      <c r="B390" s="110" t="s">
        <v>986</v>
      </c>
      <c r="C390" s="111"/>
      <c r="D390" s="117">
        <v>0.25</v>
      </c>
      <c r="E390" s="113" t="s">
        <v>108</v>
      </c>
      <c r="F390" s="114">
        <v>27.14</v>
      </c>
      <c r="G390" s="115">
        <f t="shared" si="15"/>
        <v>6.7850000000000001</v>
      </c>
      <c r="H390" s="156" t="s">
        <v>33</v>
      </c>
    </row>
    <row r="391" spans="1:8" ht="20.100000000000001" customHeight="1" x14ac:dyDescent="0.45">
      <c r="A391" s="109"/>
      <c r="B391" s="110" t="s">
        <v>922</v>
      </c>
      <c r="C391" s="111"/>
      <c r="D391" s="117">
        <v>0.04</v>
      </c>
      <c r="E391" s="113" t="s">
        <v>105</v>
      </c>
      <c r="F391" s="114">
        <v>292.5</v>
      </c>
      <c r="G391" s="115">
        <f t="shared" si="15"/>
        <v>11.700000000000001</v>
      </c>
      <c r="H391" s="108"/>
    </row>
    <row r="392" spans="1:8" ht="20.100000000000001" customHeight="1" x14ac:dyDescent="0.45">
      <c r="A392" s="109"/>
      <c r="B392" s="110" t="s">
        <v>923</v>
      </c>
      <c r="C392" s="111"/>
      <c r="D392" s="112">
        <v>6</v>
      </c>
      <c r="E392" s="113" t="s">
        <v>134</v>
      </c>
      <c r="F392" s="118">
        <v>1.44E-2</v>
      </c>
      <c r="G392" s="115">
        <f t="shared" si="15"/>
        <v>8.6400000000000005E-2</v>
      </c>
      <c r="H392" s="108"/>
    </row>
    <row r="393" spans="1:8" ht="20.100000000000001" customHeight="1" x14ac:dyDescent="0.45">
      <c r="A393" s="109"/>
      <c r="B393" s="110" t="s">
        <v>945</v>
      </c>
      <c r="C393" s="111"/>
      <c r="D393" s="117">
        <v>0.02</v>
      </c>
      <c r="E393" s="113" t="s">
        <v>108</v>
      </c>
      <c r="F393" s="114">
        <v>150</v>
      </c>
      <c r="G393" s="115">
        <f t="shared" si="15"/>
        <v>3</v>
      </c>
      <c r="H393" s="108"/>
    </row>
    <row r="394" spans="1:8" ht="20.100000000000001" customHeight="1" x14ac:dyDescent="0.45">
      <c r="A394" s="109"/>
      <c r="B394" s="110" t="s">
        <v>982</v>
      </c>
      <c r="C394" s="111"/>
      <c r="D394" s="112">
        <v>1</v>
      </c>
      <c r="E394" s="113" t="s">
        <v>62</v>
      </c>
      <c r="F394" s="114">
        <v>10</v>
      </c>
      <c r="G394" s="115">
        <f t="shared" si="15"/>
        <v>10</v>
      </c>
      <c r="H394" s="108"/>
    </row>
    <row r="395" spans="1:8" ht="20.100000000000001" customHeight="1" x14ac:dyDescent="0.45">
      <c r="A395" s="119"/>
      <c r="B395" s="120"/>
      <c r="C395" s="121" t="s">
        <v>987</v>
      </c>
      <c r="D395" s="122">
        <v>1</v>
      </c>
      <c r="E395" s="123" t="s">
        <v>118</v>
      </c>
      <c r="F395" s="124" t="s">
        <v>825</v>
      </c>
      <c r="G395" s="175">
        <f>SUM(G388:G394)</f>
        <v>2719.0113999999999</v>
      </c>
      <c r="H395" s="126" t="s">
        <v>826</v>
      </c>
    </row>
    <row r="396" spans="1:8" ht="20.100000000000001" customHeight="1" x14ac:dyDescent="0.45">
      <c r="A396" s="224">
        <v>9.1999999999999993</v>
      </c>
      <c r="B396" s="104" t="s">
        <v>988</v>
      </c>
      <c r="C396" s="110"/>
      <c r="D396" s="105"/>
      <c r="E396" s="105"/>
      <c r="F396" s="106"/>
      <c r="G396" s="107" t="s">
        <v>33</v>
      </c>
      <c r="H396" s="108"/>
    </row>
    <row r="397" spans="1:8" ht="20.100000000000001" customHeight="1" x14ac:dyDescent="0.45">
      <c r="A397" s="109"/>
      <c r="B397" s="110" t="s">
        <v>989</v>
      </c>
      <c r="C397" s="111"/>
      <c r="D397" s="112">
        <v>14</v>
      </c>
      <c r="E397" s="113" t="s">
        <v>576</v>
      </c>
      <c r="F397" s="114">
        <v>28.04</v>
      </c>
      <c r="G397" s="115">
        <f t="shared" ref="G397:G402" si="16">D397*F397</f>
        <v>392.56</v>
      </c>
      <c r="H397" s="108"/>
    </row>
    <row r="398" spans="1:8" ht="20.100000000000001" customHeight="1" x14ac:dyDescent="0.45">
      <c r="A398" s="109"/>
      <c r="B398" s="110" t="s">
        <v>872</v>
      </c>
      <c r="C398" s="111"/>
      <c r="D398" s="117">
        <v>18</v>
      </c>
      <c r="E398" s="113" t="s">
        <v>108</v>
      </c>
      <c r="F398" s="114">
        <v>2.08</v>
      </c>
      <c r="G398" s="115">
        <f t="shared" si="16"/>
        <v>37.44</v>
      </c>
      <c r="H398" s="156" t="s">
        <v>33</v>
      </c>
    </row>
    <row r="399" spans="1:8" ht="20.100000000000001" customHeight="1" x14ac:dyDescent="0.45">
      <c r="A399" s="109"/>
      <c r="B399" s="110" t="s">
        <v>986</v>
      </c>
      <c r="C399" s="111"/>
      <c r="D399" s="117">
        <v>0.25</v>
      </c>
      <c r="E399" s="113" t="s">
        <v>108</v>
      </c>
      <c r="F399" s="114">
        <v>27.14</v>
      </c>
      <c r="G399" s="115">
        <f t="shared" si="16"/>
        <v>6.7850000000000001</v>
      </c>
      <c r="H399" s="108"/>
    </row>
    <row r="400" spans="1:8" ht="20.100000000000001" customHeight="1" x14ac:dyDescent="0.45">
      <c r="A400" s="109"/>
      <c r="B400" s="110" t="s">
        <v>922</v>
      </c>
      <c r="C400" s="111"/>
      <c r="D400" s="117">
        <v>0.04</v>
      </c>
      <c r="E400" s="113" t="s">
        <v>105</v>
      </c>
      <c r="F400" s="114">
        <v>292.5</v>
      </c>
      <c r="G400" s="115">
        <f t="shared" si="16"/>
        <v>11.700000000000001</v>
      </c>
      <c r="H400" s="108"/>
    </row>
    <row r="401" spans="1:8" ht="20.100000000000001" customHeight="1" x14ac:dyDescent="0.45">
      <c r="A401" s="109"/>
      <c r="B401" s="110" t="s">
        <v>923</v>
      </c>
      <c r="C401" s="111"/>
      <c r="D401" s="112">
        <v>6</v>
      </c>
      <c r="E401" s="113" t="s">
        <v>134</v>
      </c>
      <c r="F401" s="118">
        <v>1.44E-2</v>
      </c>
      <c r="G401" s="115">
        <f t="shared" si="16"/>
        <v>8.6400000000000005E-2</v>
      </c>
      <c r="H401" s="108"/>
    </row>
    <row r="402" spans="1:8" ht="20.100000000000001" customHeight="1" x14ac:dyDescent="0.45">
      <c r="A402" s="109"/>
      <c r="B402" s="110" t="s">
        <v>945</v>
      </c>
      <c r="C402" s="111"/>
      <c r="D402" s="117">
        <v>0.02</v>
      </c>
      <c r="E402" s="113" t="s">
        <v>108</v>
      </c>
      <c r="F402" s="114">
        <v>150</v>
      </c>
      <c r="G402" s="115">
        <f t="shared" si="16"/>
        <v>3</v>
      </c>
      <c r="H402" s="108"/>
    </row>
    <row r="403" spans="1:8" ht="20.100000000000001" customHeight="1" x14ac:dyDescent="0.45">
      <c r="A403" s="216"/>
      <c r="B403" s="217"/>
      <c r="C403" s="218" t="s">
        <v>990</v>
      </c>
      <c r="D403" s="219">
        <v>1</v>
      </c>
      <c r="E403" s="220" t="s">
        <v>118</v>
      </c>
      <c r="F403" s="221" t="s">
        <v>825</v>
      </c>
      <c r="G403" s="222">
        <f>SUM(G397:G402)</f>
        <v>451.57140000000004</v>
      </c>
      <c r="H403" s="223" t="s">
        <v>826</v>
      </c>
    </row>
    <row r="404" spans="1:8" ht="20.100000000000001" customHeight="1" x14ac:dyDescent="0.45">
      <c r="A404" s="224">
        <v>9.2100000000000009</v>
      </c>
      <c r="B404" s="104" t="s">
        <v>991</v>
      </c>
      <c r="C404" s="110"/>
      <c r="D404" s="105"/>
      <c r="E404" s="105"/>
      <c r="F404" s="106"/>
      <c r="G404" s="107" t="s">
        <v>33</v>
      </c>
      <c r="H404" s="108"/>
    </row>
    <row r="405" spans="1:8" ht="20.100000000000001" customHeight="1" x14ac:dyDescent="0.45">
      <c r="A405" s="109"/>
      <c r="B405" s="110" t="s">
        <v>992</v>
      </c>
      <c r="C405" s="111"/>
      <c r="D405" s="112">
        <v>105</v>
      </c>
      <c r="E405" s="113" t="s">
        <v>576</v>
      </c>
      <c r="F405" s="114">
        <v>5.5</v>
      </c>
      <c r="G405" s="115">
        <f>D405*F405</f>
        <v>577.5</v>
      </c>
      <c r="H405" s="108"/>
    </row>
    <row r="406" spans="1:8" ht="20.100000000000001" customHeight="1" x14ac:dyDescent="0.45">
      <c r="A406" s="109"/>
      <c r="B406" s="110" t="s">
        <v>872</v>
      </c>
      <c r="C406" s="111"/>
      <c r="D406" s="117">
        <v>18</v>
      </c>
      <c r="E406" s="113" t="s">
        <v>108</v>
      </c>
      <c r="F406" s="114">
        <v>2.08</v>
      </c>
      <c r="G406" s="115">
        <f>D406*F406</f>
        <v>37.44</v>
      </c>
      <c r="H406" s="156" t="s">
        <v>33</v>
      </c>
    </row>
    <row r="407" spans="1:8" ht="20.100000000000001" customHeight="1" x14ac:dyDescent="0.45">
      <c r="A407" s="109"/>
      <c r="B407" s="110" t="s">
        <v>986</v>
      </c>
      <c r="C407" s="111"/>
      <c r="D407" s="117">
        <v>0.25</v>
      </c>
      <c r="E407" s="113" t="s">
        <v>108</v>
      </c>
      <c r="F407" s="114">
        <v>27.14</v>
      </c>
      <c r="G407" s="115">
        <f>D407*F407</f>
        <v>6.7850000000000001</v>
      </c>
      <c r="H407" s="108"/>
    </row>
    <row r="408" spans="1:8" ht="20.100000000000001" customHeight="1" x14ac:dyDescent="0.45">
      <c r="A408" s="109"/>
      <c r="B408" s="110" t="s">
        <v>922</v>
      </c>
      <c r="C408" s="111"/>
      <c r="D408" s="117">
        <v>0.04</v>
      </c>
      <c r="E408" s="113" t="s">
        <v>105</v>
      </c>
      <c r="F408" s="114">
        <v>292.5</v>
      </c>
      <c r="G408" s="115">
        <f>D408*F408</f>
        <v>11.700000000000001</v>
      </c>
      <c r="H408" s="108"/>
    </row>
    <row r="409" spans="1:8" ht="20.100000000000001" customHeight="1" x14ac:dyDescent="0.45">
      <c r="A409" s="109"/>
      <c r="B409" s="110" t="s">
        <v>923</v>
      </c>
      <c r="C409" s="111"/>
      <c r="D409" s="112">
        <v>6</v>
      </c>
      <c r="E409" s="113" t="s">
        <v>134</v>
      </c>
      <c r="F409" s="118">
        <v>1.44E-2</v>
      </c>
      <c r="G409" s="115">
        <f>D409*F409</f>
        <v>8.6400000000000005E-2</v>
      </c>
      <c r="H409" s="108"/>
    </row>
    <row r="410" spans="1:8" ht="20.100000000000001" customHeight="1" x14ac:dyDescent="0.45">
      <c r="A410" s="109"/>
      <c r="B410" s="132"/>
      <c r="C410" s="110" t="s">
        <v>993</v>
      </c>
      <c r="D410" s="112">
        <v>1</v>
      </c>
      <c r="E410" s="113" t="s">
        <v>118</v>
      </c>
      <c r="F410" s="133" t="s">
        <v>825</v>
      </c>
      <c r="G410" s="211">
        <f>SUM(G405:G409)</f>
        <v>633.51140000000009</v>
      </c>
      <c r="H410" s="135" t="s">
        <v>826</v>
      </c>
    </row>
    <row r="411" spans="1:8" ht="20.100000000000001" customHeight="1" thickBot="1" x14ac:dyDescent="0.5">
      <c r="A411" s="136"/>
      <c r="B411" s="137"/>
      <c r="C411" s="138"/>
      <c r="D411" s="140"/>
      <c r="E411" s="140"/>
      <c r="F411" s="141"/>
      <c r="G411" s="140"/>
      <c r="H411" s="226"/>
    </row>
    <row r="412" spans="1:8" ht="20.100000000000001" customHeight="1" x14ac:dyDescent="0.45">
      <c r="G412" s="641" t="str">
        <f>$G$37</f>
        <v xml:space="preserve"> เมษายน 2549</v>
      </c>
      <c r="H412" s="641"/>
    </row>
    <row r="413" spans="1:8" ht="21.75" x14ac:dyDescent="0.45">
      <c r="A413" s="643" t="s">
        <v>994</v>
      </c>
      <c r="B413" s="643"/>
      <c r="C413" s="643"/>
      <c r="D413" s="643"/>
      <c r="E413" s="643"/>
      <c r="F413" s="643"/>
      <c r="G413" s="643"/>
      <c r="H413" s="643"/>
    </row>
    <row r="414" spans="1:8" ht="38.25" customHeight="1" thickBot="1" x14ac:dyDescent="0.5">
      <c r="A414" s="644" t="s">
        <v>834</v>
      </c>
      <c r="B414" s="644"/>
      <c r="C414" s="644"/>
      <c r="D414" s="644"/>
      <c r="E414" s="644"/>
      <c r="F414" s="644"/>
      <c r="G414" s="644"/>
      <c r="H414" s="644"/>
    </row>
    <row r="415" spans="1:8" x14ac:dyDescent="0.45">
      <c r="A415" s="645" t="s">
        <v>43</v>
      </c>
      <c r="B415" s="647" t="s">
        <v>44</v>
      </c>
      <c r="C415" s="648"/>
      <c r="D415" s="651" t="s">
        <v>100</v>
      </c>
      <c r="E415" s="651" t="s">
        <v>101</v>
      </c>
      <c r="F415" s="91" t="s">
        <v>815</v>
      </c>
      <c r="G415" s="92" t="s">
        <v>816</v>
      </c>
      <c r="H415" s="653" t="s">
        <v>45</v>
      </c>
    </row>
    <row r="416" spans="1:8" x14ac:dyDescent="0.45">
      <c r="A416" s="646"/>
      <c r="B416" s="649"/>
      <c r="C416" s="650"/>
      <c r="D416" s="652"/>
      <c r="E416" s="652"/>
      <c r="F416" s="93" t="s">
        <v>46</v>
      </c>
      <c r="G416" s="94" t="s">
        <v>46</v>
      </c>
      <c r="H416" s="654"/>
    </row>
    <row r="417" spans="1:8" s="102" customFormat="1" ht="21.75" x14ac:dyDescent="0.45">
      <c r="A417" s="95">
        <v>10</v>
      </c>
      <c r="B417" s="96" t="s">
        <v>995</v>
      </c>
      <c r="C417" s="146"/>
      <c r="D417" s="105"/>
      <c r="E417" s="105"/>
      <c r="F417" s="227"/>
      <c r="G417" s="228" t="s">
        <v>33</v>
      </c>
      <c r="H417" s="229"/>
    </row>
    <row r="418" spans="1:8" x14ac:dyDescent="0.45">
      <c r="A418" s="127">
        <v>10.1</v>
      </c>
      <c r="B418" s="104" t="s">
        <v>996</v>
      </c>
      <c r="C418" s="110"/>
      <c r="D418" s="105"/>
      <c r="E418" s="105"/>
      <c r="F418" s="114" t="s">
        <v>33</v>
      </c>
      <c r="G418" s="115" t="s">
        <v>33</v>
      </c>
      <c r="H418" s="230" t="s">
        <v>33</v>
      </c>
    </row>
    <row r="419" spans="1:8" x14ac:dyDescent="0.45">
      <c r="A419" s="109"/>
      <c r="B419" s="104" t="s">
        <v>997</v>
      </c>
      <c r="C419" s="110"/>
      <c r="D419" s="117" t="s">
        <v>33</v>
      </c>
      <c r="E419" s="113" t="s">
        <v>33</v>
      </c>
      <c r="F419" s="114" t="s">
        <v>33</v>
      </c>
      <c r="G419" s="115" t="s">
        <v>33</v>
      </c>
      <c r="H419" s="230" t="s">
        <v>33</v>
      </c>
    </row>
    <row r="420" spans="1:8" x14ac:dyDescent="0.45">
      <c r="A420" s="109"/>
      <c r="B420" s="132"/>
      <c r="C420" s="110" t="s">
        <v>998</v>
      </c>
      <c r="D420" s="231">
        <v>0.72499999999999998</v>
      </c>
      <c r="E420" s="113" t="s">
        <v>120</v>
      </c>
      <c r="F420" s="114">
        <v>415</v>
      </c>
      <c r="G420" s="115">
        <f>D420*F420</f>
        <v>300.875</v>
      </c>
      <c r="H420" s="108"/>
    </row>
    <row r="421" spans="1:8" x14ac:dyDescent="0.45">
      <c r="A421" s="109"/>
      <c r="B421" s="132"/>
      <c r="C421" s="110" t="s">
        <v>999</v>
      </c>
      <c r="D421" s="231">
        <v>0.22600000000000001</v>
      </c>
      <c r="E421" s="113" t="s">
        <v>120</v>
      </c>
      <c r="F421" s="214">
        <v>400</v>
      </c>
      <c r="G421" s="115">
        <f>D421*F421</f>
        <v>90.4</v>
      </c>
      <c r="H421" s="108"/>
    </row>
    <row r="422" spans="1:8" x14ac:dyDescent="0.45">
      <c r="A422" s="109"/>
      <c r="B422" s="132"/>
      <c r="C422" s="110" t="s">
        <v>874</v>
      </c>
      <c r="D422" s="117">
        <v>0.15</v>
      </c>
      <c r="E422" s="113" t="s">
        <v>108</v>
      </c>
      <c r="F422" s="232">
        <v>12.92</v>
      </c>
      <c r="G422" s="115">
        <f>D422*F422</f>
        <v>1.9379999999999999</v>
      </c>
      <c r="H422" s="108"/>
    </row>
    <row r="423" spans="1:8" x14ac:dyDescent="0.45">
      <c r="A423" s="119"/>
      <c r="B423" s="120"/>
      <c r="C423" s="121" t="s">
        <v>1000</v>
      </c>
      <c r="D423" s="122">
        <v>1</v>
      </c>
      <c r="E423" s="123" t="s">
        <v>118</v>
      </c>
      <c r="F423" s="124" t="s">
        <v>825</v>
      </c>
      <c r="G423" s="175">
        <f>SUM(G418:G422)</f>
        <v>393.21299999999997</v>
      </c>
      <c r="H423" s="126" t="s">
        <v>826</v>
      </c>
    </row>
    <row r="424" spans="1:8" x14ac:dyDescent="0.45">
      <c r="A424" s="127">
        <v>10.199999999999999</v>
      </c>
      <c r="B424" s="201" t="s">
        <v>1001</v>
      </c>
      <c r="C424" s="111"/>
      <c r="D424" s="105"/>
      <c r="E424" s="105"/>
      <c r="F424" s="214" t="s">
        <v>33</v>
      </c>
      <c r="G424" s="233" t="s">
        <v>33</v>
      </c>
      <c r="H424" s="234" t="s">
        <v>33</v>
      </c>
    </row>
    <row r="425" spans="1:8" x14ac:dyDescent="0.45">
      <c r="A425" s="109"/>
      <c r="B425" s="104" t="s">
        <v>1002</v>
      </c>
      <c r="C425" s="110"/>
      <c r="D425" s="117" t="s">
        <v>33</v>
      </c>
      <c r="E425" s="113" t="s">
        <v>33</v>
      </c>
      <c r="F425" s="114" t="s">
        <v>33</v>
      </c>
      <c r="G425" s="115" t="s">
        <v>33</v>
      </c>
      <c r="H425" s="230" t="s">
        <v>33</v>
      </c>
    </row>
    <row r="426" spans="1:8" x14ac:dyDescent="0.45">
      <c r="A426" s="109"/>
      <c r="B426" s="132"/>
      <c r="C426" s="110" t="s">
        <v>998</v>
      </c>
      <c r="D426" s="231">
        <v>0.72499999999999998</v>
      </c>
      <c r="E426" s="113" t="s">
        <v>120</v>
      </c>
      <c r="F426" s="114">
        <v>415</v>
      </c>
      <c r="G426" s="115">
        <f>D426*F426</f>
        <v>300.875</v>
      </c>
      <c r="H426" s="108"/>
    </row>
    <row r="427" spans="1:8" x14ac:dyDescent="0.45">
      <c r="A427" s="109"/>
      <c r="B427" s="132"/>
      <c r="C427" s="110" t="s">
        <v>999</v>
      </c>
      <c r="D427" s="231">
        <v>0.22600000000000001</v>
      </c>
      <c r="E427" s="113" t="s">
        <v>120</v>
      </c>
      <c r="F427" s="214">
        <v>400</v>
      </c>
      <c r="G427" s="115">
        <f>D427*F427</f>
        <v>90.4</v>
      </c>
      <c r="H427" s="108"/>
    </row>
    <row r="428" spans="1:8" x14ac:dyDescent="0.45">
      <c r="A428" s="109"/>
      <c r="B428" s="132"/>
      <c r="C428" s="110" t="s">
        <v>874</v>
      </c>
      <c r="D428" s="117">
        <v>0.15</v>
      </c>
      <c r="E428" s="113" t="s">
        <v>108</v>
      </c>
      <c r="F428" s="232">
        <v>12.92</v>
      </c>
      <c r="G428" s="115">
        <f>D428*F428</f>
        <v>1.9379999999999999</v>
      </c>
      <c r="H428" s="108"/>
    </row>
    <row r="429" spans="1:8" x14ac:dyDescent="0.45">
      <c r="A429" s="119"/>
      <c r="B429" s="120"/>
      <c r="C429" s="121" t="s">
        <v>1003</v>
      </c>
      <c r="D429" s="122">
        <v>1</v>
      </c>
      <c r="E429" s="123" t="s">
        <v>118</v>
      </c>
      <c r="F429" s="124" t="s">
        <v>825</v>
      </c>
      <c r="G429" s="175">
        <f>SUM(G424:G428)</f>
        <v>393.21299999999997</v>
      </c>
      <c r="H429" s="126" t="s">
        <v>826</v>
      </c>
    </row>
    <row r="430" spans="1:8" x14ac:dyDescent="0.45">
      <c r="A430" s="127">
        <v>10.3</v>
      </c>
      <c r="B430" s="104" t="s">
        <v>1004</v>
      </c>
      <c r="C430" s="110"/>
      <c r="D430" s="105"/>
      <c r="E430" s="105"/>
      <c r="F430" s="114" t="s">
        <v>33</v>
      </c>
      <c r="G430" s="115" t="s">
        <v>33</v>
      </c>
      <c r="H430" s="230" t="s">
        <v>33</v>
      </c>
    </row>
    <row r="431" spans="1:8" x14ac:dyDescent="0.45">
      <c r="A431" s="109"/>
      <c r="B431" s="104" t="s">
        <v>1005</v>
      </c>
      <c r="C431" s="110"/>
      <c r="D431" s="117" t="s">
        <v>33</v>
      </c>
      <c r="E431" s="113" t="s">
        <v>33</v>
      </c>
      <c r="F431" s="114" t="s">
        <v>33</v>
      </c>
      <c r="G431" s="115" t="s">
        <v>33</v>
      </c>
      <c r="H431" s="230" t="s">
        <v>33</v>
      </c>
    </row>
    <row r="432" spans="1:8" x14ac:dyDescent="0.45">
      <c r="A432" s="109"/>
      <c r="B432" s="132"/>
      <c r="C432" s="110" t="s">
        <v>998</v>
      </c>
      <c r="D432" s="231">
        <v>0.72499999999999998</v>
      </c>
      <c r="E432" s="113" t="s">
        <v>120</v>
      </c>
      <c r="F432" s="114">
        <v>415</v>
      </c>
      <c r="G432" s="115">
        <f>D432*F432</f>
        <v>300.875</v>
      </c>
      <c r="H432" s="108"/>
    </row>
    <row r="433" spans="1:8" x14ac:dyDescent="0.45">
      <c r="A433" s="109"/>
      <c r="B433" s="132"/>
      <c r="C433" s="110" t="s">
        <v>1006</v>
      </c>
      <c r="D433" s="231">
        <v>0.22600000000000001</v>
      </c>
      <c r="E433" s="113" t="s">
        <v>120</v>
      </c>
      <c r="F433" s="214">
        <v>842</v>
      </c>
      <c r="G433" s="115">
        <f>D433*F433</f>
        <v>190.292</v>
      </c>
      <c r="H433" s="108"/>
    </row>
    <row r="434" spans="1:8" x14ac:dyDescent="0.45">
      <c r="A434" s="109"/>
      <c r="B434" s="132"/>
      <c r="C434" s="110" t="s">
        <v>874</v>
      </c>
      <c r="D434" s="117">
        <v>0.15</v>
      </c>
      <c r="E434" s="113" t="s">
        <v>108</v>
      </c>
      <c r="F434" s="232">
        <v>12.92</v>
      </c>
      <c r="G434" s="115">
        <f>D434*F434</f>
        <v>1.9379999999999999</v>
      </c>
      <c r="H434" s="108"/>
    </row>
    <row r="435" spans="1:8" x14ac:dyDescent="0.45">
      <c r="A435" s="119"/>
      <c r="B435" s="120"/>
      <c r="C435" s="121" t="s">
        <v>1000</v>
      </c>
      <c r="D435" s="122">
        <v>1</v>
      </c>
      <c r="E435" s="123" t="s">
        <v>118</v>
      </c>
      <c r="F435" s="124" t="s">
        <v>825</v>
      </c>
      <c r="G435" s="175">
        <f>SUM(G430:G434)</f>
        <v>493.10500000000002</v>
      </c>
      <c r="H435" s="126" t="s">
        <v>826</v>
      </c>
    </row>
    <row r="436" spans="1:8" x14ac:dyDescent="0.45">
      <c r="A436" s="127">
        <v>10.4</v>
      </c>
      <c r="B436" s="201" t="s">
        <v>1007</v>
      </c>
      <c r="C436" s="111"/>
      <c r="D436" s="105"/>
      <c r="E436" s="105"/>
      <c r="F436" s="214" t="s">
        <v>33</v>
      </c>
      <c r="G436" s="233" t="s">
        <v>33</v>
      </c>
      <c r="H436" s="234" t="s">
        <v>33</v>
      </c>
    </row>
    <row r="437" spans="1:8" x14ac:dyDescent="0.45">
      <c r="A437" s="109"/>
      <c r="B437" s="104" t="s">
        <v>1008</v>
      </c>
      <c r="C437" s="110"/>
      <c r="D437" s="117" t="s">
        <v>33</v>
      </c>
      <c r="E437" s="113" t="s">
        <v>33</v>
      </c>
      <c r="F437" s="114" t="s">
        <v>33</v>
      </c>
      <c r="G437" s="115" t="s">
        <v>33</v>
      </c>
      <c r="H437" s="230" t="s">
        <v>33</v>
      </c>
    </row>
    <row r="438" spans="1:8" x14ac:dyDescent="0.45">
      <c r="A438" s="109"/>
      <c r="B438" s="132"/>
      <c r="C438" s="110" t="s">
        <v>1009</v>
      </c>
      <c r="D438" s="231">
        <v>0.72499999999999998</v>
      </c>
      <c r="E438" s="113" t="s">
        <v>120</v>
      </c>
      <c r="F438" s="114" t="e">
        <v>#REF!</v>
      </c>
      <c r="G438" s="115" t="e">
        <f>D438*F438</f>
        <v>#REF!</v>
      </c>
      <c r="H438" s="108"/>
    </row>
    <row r="439" spans="1:8" x14ac:dyDescent="0.45">
      <c r="A439" s="109"/>
      <c r="B439" s="132"/>
      <c r="C439" s="110" t="s">
        <v>1006</v>
      </c>
      <c r="D439" s="231">
        <v>0.22600000000000001</v>
      </c>
      <c r="E439" s="113" t="s">
        <v>120</v>
      </c>
      <c r="F439" s="214" t="e">
        <v>#REF!</v>
      </c>
      <c r="G439" s="115" t="e">
        <f>D439*F439</f>
        <v>#REF!</v>
      </c>
      <c r="H439" s="108"/>
    </row>
    <row r="440" spans="1:8" x14ac:dyDescent="0.45">
      <c r="A440" s="109"/>
      <c r="B440" s="132"/>
      <c r="C440" s="110" t="s">
        <v>874</v>
      </c>
      <c r="D440" s="117">
        <v>0.15</v>
      </c>
      <c r="E440" s="113" t="s">
        <v>108</v>
      </c>
      <c r="F440" s="232" t="e">
        <v>#REF!</v>
      </c>
      <c r="G440" s="115" t="e">
        <f>D440*F440</f>
        <v>#REF!</v>
      </c>
      <c r="H440" s="108"/>
    </row>
    <row r="441" spans="1:8" x14ac:dyDescent="0.45">
      <c r="A441" s="119"/>
      <c r="B441" s="120"/>
      <c r="C441" s="121" t="s">
        <v>1003</v>
      </c>
      <c r="D441" s="122">
        <v>1</v>
      </c>
      <c r="E441" s="123" t="s">
        <v>118</v>
      </c>
      <c r="F441" s="124" t="s">
        <v>825</v>
      </c>
      <c r="G441" s="175" t="e">
        <f>SUM(G436:G440)</f>
        <v>#REF!</v>
      </c>
      <c r="H441" s="126" t="s">
        <v>826</v>
      </c>
    </row>
    <row r="442" spans="1:8" x14ac:dyDescent="0.45">
      <c r="A442" s="127">
        <v>10.5</v>
      </c>
      <c r="B442" s="201" t="s">
        <v>1010</v>
      </c>
      <c r="C442" s="111"/>
      <c r="D442" s="204" t="s">
        <v>33</v>
      </c>
      <c r="E442" s="205" t="s">
        <v>33</v>
      </c>
      <c r="F442" s="214" t="s">
        <v>33</v>
      </c>
      <c r="G442" s="233" t="s">
        <v>33</v>
      </c>
      <c r="H442" s="234" t="s">
        <v>33</v>
      </c>
    </row>
    <row r="443" spans="1:8" x14ac:dyDescent="0.45">
      <c r="A443" s="109"/>
      <c r="B443" s="104" t="s">
        <v>1011</v>
      </c>
      <c r="C443" s="110"/>
      <c r="D443" s="117" t="s">
        <v>33</v>
      </c>
      <c r="E443" s="113" t="s">
        <v>33</v>
      </c>
      <c r="F443" s="114" t="s">
        <v>33</v>
      </c>
      <c r="G443" s="115" t="s">
        <v>33</v>
      </c>
      <c r="H443" s="230" t="s">
        <v>33</v>
      </c>
    </row>
    <row r="444" spans="1:8" x14ac:dyDescent="0.45">
      <c r="A444" s="109"/>
      <c r="B444" s="132"/>
      <c r="C444" s="110" t="s">
        <v>1012</v>
      </c>
      <c r="D444" s="231">
        <v>0.54700000000000004</v>
      </c>
      <c r="E444" s="113" t="s">
        <v>120</v>
      </c>
      <c r="F444" s="114">
        <v>787</v>
      </c>
      <c r="G444" s="115">
        <f>D444*F444</f>
        <v>430.48900000000003</v>
      </c>
      <c r="H444" s="235" t="s">
        <v>1013</v>
      </c>
    </row>
    <row r="445" spans="1:8" x14ac:dyDescent="0.45">
      <c r="A445" s="109"/>
      <c r="B445" s="132"/>
      <c r="C445" s="110" t="s">
        <v>1006</v>
      </c>
      <c r="D445" s="231">
        <v>0.22600000000000001</v>
      </c>
      <c r="E445" s="113" t="s">
        <v>120</v>
      </c>
      <c r="F445" s="214">
        <v>842</v>
      </c>
      <c r="G445" s="115">
        <f>D445*F445</f>
        <v>190.292</v>
      </c>
      <c r="H445" s="108"/>
    </row>
    <row r="446" spans="1:8" x14ac:dyDescent="0.45">
      <c r="A446" s="109"/>
      <c r="B446" s="132"/>
      <c r="C446" s="110" t="s">
        <v>874</v>
      </c>
      <c r="D446" s="117">
        <v>0.15</v>
      </c>
      <c r="E446" s="113" t="s">
        <v>108</v>
      </c>
      <c r="F446" s="232">
        <v>12.92</v>
      </c>
      <c r="G446" s="115">
        <f>D446*F446</f>
        <v>1.9379999999999999</v>
      </c>
      <c r="H446" s="108"/>
    </row>
    <row r="447" spans="1:8" x14ac:dyDescent="0.45">
      <c r="A447" s="109"/>
      <c r="B447" s="132"/>
      <c r="C447" s="110" t="s">
        <v>1014</v>
      </c>
      <c r="D447" s="112">
        <v>1</v>
      </c>
      <c r="E447" s="113" t="s">
        <v>118</v>
      </c>
      <c r="F447" s="133" t="s">
        <v>825</v>
      </c>
      <c r="G447" s="211">
        <f>SUM(G442:G446)</f>
        <v>622.71900000000005</v>
      </c>
      <c r="H447" s="135" t="s">
        <v>826</v>
      </c>
    </row>
    <row r="448" spans="1:8" ht="21.75" thickBot="1" x14ac:dyDescent="0.5">
      <c r="A448" s="136"/>
      <c r="B448" s="212"/>
      <c r="C448" s="138"/>
      <c r="D448" s="139"/>
      <c r="E448" s="206"/>
      <c r="F448" s="183"/>
      <c r="G448" s="184"/>
      <c r="H448" s="208"/>
    </row>
    <row r="449" spans="1:8" x14ac:dyDescent="0.45">
      <c r="D449" s="144"/>
      <c r="E449" s="209"/>
      <c r="F449" s="188"/>
      <c r="G449" s="641" t="str">
        <f>$G$37</f>
        <v xml:space="preserve"> เมษายน 2549</v>
      </c>
      <c r="H449" s="641"/>
    </row>
    <row r="450" spans="1:8" ht="21.75" x14ac:dyDescent="0.45">
      <c r="A450" s="643" t="s">
        <v>1015</v>
      </c>
      <c r="B450" s="643"/>
      <c r="C450" s="643"/>
      <c r="D450" s="643"/>
      <c r="E450" s="643"/>
      <c r="F450" s="643"/>
      <c r="G450" s="643"/>
      <c r="H450" s="643"/>
    </row>
    <row r="451" spans="1:8" ht="38.25" customHeight="1" thickBot="1" x14ac:dyDescent="0.5">
      <c r="A451" s="644" t="s">
        <v>834</v>
      </c>
      <c r="B451" s="644"/>
      <c r="C451" s="644"/>
      <c r="D451" s="644"/>
      <c r="E451" s="644"/>
      <c r="F451" s="644"/>
      <c r="G451" s="644"/>
      <c r="H451" s="644"/>
    </row>
    <row r="452" spans="1:8" x14ac:dyDescent="0.45">
      <c r="A452" s="645" t="s">
        <v>43</v>
      </c>
      <c r="B452" s="647" t="s">
        <v>44</v>
      </c>
      <c r="C452" s="648"/>
      <c r="D452" s="651" t="s">
        <v>100</v>
      </c>
      <c r="E452" s="651" t="s">
        <v>101</v>
      </c>
      <c r="F452" s="91" t="s">
        <v>815</v>
      </c>
      <c r="G452" s="92" t="s">
        <v>816</v>
      </c>
      <c r="H452" s="653" t="s">
        <v>45</v>
      </c>
    </row>
    <row r="453" spans="1:8" x14ac:dyDescent="0.45">
      <c r="A453" s="646"/>
      <c r="B453" s="649"/>
      <c r="C453" s="650"/>
      <c r="D453" s="652"/>
      <c r="E453" s="652"/>
      <c r="F453" s="93" t="s">
        <v>46</v>
      </c>
      <c r="G453" s="94" t="s">
        <v>46</v>
      </c>
      <c r="H453" s="654"/>
    </row>
    <row r="454" spans="1:8" x14ac:dyDescent="0.45">
      <c r="A454" s="127">
        <v>10.6</v>
      </c>
      <c r="B454" s="104" t="s">
        <v>1016</v>
      </c>
      <c r="C454" s="110"/>
      <c r="D454" s="117" t="s">
        <v>33</v>
      </c>
      <c r="E454" s="205" t="s">
        <v>33</v>
      </c>
      <c r="F454" s="214" t="s">
        <v>33</v>
      </c>
      <c r="G454" s="233" t="s">
        <v>33</v>
      </c>
      <c r="H454" s="234" t="s">
        <v>33</v>
      </c>
    </row>
    <row r="455" spans="1:8" x14ac:dyDescent="0.45">
      <c r="A455" s="109"/>
      <c r="B455" s="104" t="s">
        <v>1011</v>
      </c>
      <c r="C455" s="110"/>
      <c r="D455" s="117" t="s">
        <v>33</v>
      </c>
      <c r="E455" s="113" t="s">
        <v>33</v>
      </c>
      <c r="F455" s="114" t="s">
        <v>33</v>
      </c>
      <c r="G455" s="115" t="s">
        <v>33</v>
      </c>
      <c r="H455" s="230" t="s">
        <v>33</v>
      </c>
    </row>
    <row r="456" spans="1:8" x14ac:dyDescent="0.45">
      <c r="A456" s="109"/>
      <c r="B456" s="132"/>
      <c r="C456" s="110" t="s">
        <v>1017</v>
      </c>
      <c r="D456" s="231">
        <v>0.54700000000000004</v>
      </c>
      <c r="E456" s="113" t="s">
        <v>120</v>
      </c>
      <c r="F456" s="114">
        <v>1992</v>
      </c>
      <c r="G456" s="115">
        <f>D456*F456</f>
        <v>1089.624</v>
      </c>
      <c r="H456" s="235" t="s">
        <v>1013</v>
      </c>
    </row>
    <row r="457" spans="1:8" x14ac:dyDescent="0.45">
      <c r="A457" s="109"/>
      <c r="B457" s="132"/>
      <c r="C457" s="110" t="s">
        <v>1006</v>
      </c>
      <c r="D457" s="231">
        <v>0.22600000000000001</v>
      </c>
      <c r="E457" s="113" t="s">
        <v>120</v>
      </c>
      <c r="F457" s="214">
        <v>842</v>
      </c>
      <c r="G457" s="115">
        <f>D457*F457</f>
        <v>190.292</v>
      </c>
      <c r="H457" s="108"/>
    </row>
    <row r="458" spans="1:8" x14ac:dyDescent="0.45">
      <c r="A458" s="109"/>
      <c r="B458" s="132"/>
      <c r="C458" s="110" t="s">
        <v>874</v>
      </c>
      <c r="D458" s="117">
        <v>0.15</v>
      </c>
      <c r="E458" s="113" t="s">
        <v>108</v>
      </c>
      <c r="F458" s="232">
        <v>12.92</v>
      </c>
      <c r="G458" s="115">
        <f>D458*F458</f>
        <v>1.9379999999999999</v>
      </c>
      <c r="H458" s="108"/>
    </row>
    <row r="459" spans="1:8" x14ac:dyDescent="0.45">
      <c r="A459" s="119"/>
      <c r="B459" s="120"/>
      <c r="C459" s="121" t="s">
        <v>1018</v>
      </c>
      <c r="D459" s="122">
        <v>1</v>
      </c>
      <c r="E459" s="123" t="s">
        <v>118</v>
      </c>
      <c r="F459" s="124" t="s">
        <v>825</v>
      </c>
      <c r="G459" s="175">
        <f>SUM(G454:G458)</f>
        <v>1281.854</v>
      </c>
      <c r="H459" s="126" t="s">
        <v>826</v>
      </c>
    </row>
    <row r="460" spans="1:8" x14ac:dyDescent="0.45">
      <c r="A460" s="236">
        <v>10.7</v>
      </c>
      <c r="B460" s="104" t="s">
        <v>1019</v>
      </c>
      <c r="C460" s="110"/>
      <c r="D460" s="117" t="s">
        <v>33</v>
      </c>
      <c r="E460" s="113" t="s">
        <v>33</v>
      </c>
      <c r="F460" s="114" t="s">
        <v>33</v>
      </c>
      <c r="G460" s="115" t="s">
        <v>33</v>
      </c>
      <c r="H460" s="230" t="s">
        <v>33</v>
      </c>
    </row>
    <row r="461" spans="1:8" x14ac:dyDescent="0.45">
      <c r="A461" s="109"/>
      <c r="B461" s="104" t="s">
        <v>1011</v>
      </c>
      <c r="C461" s="110"/>
      <c r="D461" s="117" t="s">
        <v>33</v>
      </c>
      <c r="E461" s="113" t="s">
        <v>33</v>
      </c>
      <c r="F461" s="114" t="s">
        <v>33</v>
      </c>
      <c r="G461" s="115" t="s">
        <v>33</v>
      </c>
      <c r="H461" s="230" t="s">
        <v>33</v>
      </c>
    </row>
    <row r="462" spans="1:8" x14ac:dyDescent="0.45">
      <c r="A462" s="109"/>
      <c r="B462" s="132"/>
      <c r="C462" s="110" t="s">
        <v>1020</v>
      </c>
      <c r="D462" s="231">
        <v>0.54700000000000004</v>
      </c>
      <c r="E462" s="113" t="s">
        <v>120</v>
      </c>
      <c r="F462" s="114">
        <v>1482</v>
      </c>
      <c r="G462" s="115">
        <f>D462*F462</f>
        <v>810.65400000000011</v>
      </c>
      <c r="H462" s="235" t="s">
        <v>1013</v>
      </c>
    </row>
    <row r="463" spans="1:8" x14ac:dyDescent="0.45">
      <c r="A463" s="109"/>
      <c r="B463" s="132"/>
      <c r="C463" s="110" t="s">
        <v>1006</v>
      </c>
      <c r="D463" s="231">
        <v>0.22600000000000001</v>
      </c>
      <c r="E463" s="113" t="s">
        <v>120</v>
      </c>
      <c r="F463" s="214">
        <v>842</v>
      </c>
      <c r="G463" s="115">
        <f>D463*F463</f>
        <v>190.292</v>
      </c>
      <c r="H463" s="108"/>
    </row>
    <row r="464" spans="1:8" x14ac:dyDescent="0.45">
      <c r="A464" s="109"/>
      <c r="B464" s="132"/>
      <c r="C464" s="110" t="s">
        <v>874</v>
      </c>
      <c r="D464" s="117">
        <v>0.15</v>
      </c>
      <c r="E464" s="113" t="s">
        <v>108</v>
      </c>
      <c r="F464" s="232">
        <v>12.92</v>
      </c>
      <c r="G464" s="115">
        <f>D464*F464</f>
        <v>1.9379999999999999</v>
      </c>
      <c r="H464" s="108"/>
    </row>
    <row r="465" spans="1:8" x14ac:dyDescent="0.45">
      <c r="A465" s="119"/>
      <c r="B465" s="120"/>
      <c r="C465" s="121" t="s">
        <v>1021</v>
      </c>
      <c r="D465" s="122">
        <v>1</v>
      </c>
      <c r="E465" s="123" t="s">
        <v>118</v>
      </c>
      <c r="F465" s="124" t="s">
        <v>825</v>
      </c>
      <c r="G465" s="175">
        <f>SUM(G460:G464)</f>
        <v>1002.8840000000001</v>
      </c>
      <c r="H465" s="126" t="s">
        <v>826</v>
      </c>
    </row>
    <row r="466" spans="1:8" x14ac:dyDescent="0.45">
      <c r="A466" s="127">
        <v>10.8</v>
      </c>
      <c r="B466" s="201" t="s">
        <v>1022</v>
      </c>
      <c r="C466" s="111"/>
      <c r="D466" s="204" t="s">
        <v>33</v>
      </c>
      <c r="E466" s="205" t="s">
        <v>33</v>
      </c>
      <c r="F466" s="214" t="s">
        <v>33</v>
      </c>
      <c r="G466" s="233" t="s">
        <v>33</v>
      </c>
      <c r="H466" s="234" t="s">
        <v>33</v>
      </c>
    </row>
    <row r="467" spans="1:8" x14ac:dyDescent="0.45">
      <c r="A467" s="109"/>
      <c r="B467" s="104" t="s">
        <v>1023</v>
      </c>
      <c r="C467" s="110"/>
      <c r="D467" s="117" t="s">
        <v>33</v>
      </c>
      <c r="E467" s="113" t="s">
        <v>33</v>
      </c>
      <c r="F467" s="114" t="s">
        <v>33</v>
      </c>
      <c r="G467" s="115" t="s">
        <v>33</v>
      </c>
      <c r="H467" s="230" t="s">
        <v>33</v>
      </c>
    </row>
    <row r="468" spans="1:8" x14ac:dyDescent="0.45">
      <c r="A468" s="109"/>
      <c r="B468" s="132"/>
      <c r="C468" s="110" t="s">
        <v>1024</v>
      </c>
      <c r="D468" s="117">
        <v>1</v>
      </c>
      <c r="E468" s="113" t="s">
        <v>118</v>
      </c>
      <c r="F468" s="114">
        <v>167</v>
      </c>
      <c r="G468" s="115">
        <f>D468*F468</f>
        <v>167</v>
      </c>
      <c r="H468" s="237" t="s">
        <v>1025</v>
      </c>
    </row>
    <row r="469" spans="1:8" x14ac:dyDescent="0.45">
      <c r="A469" s="109"/>
      <c r="B469" s="132"/>
      <c r="C469" s="110" t="s">
        <v>1026</v>
      </c>
      <c r="D469" s="117">
        <v>0.48</v>
      </c>
      <c r="E469" s="113" t="s">
        <v>120</v>
      </c>
      <c r="F469" s="214">
        <v>400</v>
      </c>
      <c r="G469" s="115">
        <f>D469*F469</f>
        <v>192</v>
      </c>
      <c r="H469" s="235" t="s">
        <v>1013</v>
      </c>
    </row>
    <row r="470" spans="1:8" x14ac:dyDescent="0.45">
      <c r="A470" s="109"/>
      <c r="B470" s="132"/>
      <c r="C470" s="110" t="s">
        <v>874</v>
      </c>
      <c r="D470" s="117">
        <v>0.2</v>
      </c>
      <c r="E470" s="113" t="s">
        <v>108</v>
      </c>
      <c r="F470" s="232">
        <v>12.92</v>
      </c>
      <c r="G470" s="115">
        <f>D470*F470</f>
        <v>2.5840000000000001</v>
      </c>
      <c r="H470" s="108"/>
    </row>
    <row r="471" spans="1:8" x14ac:dyDescent="0.45">
      <c r="A471" s="119"/>
      <c r="B471" s="120"/>
      <c r="C471" s="121" t="s">
        <v>1027</v>
      </c>
      <c r="D471" s="122">
        <v>1</v>
      </c>
      <c r="E471" s="123" t="s">
        <v>118</v>
      </c>
      <c r="F471" s="124" t="s">
        <v>825</v>
      </c>
      <c r="G471" s="175">
        <f>SUM(G466:G470)</f>
        <v>361.584</v>
      </c>
      <c r="H471" s="126" t="s">
        <v>826</v>
      </c>
    </row>
    <row r="472" spans="1:8" x14ac:dyDescent="0.45">
      <c r="A472" s="127">
        <v>10.9</v>
      </c>
      <c r="B472" s="201" t="s">
        <v>1028</v>
      </c>
      <c r="C472" s="111"/>
      <c r="D472" s="204" t="s">
        <v>33</v>
      </c>
      <c r="E472" s="205" t="s">
        <v>33</v>
      </c>
      <c r="F472" s="214" t="s">
        <v>33</v>
      </c>
      <c r="G472" s="233" t="s">
        <v>33</v>
      </c>
      <c r="H472" s="234" t="s">
        <v>33</v>
      </c>
    </row>
    <row r="473" spans="1:8" x14ac:dyDescent="0.45">
      <c r="A473" s="109"/>
      <c r="B473" s="104" t="s">
        <v>1029</v>
      </c>
      <c r="C473" s="110"/>
      <c r="D473" s="117" t="s">
        <v>33</v>
      </c>
      <c r="E473" s="113" t="s">
        <v>33</v>
      </c>
      <c r="F473" s="114" t="s">
        <v>33</v>
      </c>
      <c r="G473" s="115" t="s">
        <v>33</v>
      </c>
      <c r="H473" s="230" t="s">
        <v>33</v>
      </c>
    </row>
    <row r="474" spans="1:8" x14ac:dyDescent="0.45">
      <c r="A474" s="109"/>
      <c r="B474" s="132"/>
      <c r="C474" s="110" t="s">
        <v>1024</v>
      </c>
      <c r="D474" s="117">
        <v>1</v>
      </c>
      <c r="E474" s="113" t="s">
        <v>118</v>
      </c>
      <c r="F474" s="114">
        <v>167</v>
      </c>
      <c r="G474" s="115">
        <f>D474*F474</f>
        <v>167</v>
      </c>
      <c r="H474" s="237" t="s">
        <v>1025</v>
      </c>
    </row>
    <row r="475" spans="1:8" x14ac:dyDescent="0.45">
      <c r="A475" s="109"/>
      <c r="B475" s="132"/>
      <c r="C475" s="110" t="s">
        <v>1030</v>
      </c>
      <c r="D475" s="117">
        <v>0.48</v>
      </c>
      <c r="E475" s="113" t="s">
        <v>120</v>
      </c>
      <c r="F475" s="214">
        <v>842</v>
      </c>
      <c r="G475" s="115">
        <f>D475*F475</f>
        <v>404.15999999999997</v>
      </c>
      <c r="H475" s="235" t="s">
        <v>1013</v>
      </c>
    </row>
    <row r="476" spans="1:8" x14ac:dyDescent="0.45">
      <c r="A476" s="109"/>
      <c r="B476" s="132"/>
      <c r="C476" s="110" t="s">
        <v>874</v>
      </c>
      <c r="D476" s="117">
        <v>0.2</v>
      </c>
      <c r="E476" s="113" t="s">
        <v>108</v>
      </c>
      <c r="F476" s="232">
        <v>12.92</v>
      </c>
      <c r="G476" s="115">
        <f>D476*F476</f>
        <v>2.5840000000000001</v>
      </c>
      <c r="H476" s="108"/>
    </row>
    <row r="477" spans="1:8" x14ac:dyDescent="0.45">
      <c r="A477" s="119"/>
      <c r="B477" s="120"/>
      <c r="C477" s="121" t="s">
        <v>1027</v>
      </c>
      <c r="D477" s="122">
        <v>1</v>
      </c>
      <c r="E477" s="123" t="s">
        <v>118</v>
      </c>
      <c r="F477" s="124" t="s">
        <v>825</v>
      </c>
      <c r="G477" s="175">
        <f>SUM(G472:G476)</f>
        <v>573.74399999999991</v>
      </c>
      <c r="H477" s="126" t="s">
        <v>826</v>
      </c>
    </row>
    <row r="478" spans="1:8" x14ac:dyDescent="0.45">
      <c r="A478" s="224">
        <v>10.1</v>
      </c>
      <c r="B478" s="201" t="s">
        <v>1031</v>
      </c>
      <c r="C478" s="111"/>
      <c r="D478" s="204" t="s">
        <v>33</v>
      </c>
      <c r="E478" s="205" t="s">
        <v>33</v>
      </c>
      <c r="F478" s="214" t="s">
        <v>33</v>
      </c>
      <c r="G478" s="233" t="s">
        <v>33</v>
      </c>
      <c r="H478" s="234" t="s">
        <v>33</v>
      </c>
    </row>
    <row r="479" spans="1:8" x14ac:dyDescent="0.45">
      <c r="A479" s="109"/>
      <c r="B479" s="104" t="s">
        <v>1023</v>
      </c>
      <c r="C479" s="110"/>
      <c r="D479" s="117" t="s">
        <v>33</v>
      </c>
      <c r="E479" s="113" t="s">
        <v>33</v>
      </c>
      <c r="F479" s="114" t="s">
        <v>33</v>
      </c>
      <c r="G479" s="115" t="s">
        <v>33</v>
      </c>
      <c r="H479" s="230" t="s">
        <v>33</v>
      </c>
    </row>
    <row r="480" spans="1:8" x14ac:dyDescent="0.45">
      <c r="A480" s="109"/>
      <c r="B480" s="132"/>
      <c r="C480" s="110" t="s">
        <v>1032</v>
      </c>
      <c r="D480" s="117">
        <v>1</v>
      </c>
      <c r="E480" s="113" t="s">
        <v>118</v>
      </c>
      <c r="F480" s="114">
        <v>255</v>
      </c>
      <c r="G480" s="115">
        <f>D480*F480</f>
        <v>255</v>
      </c>
      <c r="H480" s="237" t="s">
        <v>1025</v>
      </c>
    </row>
    <row r="481" spans="1:8" x14ac:dyDescent="0.45">
      <c r="A481" s="109"/>
      <c r="B481" s="132"/>
      <c r="C481" s="110" t="s">
        <v>1026</v>
      </c>
      <c r="D481" s="117">
        <v>0.48</v>
      </c>
      <c r="E481" s="113" t="s">
        <v>120</v>
      </c>
      <c r="F481" s="214">
        <v>400</v>
      </c>
      <c r="G481" s="115">
        <f>D481*F481</f>
        <v>192</v>
      </c>
      <c r="H481" s="235" t="s">
        <v>1013</v>
      </c>
    </row>
    <row r="482" spans="1:8" x14ac:dyDescent="0.45">
      <c r="A482" s="109"/>
      <c r="B482" s="132"/>
      <c r="C482" s="110" t="s">
        <v>874</v>
      </c>
      <c r="D482" s="117">
        <v>0.2</v>
      </c>
      <c r="E482" s="113" t="s">
        <v>108</v>
      </c>
      <c r="F482" s="232">
        <v>12.92</v>
      </c>
      <c r="G482" s="115">
        <f>D482*F482</f>
        <v>2.5840000000000001</v>
      </c>
      <c r="H482" s="108"/>
    </row>
    <row r="483" spans="1:8" x14ac:dyDescent="0.45">
      <c r="A483" s="109"/>
      <c r="B483" s="132"/>
      <c r="C483" s="110" t="s">
        <v>1033</v>
      </c>
      <c r="D483" s="112">
        <v>1</v>
      </c>
      <c r="E483" s="113" t="s">
        <v>118</v>
      </c>
      <c r="F483" s="133" t="s">
        <v>825</v>
      </c>
      <c r="G483" s="211">
        <f>SUM(G478:G482)</f>
        <v>449.584</v>
      </c>
      <c r="H483" s="135" t="s">
        <v>826</v>
      </c>
    </row>
    <row r="484" spans="1:8" x14ac:dyDescent="0.45">
      <c r="A484" s="109"/>
      <c r="B484" s="238"/>
      <c r="C484" s="110"/>
      <c r="D484" s="112"/>
      <c r="E484" s="113"/>
      <c r="F484" s="133"/>
      <c r="G484" s="211"/>
      <c r="H484" s="135"/>
    </row>
    <row r="485" spans="1:8" ht="21.75" thickBot="1" x14ac:dyDescent="0.5">
      <c r="A485" s="136"/>
      <c r="B485" s="212"/>
      <c r="C485" s="138"/>
      <c r="D485" s="139"/>
      <c r="E485" s="206"/>
      <c r="F485" s="183"/>
      <c r="G485" s="184"/>
      <c r="H485" s="208"/>
    </row>
    <row r="486" spans="1:8" x14ac:dyDescent="0.45">
      <c r="D486" s="144"/>
      <c r="E486" s="209"/>
      <c r="F486" s="188"/>
      <c r="G486" s="641" t="str">
        <f>$G$37</f>
        <v xml:space="preserve"> เมษายน 2549</v>
      </c>
      <c r="H486" s="641"/>
    </row>
    <row r="487" spans="1:8" ht="21.75" x14ac:dyDescent="0.45">
      <c r="A487" s="643" t="s">
        <v>1034</v>
      </c>
      <c r="B487" s="643"/>
      <c r="C487" s="643"/>
      <c r="D487" s="643"/>
      <c r="E487" s="643"/>
      <c r="F487" s="643"/>
      <c r="G487" s="643"/>
      <c r="H487" s="643"/>
    </row>
    <row r="488" spans="1:8" ht="37.5" customHeight="1" thickBot="1" x14ac:dyDescent="0.5">
      <c r="A488" s="644" t="s">
        <v>834</v>
      </c>
      <c r="B488" s="644"/>
      <c r="C488" s="644"/>
      <c r="D488" s="644"/>
      <c r="E488" s="644"/>
      <c r="F488" s="644"/>
      <c r="G488" s="644"/>
      <c r="H488" s="644"/>
    </row>
    <row r="489" spans="1:8" x14ac:dyDescent="0.45">
      <c r="A489" s="645" t="s">
        <v>43</v>
      </c>
      <c r="B489" s="647" t="s">
        <v>44</v>
      </c>
      <c r="C489" s="648"/>
      <c r="D489" s="651" t="s">
        <v>100</v>
      </c>
      <c r="E489" s="651" t="s">
        <v>101</v>
      </c>
      <c r="F489" s="91" t="s">
        <v>815</v>
      </c>
      <c r="G489" s="92" t="s">
        <v>816</v>
      </c>
      <c r="H489" s="653" t="s">
        <v>45</v>
      </c>
    </row>
    <row r="490" spans="1:8" x14ac:dyDescent="0.45">
      <c r="A490" s="646"/>
      <c r="B490" s="649"/>
      <c r="C490" s="650"/>
      <c r="D490" s="652"/>
      <c r="E490" s="652"/>
      <c r="F490" s="93" t="s">
        <v>46</v>
      </c>
      <c r="G490" s="94" t="s">
        <v>46</v>
      </c>
      <c r="H490" s="654"/>
    </row>
    <row r="491" spans="1:8" x14ac:dyDescent="0.45">
      <c r="A491" s="127">
        <v>10.11</v>
      </c>
      <c r="B491" s="201" t="s">
        <v>1035</v>
      </c>
      <c r="C491" s="111"/>
      <c r="D491" s="204" t="s">
        <v>33</v>
      </c>
      <c r="E491" s="205" t="s">
        <v>33</v>
      </c>
      <c r="F491" s="214" t="s">
        <v>33</v>
      </c>
      <c r="G491" s="233" t="s">
        <v>33</v>
      </c>
      <c r="H491" s="234" t="s">
        <v>33</v>
      </c>
    </row>
    <row r="492" spans="1:8" x14ac:dyDescent="0.45">
      <c r="A492" s="109"/>
      <c r="B492" s="104" t="s">
        <v>1029</v>
      </c>
      <c r="C492" s="110"/>
      <c r="D492" s="117" t="s">
        <v>33</v>
      </c>
      <c r="E492" s="113" t="s">
        <v>33</v>
      </c>
      <c r="F492" s="114" t="s">
        <v>33</v>
      </c>
      <c r="G492" s="115" t="s">
        <v>33</v>
      </c>
      <c r="H492" s="230" t="s">
        <v>33</v>
      </c>
    </row>
    <row r="493" spans="1:8" x14ac:dyDescent="0.45">
      <c r="A493" s="109"/>
      <c r="B493" s="132"/>
      <c r="C493" s="110" t="s">
        <v>1032</v>
      </c>
      <c r="D493" s="117">
        <v>1</v>
      </c>
      <c r="E493" s="113" t="s">
        <v>118</v>
      </c>
      <c r="F493" s="114">
        <v>255</v>
      </c>
      <c r="G493" s="115">
        <f>D493*F493</f>
        <v>255</v>
      </c>
      <c r="H493" s="237" t="s">
        <v>1025</v>
      </c>
    </row>
    <row r="494" spans="1:8" x14ac:dyDescent="0.45">
      <c r="A494" s="109"/>
      <c r="B494" s="132"/>
      <c r="C494" s="110" t="s">
        <v>1030</v>
      </c>
      <c r="D494" s="117">
        <v>0.48</v>
      </c>
      <c r="E494" s="113" t="s">
        <v>120</v>
      </c>
      <c r="F494" s="214">
        <v>842</v>
      </c>
      <c r="G494" s="115">
        <f>D494*F494</f>
        <v>404.15999999999997</v>
      </c>
      <c r="H494" s="235" t="s">
        <v>1013</v>
      </c>
    </row>
    <row r="495" spans="1:8" x14ac:dyDescent="0.45">
      <c r="A495" s="109"/>
      <c r="B495" s="132"/>
      <c r="C495" s="110" t="s">
        <v>874</v>
      </c>
      <c r="D495" s="117">
        <v>0.2</v>
      </c>
      <c r="E495" s="113" t="s">
        <v>108</v>
      </c>
      <c r="F495" s="232">
        <v>12.92</v>
      </c>
      <c r="G495" s="115">
        <f>D495*F495</f>
        <v>2.5840000000000001</v>
      </c>
      <c r="H495" s="108"/>
    </row>
    <row r="496" spans="1:8" x14ac:dyDescent="0.45">
      <c r="A496" s="119"/>
      <c r="B496" s="120"/>
      <c r="C496" s="121" t="s">
        <v>1033</v>
      </c>
      <c r="D496" s="122">
        <v>1</v>
      </c>
      <c r="E496" s="123" t="s">
        <v>118</v>
      </c>
      <c r="F496" s="124" t="s">
        <v>825</v>
      </c>
      <c r="G496" s="175">
        <f>SUM(G491:G495)</f>
        <v>661.74399999999991</v>
      </c>
      <c r="H496" s="126" t="s">
        <v>826</v>
      </c>
    </row>
    <row r="497" spans="1:8" x14ac:dyDescent="0.45">
      <c r="A497" s="127">
        <v>10.119999999999999</v>
      </c>
      <c r="B497" s="201" t="s">
        <v>1036</v>
      </c>
      <c r="C497" s="111"/>
      <c r="D497" s="204" t="s">
        <v>33</v>
      </c>
      <c r="E497" s="205" t="s">
        <v>33</v>
      </c>
      <c r="F497" s="214" t="s">
        <v>33</v>
      </c>
      <c r="G497" s="233" t="s">
        <v>33</v>
      </c>
      <c r="H497" s="234" t="s">
        <v>33</v>
      </c>
    </row>
    <row r="498" spans="1:8" x14ac:dyDescent="0.45">
      <c r="A498" s="109"/>
      <c r="B498" s="104" t="s">
        <v>1023</v>
      </c>
      <c r="C498" s="110"/>
      <c r="D498" s="117" t="s">
        <v>33</v>
      </c>
      <c r="E498" s="113" t="s">
        <v>33</v>
      </c>
      <c r="F498" s="114" t="s">
        <v>33</v>
      </c>
      <c r="G498" s="115" t="s">
        <v>33</v>
      </c>
      <c r="H498" s="230" t="s">
        <v>33</v>
      </c>
    </row>
    <row r="499" spans="1:8" x14ac:dyDescent="0.45">
      <c r="A499" s="109"/>
      <c r="B499" s="132"/>
      <c r="C499" s="110" t="s">
        <v>1037</v>
      </c>
      <c r="D499" s="117">
        <v>1</v>
      </c>
      <c r="E499" s="113" t="s">
        <v>118</v>
      </c>
      <c r="F499" s="114">
        <v>373</v>
      </c>
      <c r="G499" s="115">
        <f>D499*F499</f>
        <v>373</v>
      </c>
      <c r="H499" s="237" t="s">
        <v>1025</v>
      </c>
    </row>
    <row r="500" spans="1:8" x14ac:dyDescent="0.45">
      <c r="A500" s="109"/>
      <c r="B500" s="132"/>
      <c r="C500" s="110" t="s">
        <v>1026</v>
      </c>
      <c r="D500" s="117">
        <v>0.48</v>
      </c>
      <c r="E500" s="113" t="s">
        <v>120</v>
      </c>
      <c r="F500" s="214">
        <v>400</v>
      </c>
      <c r="G500" s="115">
        <f>D500*F500</f>
        <v>192</v>
      </c>
      <c r="H500" s="235" t="s">
        <v>1013</v>
      </c>
    </row>
    <row r="501" spans="1:8" x14ac:dyDescent="0.45">
      <c r="A501" s="109"/>
      <c r="B501" s="132"/>
      <c r="C501" s="110" t="s">
        <v>874</v>
      </c>
      <c r="D501" s="117">
        <v>0.2</v>
      </c>
      <c r="E501" s="113" t="s">
        <v>108</v>
      </c>
      <c r="F501" s="232">
        <v>12.92</v>
      </c>
      <c r="G501" s="115">
        <f>D501*F501</f>
        <v>2.5840000000000001</v>
      </c>
      <c r="H501" s="108"/>
    </row>
    <row r="502" spans="1:8" x14ac:dyDescent="0.45">
      <c r="A502" s="119"/>
      <c r="B502" s="120"/>
      <c r="C502" s="121" t="s">
        <v>1038</v>
      </c>
      <c r="D502" s="122">
        <v>1</v>
      </c>
      <c r="E502" s="123" t="s">
        <v>118</v>
      </c>
      <c r="F502" s="124" t="s">
        <v>825</v>
      </c>
      <c r="G502" s="175">
        <f>SUM(G497:G501)</f>
        <v>567.58399999999995</v>
      </c>
      <c r="H502" s="126" t="s">
        <v>826</v>
      </c>
    </row>
    <row r="503" spans="1:8" x14ac:dyDescent="0.45">
      <c r="A503" s="224">
        <v>10.130000000000001</v>
      </c>
      <c r="B503" s="201" t="s">
        <v>1039</v>
      </c>
      <c r="C503" s="111"/>
      <c r="D503" s="204" t="s">
        <v>33</v>
      </c>
      <c r="E503" s="205" t="s">
        <v>33</v>
      </c>
      <c r="F503" s="214" t="s">
        <v>33</v>
      </c>
      <c r="G503" s="233" t="s">
        <v>33</v>
      </c>
      <c r="H503" s="234" t="s">
        <v>33</v>
      </c>
    </row>
    <row r="504" spans="1:8" x14ac:dyDescent="0.45">
      <c r="A504" s="109"/>
      <c r="B504" s="104" t="s">
        <v>1029</v>
      </c>
      <c r="C504" s="110"/>
      <c r="D504" s="117" t="s">
        <v>33</v>
      </c>
      <c r="E504" s="113" t="s">
        <v>33</v>
      </c>
      <c r="F504" s="114" t="s">
        <v>33</v>
      </c>
      <c r="G504" s="115" t="s">
        <v>33</v>
      </c>
      <c r="H504" s="230" t="s">
        <v>33</v>
      </c>
    </row>
    <row r="505" spans="1:8" x14ac:dyDescent="0.45">
      <c r="A505" s="109"/>
      <c r="B505" s="132"/>
      <c r="C505" s="110" t="s">
        <v>1037</v>
      </c>
      <c r="D505" s="117">
        <v>1</v>
      </c>
      <c r="E505" s="113" t="s">
        <v>118</v>
      </c>
      <c r="F505" s="114">
        <v>373</v>
      </c>
      <c r="G505" s="115">
        <f>D505*F505</f>
        <v>373</v>
      </c>
      <c r="H505" s="237" t="s">
        <v>1025</v>
      </c>
    </row>
    <row r="506" spans="1:8" x14ac:dyDescent="0.45">
      <c r="A506" s="109"/>
      <c r="B506" s="132"/>
      <c r="C506" s="110" t="s">
        <v>1030</v>
      </c>
      <c r="D506" s="117">
        <v>0.48</v>
      </c>
      <c r="E506" s="113" t="s">
        <v>120</v>
      </c>
      <c r="F506" s="214">
        <v>842</v>
      </c>
      <c r="G506" s="115">
        <f>D506*F506</f>
        <v>404.15999999999997</v>
      </c>
      <c r="H506" s="235" t="s">
        <v>1013</v>
      </c>
    </row>
    <row r="507" spans="1:8" x14ac:dyDescent="0.45">
      <c r="A507" s="109"/>
      <c r="B507" s="132"/>
      <c r="C507" s="110" t="s">
        <v>874</v>
      </c>
      <c r="D507" s="117">
        <v>0.2</v>
      </c>
      <c r="E507" s="113" t="s">
        <v>108</v>
      </c>
      <c r="F507" s="232">
        <v>12.92</v>
      </c>
      <c r="G507" s="115">
        <f>D507*F507</f>
        <v>2.5840000000000001</v>
      </c>
      <c r="H507" s="108"/>
    </row>
    <row r="508" spans="1:8" x14ac:dyDescent="0.45">
      <c r="A508" s="119"/>
      <c r="B508" s="120"/>
      <c r="C508" s="121" t="s">
        <v>1038</v>
      </c>
      <c r="D508" s="122">
        <v>1</v>
      </c>
      <c r="E508" s="123" t="s">
        <v>118</v>
      </c>
      <c r="F508" s="124" t="s">
        <v>825</v>
      </c>
      <c r="G508" s="175">
        <f>SUM(G503:G507)</f>
        <v>779.74399999999991</v>
      </c>
      <c r="H508" s="126" t="s">
        <v>826</v>
      </c>
    </row>
    <row r="509" spans="1:8" x14ac:dyDescent="0.45">
      <c r="A509" s="127">
        <v>10.14</v>
      </c>
      <c r="B509" s="201" t="s">
        <v>1022</v>
      </c>
      <c r="C509" s="111"/>
      <c r="D509" s="204" t="s">
        <v>33</v>
      </c>
      <c r="E509" s="205" t="s">
        <v>33</v>
      </c>
      <c r="F509" s="214" t="s">
        <v>33</v>
      </c>
      <c r="G509" s="233" t="s">
        <v>33</v>
      </c>
      <c r="H509" s="234" t="s">
        <v>33</v>
      </c>
    </row>
    <row r="510" spans="1:8" x14ac:dyDescent="0.45">
      <c r="A510" s="109"/>
      <c r="B510" s="104" t="s">
        <v>1040</v>
      </c>
      <c r="C510" s="110"/>
      <c r="D510" s="117" t="s">
        <v>33</v>
      </c>
      <c r="E510" s="113" t="s">
        <v>33</v>
      </c>
      <c r="F510" s="114" t="s">
        <v>33</v>
      </c>
      <c r="G510" s="115" t="s">
        <v>33</v>
      </c>
      <c r="H510" s="230" t="s">
        <v>33</v>
      </c>
    </row>
    <row r="511" spans="1:8" x14ac:dyDescent="0.45">
      <c r="A511" s="109"/>
      <c r="B511" s="132"/>
      <c r="C511" s="110" t="s">
        <v>1024</v>
      </c>
      <c r="D511" s="117">
        <v>2</v>
      </c>
      <c r="E511" s="113" t="s">
        <v>118</v>
      </c>
      <c r="F511" s="114">
        <v>167</v>
      </c>
      <c r="G511" s="115">
        <f>D511*F511</f>
        <v>334</v>
      </c>
      <c r="H511" s="237" t="s">
        <v>1025</v>
      </c>
    </row>
    <row r="512" spans="1:8" x14ac:dyDescent="0.45">
      <c r="A512" s="109"/>
      <c r="B512" s="132"/>
      <c r="C512" s="110" t="s">
        <v>1041</v>
      </c>
      <c r="D512" s="117">
        <v>0.48</v>
      </c>
      <c r="E512" s="113" t="s">
        <v>120</v>
      </c>
      <c r="F512" s="214">
        <v>396</v>
      </c>
      <c r="G512" s="115">
        <f>D512*F512</f>
        <v>190.07999999999998</v>
      </c>
      <c r="H512" s="235" t="s">
        <v>1013</v>
      </c>
    </row>
    <row r="513" spans="1:8" x14ac:dyDescent="0.45">
      <c r="A513" s="109"/>
      <c r="B513" s="132"/>
      <c r="C513" s="110" t="s">
        <v>874</v>
      </c>
      <c r="D513" s="117">
        <v>0.28000000000000003</v>
      </c>
      <c r="E513" s="113" t="s">
        <v>108</v>
      </c>
      <c r="F513" s="232">
        <v>12.92</v>
      </c>
      <c r="G513" s="115">
        <f>D513*F513</f>
        <v>3.6176000000000004</v>
      </c>
      <c r="H513" s="108"/>
    </row>
    <row r="514" spans="1:8" x14ac:dyDescent="0.45">
      <c r="A514" s="119"/>
      <c r="B514" s="120"/>
      <c r="C514" s="121" t="s">
        <v>1042</v>
      </c>
      <c r="D514" s="122">
        <v>1</v>
      </c>
      <c r="E514" s="123" t="s">
        <v>118</v>
      </c>
      <c r="F514" s="124" t="s">
        <v>825</v>
      </c>
      <c r="G514" s="175">
        <f>SUM(G509:G513)</f>
        <v>527.69759999999997</v>
      </c>
      <c r="H514" s="126" t="s">
        <v>826</v>
      </c>
    </row>
    <row r="515" spans="1:8" x14ac:dyDescent="0.45">
      <c r="A515" s="127">
        <v>10.15</v>
      </c>
      <c r="B515" s="201" t="s">
        <v>1028</v>
      </c>
      <c r="C515" s="111"/>
      <c r="D515" s="204" t="s">
        <v>33</v>
      </c>
      <c r="E515" s="205" t="s">
        <v>33</v>
      </c>
      <c r="F515" s="214" t="s">
        <v>33</v>
      </c>
      <c r="G515" s="233" t="s">
        <v>33</v>
      </c>
      <c r="H515" s="234" t="s">
        <v>33</v>
      </c>
    </row>
    <row r="516" spans="1:8" x14ac:dyDescent="0.45">
      <c r="A516" s="109"/>
      <c r="B516" s="104" t="s">
        <v>1043</v>
      </c>
      <c r="C516" s="110"/>
      <c r="D516" s="117" t="s">
        <v>33</v>
      </c>
      <c r="E516" s="113" t="s">
        <v>33</v>
      </c>
      <c r="F516" s="114" t="s">
        <v>33</v>
      </c>
      <c r="G516" s="115" t="s">
        <v>33</v>
      </c>
      <c r="H516" s="230" t="s">
        <v>33</v>
      </c>
    </row>
    <row r="517" spans="1:8" x14ac:dyDescent="0.45">
      <c r="A517" s="109"/>
      <c r="B517" s="132"/>
      <c r="C517" s="110" t="s">
        <v>1024</v>
      </c>
      <c r="D517" s="117">
        <v>2</v>
      </c>
      <c r="E517" s="113" t="s">
        <v>118</v>
      </c>
      <c r="F517" s="114">
        <v>167</v>
      </c>
      <c r="G517" s="115">
        <f>D517*F517</f>
        <v>334</v>
      </c>
      <c r="H517" s="237" t="s">
        <v>1025</v>
      </c>
    </row>
    <row r="518" spans="1:8" x14ac:dyDescent="0.45">
      <c r="A518" s="109"/>
      <c r="B518" s="132"/>
      <c r="C518" s="110" t="s">
        <v>1044</v>
      </c>
      <c r="D518" s="117">
        <v>0.48</v>
      </c>
      <c r="E518" s="113" t="s">
        <v>120</v>
      </c>
      <c r="F518" s="214">
        <v>838</v>
      </c>
      <c r="G518" s="115">
        <f>D518*F518</f>
        <v>402.24</v>
      </c>
      <c r="H518" s="235" t="s">
        <v>1013</v>
      </c>
    </row>
    <row r="519" spans="1:8" x14ac:dyDescent="0.45">
      <c r="A519" s="109"/>
      <c r="B519" s="132"/>
      <c r="C519" s="110" t="s">
        <v>874</v>
      </c>
      <c r="D519" s="117">
        <v>0.28000000000000003</v>
      </c>
      <c r="E519" s="113" t="s">
        <v>108</v>
      </c>
      <c r="F519" s="232">
        <v>12.92</v>
      </c>
      <c r="G519" s="115">
        <f>D519*F519</f>
        <v>3.6176000000000004</v>
      </c>
      <c r="H519" s="108"/>
    </row>
    <row r="520" spans="1:8" x14ac:dyDescent="0.45">
      <c r="A520" s="109"/>
      <c r="B520" s="132"/>
      <c r="C520" s="110" t="s">
        <v>1042</v>
      </c>
      <c r="D520" s="112">
        <v>1</v>
      </c>
      <c r="E520" s="113" t="s">
        <v>118</v>
      </c>
      <c r="F520" s="133" t="s">
        <v>825</v>
      </c>
      <c r="G520" s="211">
        <f>SUM(G515:G519)</f>
        <v>739.85760000000005</v>
      </c>
      <c r="H520" s="135" t="s">
        <v>826</v>
      </c>
    </row>
    <row r="521" spans="1:8" x14ac:dyDescent="0.45">
      <c r="A521" s="109"/>
      <c r="B521" s="238"/>
      <c r="C521" s="110"/>
      <c r="D521" s="112"/>
      <c r="E521" s="113"/>
      <c r="F521" s="133"/>
      <c r="G521" s="211"/>
      <c r="H521" s="135"/>
    </row>
    <row r="522" spans="1:8" ht="21.75" thickBot="1" x14ac:dyDescent="0.5">
      <c r="A522" s="136"/>
      <c r="B522" s="212"/>
      <c r="C522" s="138"/>
      <c r="D522" s="139"/>
      <c r="E522" s="206"/>
      <c r="F522" s="183"/>
      <c r="G522" s="184"/>
      <c r="H522" s="208"/>
    </row>
    <row r="523" spans="1:8" x14ac:dyDescent="0.45">
      <c r="D523" s="144"/>
      <c r="E523" s="209"/>
      <c r="F523" s="188"/>
      <c r="G523" s="641" t="str">
        <f>$G$37</f>
        <v xml:space="preserve"> เมษายน 2549</v>
      </c>
      <c r="H523" s="641"/>
    </row>
    <row r="524" spans="1:8" ht="21.75" x14ac:dyDescent="0.45">
      <c r="A524" s="643" t="s">
        <v>1045</v>
      </c>
      <c r="B524" s="643"/>
      <c r="C524" s="643"/>
      <c r="D524" s="643"/>
      <c r="E524" s="643"/>
      <c r="F524" s="643"/>
      <c r="G524" s="643"/>
      <c r="H524" s="643"/>
    </row>
    <row r="525" spans="1:8" ht="38.25" customHeight="1" thickBot="1" x14ac:dyDescent="0.5">
      <c r="A525" s="644" t="s">
        <v>834</v>
      </c>
      <c r="B525" s="644"/>
      <c r="C525" s="644"/>
      <c r="D525" s="644"/>
      <c r="E525" s="644"/>
      <c r="F525" s="644"/>
      <c r="G525" s="644"/>
      <c r="H525" s="644"/>
    </row>
    <row r="526" spans="1:8" x14ac:dyDescent="0.45">
      <c r="A526" s="645" t="s">
        <v>43</v>
      </c>
      <c r="B526" s="647" t="s">
        <v>44</v>
      </c>
      <c r="C526" s="648"/>
      <c r="D526" s="651" t="s">
        <v>100</v>
      </c>
      <c r="E526" s="651" t="s">
        <v>101</v>
      </c>
      <c r="F526" s="91" t="s">
        <v>815</v>
      </c>
      <c r="G526" s="92" t="s">
        <v>816</v>
      </c>
      <c r="H526" s="653" t="s">
        <v>45</v>
      </c>
    </row>
    <row r="527" spans="1:8" x14ac:dyDescent="0.45">
      <c r="A527" s="646"/>
      <c r="B527" s="649"/>
      <c r="C527" s="650"/>
      <c r="D527" s="652"/>
      <c r="E527" s="652"/>
      <c r="F527" s="93" t="s">
        <v>46</v>
      </c>
      <c r="G527" s="94" t="s">
        <v>46</v>
      </c>
      <c r="H527" s="654"/>
    </row>
    <row r="528" spans="1:8" x14ac:dyDescent="0.45">
      <c r="A528" s="127">
        <v>10.16</v>
      </c>
      <c r="B528" s="201" t="s">
        <v>1031</v>
      </c>
      <c r="C528" s="111"/>
      <c r="D528" s="204" t="s">
        <v>33</v>
      </c>
      <c r="E528" s="205" t="s">
        <v>33</v>
      </c>
      <c r="F528" s="214" t="s">
        <v>33</v>
      </c>
      <c r="G528" s="233" t="s">
        <v>33</v>
      </c>
      <c r="H528" s="234" t="s">
        <v>33</v>
      </c>
    </row>
    <row r="529" spans="1:8" x14ac:dyDescent="0.45">
      <c r="A529" s="109"/>
      <c r="B529" s="104" t="s">
        <v>1040</v>
      </c>
      <c r="C529" s="110"/>
      <c r="D529" s="117" t="s">
        <v>33</v>
      </c>
      <c r="E529" s="113" t="s">
        <v>33</v>
      </c>
      <c r="F529" s="114" t="s">
        <v>33</v>
      </c>
      <c r="G529" s="115" t="s">
        <v>33</v>
      </c>
      <c r="H529" s="230" t="s">
        <v>33</v>
      </c>
    </row>
    <row r="530" spans="1:8" x14ac:dyDescent="0.45">
      <c r="A530" s="109"/>
      <c r="B530" s="132"/>
      <c r="C530" s="110" t="s">
        <v>1032</v>
      </c>
      <c r="D530" s="117">
        <v>2</v>
      </c>
      <c r="E530" s="113" t="s">
        <v>118</v>
      </c>
      <c r="F530" s="114">
        <v>255</v>
      </c>
      <c r="G530" s="115">
        <f>D530*F530</f>
        <v>510</v>
      </c>
      <c r="H530" s="237" t="s">
        <v>1025</v>
      </c>
    </row>
    <row r="531" spans="1:8" x14ac:dyDescent="0.45">
      <c r="A531" s="109"/>
      <c r="B531" s="132"/>
      <c r="C531" s="110" t="s">
        <v>1041</v>
      </c>
      <c r="D531" s="117">
        <v>0.48</v>
      </c>
      <c r="E531" s="113" t="s">
        <v>120</v>
      </c>
      <c r="F531" s="214">
        <v>396</v>
      </c>
      <c r="G531" s="115">
        <f>D531*F531</f>
        <v>190.07999999999998</v>
      </c>
      <c r="H531" s="235" t="s">
        <v>1013</v>
      </c>
    </row>
    <row r="532" spans="1:8" x14ac:dyDescent="0.45">
      <c r="A532" s="109"/>
      <c r="B532" s="132"/>
      <c r="C532" s="110" t="s">
        <v>874</v>
      </c>
      <c r="D532" s="117">
        <v>0.28000000000000003</v>
      </c>
      <c r="E532" s="113" t="s">
        <v>108</v>
      </c>
      <c r="F532" s="232">
        <v>12.92</v>
      </c>
      <c r="G532" s="115">
        <f>D532*F532</f>
        <v>3.6176000000000004</v>
      </c>
      <c r="H532" s="108"/>
    </row>
    <row r="533" spans="1:8" x14ac:dyDescent="0.45">
      <c r="A533" s="119"/>
      <c r="B533" s="120"/>
      <c r="C533" s="121" t="s">
        <v>1046</v>
      </c>
      <c r="D533" s="122">
        <v>1</v>
      </c>
      <c r="E533" s="123" t="s">
        <v>118</v>
      </c>
      <c r="F533" s="124" t="s">
        <v>825</v>
      </c>
      <c r="G533" s="175">
        <f>SUM(G528:G532)</f>
        <v>703.69759999999997</v>
      </c>
      <c r="H533" s="126" t="s">
        <v>826</v>
      </c>
    </row>
    <row r="534" spans="1:8" x14ac:dyDescent="0.45">
      <c r="A534" s="127">
        <v>10.17</v>
      </c>
      <c r="B534" s="201" t="s">
        <v>1035</v>
      </c>
      <c r="C534" s="111"/>
      <c r="D534" s="204" t="s">
        <v>33</v>
      </c>
      <c r="E534" s="205" t="s">
        <v>33</v>
      </c>
      <c r="F534" s="214" t="s">
        <v>33</v>
      </c>
      <c r="G534" s="233" t="s">
        <v>33</v>
      </c>
      <c r="H534" s="234" t="s">
        <v>33</v>
      </c>
    </row>
    <row r="535" spans="1:8" x14ac:dyDescent="0.45">
      <c r="A535" s="109"/>
      <c r="B535" s="104" t="s">
        <v>1043</v>
      </c>
      <c r="C535" s="110"/>
      <c r="D535" s="117" t="s">
        <v>33</v>
      </c>
      <c r="E535" s="113" t="s">
        <v>33</v>
      </c>
      <c r="F535" s="114" t="s">
        <v>33</v>
      </c>
      <c r="G535" s="115" t="s">
        <v>33</v>
      </c>
      <c r="H535" s="230" t="s">
        <v>33</v>
      </c>
    </row>
    <row r="536" spans="1:8" x14ac:dyDescent="0.45">
      <c r="A536" s="109"/>
      <c r="B536" s="132"/>
      <c r="C536" s="110" t="s">
        <v>1032</v>
      </c>
      <c r="D536" s="117">
        <v>2</v>
      </c>
      <c r="E536" s="113" t="s">
        <v>118</v>
      </c>
      <c r="F536" s="114">
        <v>255</v>
      </c>
      <c r="G536" s="115">
        <f>D536*F536</f>
        <v>510</v>
      </c>
      <c r="H536" s="237" t="s">
        <v>1025</v>
      </c>
    </row>
    <row r="537" spans="1:8" x14ac:dyDescent="0.45">
      <c r="A537" s="109"/>
      <c r="B537" s="132"/>
      <c r="C537" s="110" t="s">
        <v>1044</v>
      </c>
      <c r="D537" s="117">
        <v>0.48</v>
      </c>
      <c r="E537" s="113" t="s">
        <v>120</v>
      </c>
      <c r="F537" s="214">
        <v>838</v>
      </c>
      <c r="G537" s="115">
        <f>D537*F537</f>
        <v>402.24</v>
      </c>
      <c r="H537" s="235" t="s">
        <v>1013</v>
      </c>
    </row>
    <row r="538" spans="1:8" x14ac:dyDescent="0.45">
      <c r="A538" s="109"/>
      <c r="B538" s="132"/>
      <c r="C538" s="110" t="s">
        <v>874</v>
      </c>
      <c r="D538" s="117">
        <v>0.28000000000000003</v>
      </c>
      <c r="E538" s="113" t="s">
        <v>108</v>
      </c>
      <c r="F538" s="232">
        <v>12.92</v>
      </c>
      <c r="G538" s="115">
        <f>D538*F538</f>
        <v>3.6176000000000004</v>
      </c>
      <c r="H538" s="108"/>
    </row>
    <row r="539" spans="1:8" x14ac:dyDescent="0.45">
      <c r="A539" s="119"/>
      <c r="B539" s="120"/>
      <c r="C539" s="121" t="s">
        <v>1046</v>
      </c>
      <c r="D539" s="122">
        <v>1</v>
      </c>
      <c r="E539" s="123" t="s">
        <v>118</v>
      </c>
      <c r="F539" s="124" t="s">
        <v>825</v>
      </c>
      <c r="G539" s="175">
        <f>SUM(G534:G538)</f>
        <v>915.85760000000005</v>
      </c>
      <c r="H539" s="126" t="s">
        <v>826</v>
      </c>
    </row>
    <row r="540" spans="1:8" x14ac:dyDescent="0.45">
      <c r="A540" s="224">
        <v>10.18</v>
      </c>
      <c r="B540" s="201" t="s">
        <v>1036</v>
      </c>
      <c r="C540" s="111"/>
      <c r="D540" s="105"/>
      <c r="E540" s="105"/>
      <c r="F540" s="214" t="s">
        <v>33</v>
      </c>
      <c r="G540" s="233" t="s">
        <v>33</v>
      </c>
      <c r="H540" s="234" t="s">
        <v>33</v>
      </c>
    </row>
    <row r="541" spans="1:8" x14ac:dyDescent="0.45">
      <c r="A541" s="109"/>
      <c r="B541" s="104" t="s">
        <v>1040</v>
      </c>
      <c r="C541" s="110"/>
      <c r="D541" s="117" t="s">
        <v>33</v>
      </c>
      <c r="E541" s="113" t="s">
        <v>33</v>
      </c>
      <c r="F541" s="114" t="s">
        <v>33</v>
      </c>
      <c r="G541" s="115" t="s">
        <v>33</v>
      </c>
      <c r="H541" s="230" t="s">
        <v>33</v>
      </c>
    </row>
    <row r="542" spans="1:8" x14ac:dyDescent="0.45">
      <c r="A542" s="109"/>
      <c r="B542" s="132"/>
      <c r="C542" s="110" t="s">
        <v>1037</v>
      </c>
      <c r="D542" s="117">
        <v>2</v>
      </c>
      <c r="E542" s="113" t="s">
        <v>118</v>
      </c>
      <c r="F542" s="114">
        <v>373</v>
      </c>
      <c r="G542" s="115">
        <f>D542*F542</f>
        <v>746</v>
      </c>
      <c r="H542" s="237" t="s">
        <v>1025</v>
      </c>
    </row>
    <row r="543" spans="1:8" x14ac:dyDescent="0.45">
      <c r="A543" s="109"/>
      <c r="B543" s="132"/>
      <c r="C543" s="110" t="s">
        <v>1041</v>
      </c>
      <c r="D543" s="117">
        <v>0.48</v>
      </c>
      <c r="E543" s="113" t="s">
        <v>120</v>
      </c>
      <c r="F543" s="214">
        <v>396</v>
      </c>
      <c r="G543" s="115">
        <f>D543*F543</f>
        <v>190.07999999999998</v>
      </c>
      <c r="H543" s="235" t="s">
        <v>1013</v>
      </c>
    </row>
    <row r="544" spans="1:8" x14ac:dyDescent="0.45">
      <c r="A544" s="109"/>
      <c r="B544" s="132"/>
      <c r="C544" s="110" t="s">
        <v>874</v>
      </c>
      <c r="D544" s="117">
        <v>0.28000000000000003</v>
      </c>
      <c r="E544" s="113" t="s">
        <v>108</v>
      </c>
      <c r="F544" s="232">
        <v>12.92</v>
      </c>
      <c r="G544" s="115">
        <f>D544*F544</f>
        <v>3.6176000000000004</v>
      </c>
      <c r="H544" s="108"/>
    </row>
    <row r="545" spans="1:8" x14ac:dyDescent="0.45">
      <c r="A545" s="119"/>
      <c r="B545" s="120"/>
      <c r="C545" s="121" t="s">
        <v>1047</v>
      </c>
      <c r="D545" s="122">
        <v>1</v>
      </c>
      <c r="E545" s="123" t="s">
        <v>118</v>
      </c>
      <c r="F545" s="124" t="s">
        <v>825</v>
      </c>
      <c r="G545" s="175">
        <f>SUM(G540:G544)</f>
        <v>939.69759999999997</v>
      </c>
      <c r="H545" s="126" t="s">
        <v>826</v>
      </c>
    </row>
    <row r="546" spans="1:8" x14ac:dyDescent="0.45">
      <c r="A546" s="224">
        <v>10.19</v>
      </c>
      <c r="B546" s="201" t="s">
        <v>1039</v>
      </c>
      <c r="C546" s="111"/>
      <c r="D546" s="105"/>
      <c r="E546" s="105"/>
      <c r="F546" s="214" t="s">
        <v>33</v>
      </c>
      <c r="G546" s="233" t="s">
        <v>33</v>
      </c>
      <c r="H546" s="234" t="s">
        <v>33</v>
      </c>
    </row>
    <row r="547" spans="1:8" x14ac:dyDescent="0.45">
      <c r="A547" s="109"/>
      <c r="B547" s="104" t="s">
        <v>1043</v>
      </c>
      <c r="C547" s="110"/>
      <c r="D547" s="117" t="s">
        <v>33</v>
      </c>
      <c r="E547" s="113" t="s">
        <v>33</v>
      </c>
      <c r="F547" s="114" t="s">
        <v>33</v>
      </c>
      <c r="G547" s="115" t="s">
        <v>33</v>
      </c>
      <c r="H547" s="230" t="s">
        <v>33</v>
      </c>
    </row>
    <row r="548" spans="1:8" x14ac:dyDescent="0.45">
      <c r="A548" s="109"/>
      <c r="B548" s="132"/>
      <c r="C548" s="110" t="s">
        <v>1037</v>
      </c>
      <c r="D548" s="117">
        <v>2</v>
      </c>
      <c r="E548" s="113" t="s">
        <v>118</v>
      </c>
      <c r="F548" s="114">
        <v>373</v>
      </c>
      <c r="G548" s="115">
        <f>D548*F548</f>
        <v>746</v>
      </c>
      <c r="H548" s="237" t="s">
        <v>1025</v>
      </c>
    </row>
    <row r="549" spans="1:8" x14ac:dyDescent="0.45">
      <c r="A549" s="109"/>
      <c r="B549" s="132"/>
      <c r="C549" s="110" t="s">
        <v>1044</v>
      </c>
      <c r="D549" s="117">
        <v>0.48</v>
      </c>
      <c r="E549" s="113" t="s">
        <v>120</v>
      </c>
      <c r="F549" s="214">
        <v>838</v>
      </c>
      <c r="G549" s="115">
        <f>D549*F549</f>
        <v>402.24</v>
      </c>
      <c r="H549" s="235" t="s">
        <v>1013</v>
      </c>
    </row>
    <row r="550" spans="1:8" x14ac:dyDescent="0.45">
      <c r="A550" s="109"/>
      <c r="B550" s="132"/>
      <c r="C550" s="110" t="s">
        <v>874</v>
      </c>
      <c r="D550" s="117">
        <v>0.28000000000000003</v>
      </c>
      <c r="E550" s="113" t="s">
        <v>108</v>
      </c>
      <c r="F550" s="232">
        <v>12.92</v>
      </c>
      <c r="G550" s="115">
        <f>D550*F550</f>
        <v>3.6176000000000004</v>
      </c>
      <c r="H550" s="108"/>
    </row>
    <row r="551" spans="1:8" x14ac:dyDescent="0.45">
      <c r="A551" s="119"/>
      <c r="B551" s="120"/>
      <c r="C551" s="121" t="s">
        <v>1047</v>
      </c>
      <c r="D551" s="122">
        <v>1</v>
      </c>
      <c r="E551" s="123" t="s">
        <v>118</v>
      </c>
      <c r="F551" s="124" t="s">
        <v>825</v>
      </c>
      <c r="G551" s="175">
        <f>SUM(G546:G550)</f>
        <v>1151.8576</v>
      </c>
      <c r="H551" s="126" t="s">
        <v>826</v>
      </c>
    </row>
    <row r="552" spans="1:8" x14ac:dyDescent="0.45">
      <c r="A552" s="224">
        <v>10.199999999999999</v>
      </c>
      <c r="B552" s="201" t="s">
        <v>1048</v>
      </c>
      <c r="C552" s="111"/>
      <c r="D552" s="105"/>
      <c r="E552" s="105"/>
      <c r="F552" s="214" t="s">
        <v>33</v>
      </c>
      <c r="G552" s="233" t="s">
        <v>33</v>
      </c>
      <c r="H552" s="234" t="s">
        <v>33</v>
      </c>
    </row>
    <row r="553" spans="1:8" x14ac:dyDescent="0.45">
      <c r="A553" s="109"/>
      <c r="B553" s="104" t="s">
        <v>1023</v>
      </c>
      <c r="C553" s="110"/>
      <c r="D553" s="117" t="s">
        <v>33</v>
      </c>
      <c r="E553" s="113" t="s">
        <v>33</v>
      </c>
      <c r="F553" s="114" t="s">
        <v>33</v>
      </c>
      <c r="G553" s="115" t="s">
        <v>33</v>
      </c>
      <c r="H553" s="230" t="s">
        <v>33</v>
      </c>
    </row>
    <row r="554" spans="1:8" x14ac:dyDescent="0.45">
      <c r="A554" s="109"/>
      <c r="B554" s="132"/>
      <c r="C554" s="110" t="s">
        <v>1049</v>
      </c>
      <c r="D554" s="117">
        <v>1</v>
      </c>
      <c r="E554" s="113" t="s">
        <v>118</v>
      </c>
      <c r="F554" s="114">
        <v>280</v>
      </c>
      <c r="G554" s="115">
        <f>D554*F554</f>
        <v>280</v>
      </c>
      <c r="H554" s="237" t="s">
        <v>1025</v>
      </c>
    </row>
    <row r="555" spans="1:8" x14ac:dyDescent="0.45">
      <c r="A555" s="109"/>
      <c r="B555" s="132"/>
      <c r="C555" s="110" t="s">
        <v>1026</v>
      </c>
      <c r="D555" s="117">
        <v>0.48</v>
      </c>
      <c r="E555" s="113" t="s">
        <v>120</v>
      </c>
      <c r="F555" s="214">
        <v>400</v>
      </c>
      <c r="G555" s="115">
        <f>D555*F555</f>
        <v>192</v>
      </c>
      <c r="H555" s="235" t="s">
        <v>1013</v>
      </c>
    </row>
    <row r="556" spans="1:8" x14ac:dyDescent="0.45">
      <c r="A556" s="109"/>
      <c r="B556" s="132"/>
      <c r="C556" s="110" t="s">
        <v>874</v>
      </c>
      <c r="D556" s="117">
        <v>0.2</v>
      </c>
      <c r="E556" s="113" t="s">
        <v>108</v>
      </c>
      <c r="F556" s="232">
        <v>12.92</v>
      </c>
      <c r="G556" s="115">
        <f>D556*F556</f>
        <v>2.5840000000000001</v>
      </c>
      <c r="H556" s="108"/>
    </row>
    <row r="557" spans="1:8" x14ac:dyDescent="0.45">
      <c r="A557" s="239"/>
      <c r="B557" s="240"/>
      <c r="C557" s="241" t="s">
        <v>1050</v>
      </c>
      <c r="D557" s="242">
        <v>1</v>
      </c>
      <c r="E557" s="243" t="s">
        <v>118</v>
      </c>
      <c r="F557" s="244" t="s">
        <v>825</v>
      </c>
      <c r="G557" s="245">
        <f>SUM(G552:G556)</f>
        <v>474.584</v>
      </c>
      <c r="H557" s="196" t="s">
        <v>826</v>
      </c>
    </row>
    <row r="558" spans="1:8" x14ac:dyDescent="0.45">
      <c r="A558" s="109"/>
      <c r="B558" s="238"/>
      <c r="C558" s="110"/>
      <c r="D558" s="112"/>
      <c r="E558" s="113"/>
      <c r="F558" s="133"/>
      <c r="G558" s="211"/>
      <c r="H558" s="135"/>
    </row>
    <row r="559" spans="1:8" ht="21.75" thickBot="1" x14ac:dyDescent="0.5">
      <c r="A559" s="136"/>
      <c r="B559" s="212"/>
      <c r="C559" s="138"/>
      <c r="D559" s="139"/>
      <c r="E559" s="206"/>
      <c r="F559" s="183"/>
      <c r="G559" s="184"/>
      <c r="H559" s="208"/>
    </row>
    <row r="560" spans="1:8" x14ac:dyDescent="0.45">
      <c r="D560" s="144"/>
      <c r="E560" s="209"/>
      <c r="F560" s="188"/>
      <c r="G560" s="641" t="str">
        <f>$G$37</f>
        <v xml:space="preserve"> เมษายน 2549</v>
      </c>
      <c r="H560" s="641"/>
    </row>
    <row r="561" spans="1:8" ht="21.75" x14ac:dyDescent="0.45">
      <c r="A561" s="643" t="s">
        <v>1051</v>
      </c>
      <c r="B561" s="643"/>
      <c r="C561" s="643"/>
      <c r="D561" s="643"/>
      <c r="E561" s="643"/>
      <c r="F561" s="643"/>
      <c r="G561" s="643"/>
      <c r="H561" s="643"/>
    </row>
    <row r="562" spans="1:8" ht="38.25" customHeight="1" thickBot="1" x14ac:dyDescent="0.5">
      <c r="A562" s="644" t="s">
        <v>834</v>
      </c>
      <c r="B562" s="644"/>
      <c r="C562" s="644"/>
      <c r="D562" s="644"/>
      <c r="E562" s="644"/>
      <c r="F562" s="644"/>
      <c r="G562" s="644"/>
      <c r="H562" s="644"/>
    </row>
    <row r="563" spans="1:8" x14ac:dyDescent="0.45">
      <c r="A563" s="645" t="s">
        <v>43</v>
      </c>
      <c r="B563" s="647" t="s">
        <v>44</v>
      </c>
      <c r="C563" s="648"/>
      <c r="D563" s="651" t="s">
        <v>100</v>
      </c>
      <c r="E563" s="651" t="s">
        <v>101</v>
      </c>
      <c r="F563" s="91" t="s">
        <v>815</v>
      </c>
      <c r="G563" s="92" t="s">
        <v>816</v>
      </c>
      <c r="H563" s="653" t="s">
        <v>45</v>
      </c>
    </row>
    <row r="564" spans="1:8" x14ac:dyDescent="0.45">
      <c r="A564" s="646"/>
      <c r="B564" s="649"/>
      <c r="C564" s="650"/>
      <c r="D564" s="652"/>
      <c r="E564" s="652"/>
      <c r="F564" s="93" t="s">
        <v>46</v>
      </c>
      <c r="G564" s="94" t="s">
        <v>46</v>
      </c>
      <c r="H564" s="654"/>
    </row>
    <row r="565" spans="1:8" x14ac:dyDescent="0.45">
      <c r="A565" s="127">
        <v>10.210000000000001</v>
      </c>
      <c r="B565" s="201" t="s">
        <v>1052</v>
      </c>
      <c r="C565" s="111"/>
      <c r="D565" s="204" t="s">
        <v>33</v>
      </c>
      <c r="E565" s="205" t="s">
        <v>33</v>
      </c>
      <c r="F565" s="214" t="s">
        <v>33</v>
      </c>
      <c r="G565" s="233" t="s">
        <v>33</v>
      </c>
      <c r="H565" s="234" t="s">
        <v>33</v>
      </c>
    </row>
    <row r="566" spans="1:8" x14ac:dyDescent="0.45">
      <c r="A566" s="109"/>
      <c r="B566" s="104" t="s">
        <v>1029</v>
      </c>
      <c r="C566" s="110"/>
      <c r="D566" s="117" t="s">
        <v>33</v>
      </c>
      <c r="E566" s="113" t="s">
        <v>33</v>
      </c>
      <c r="F566" s="114" t="s">
        <v>33</v>
      </c>
      <c r="G566" s="115" t="s">
        <v>33</v>
      </c>
      <c r="H566" s="230" t="s">
        <v>33</v>
      </c>
    </row>
    <row r="567" spans="1:8" x14ac:dyDescent="0.45">
      <c r="A567" s="109"/>
      <c r="B567" s="132"/>
      <c r="C567" s="110" t="s">
        <v>1049</v>
      </c>
      <c r="D567" s="117">
        <v>1</v>
      </c>
      <c r="E567" s="113" t="s">
        <v>118</v>
      </c>
      <c r="F567" s="114">
        <v>280</v>
      </c>
      <c r="G567" s="115">
        <f>D567*F567</f>
        <v>280</v>
      </c>
      <c r="H567" s="237" t="s">
        <v>1025</v>
      </c>
    </row>
    <row r="568" spans="1:8" x14ac:dyDescent="0.45">
      <c r="A568" s="109"/>
      <c r="B568" s="132"/>
      <c r="C568" s="110" t="s">
        <v>1030</v>
      </c>
      <c r="D568" s="117">
        <v>0.48</v>
      </c>
      <c r="E568" s="113" t="s">
        <v>120</v>
      </c>
      <c r="F568" s="214">
        <v>842</v>
      </c>
      <c r="G568" s="115">
        <f>D568*F568</f>
        <v>404.15999999999997</v>
      </c>
      <c r="H568" s="235" t="s">
        <v>1013</v>
      </c>
    </row>
    <row r="569" spans="1:8" x14ac:dyDescent="0.45">
      <c r="A569" s="109"/>
      <c r="B569" s="132"/>
      <c r="C569" s="110" t="s">
        <v>874</v>
      </c>
      <c r="D569" s="117">
        <v>0.2</v>
      </c>
      <c r="E569" s="113" t="s">
        <v>108</v>
      </c>
      <c r="F569" s="232">
        <v>12.92</v>
      </c>
      <c r="G569" s="115">
        <f>D569*F569</f>
        <v>2.5840000000000001</v>
      </c>
      <c r="H569" s="108"/>
    </row>
    <row r="570" spans="1:8" x14ac:dyDescent="0.45">
      <c r="A570" s="119"/>
      <c r="B570" s="120"/>
      <c r="C570" s="121" t="s">
        <v>1050</v>
      </c>
      <c r="D570" s="122">
        <v>1</v>
      </c>
      <c r="E570" s="123" t="s">
        <v>118</v>
      </c>
      <c r="F570" s="124" t="s">
        <v>825</v>
      </c>
      <c r="G570" s="175">
        <f>SUM(G565:G569)</f>
        <v>686.74399999999991</v>
      </c>
      <c r="H570" s="126" t="s">
        <v>826</v>
      </c>
    </row>
    <row r="571" spans="1:8" x14ac:dyDescent="0.45">
      <c r="A571" s="127">
        <v>10.220000000000001</v>
      </c>
      <c r="B571" s="201" t="s">
        <v>1053</v>
      </c>
      <c r="C571" s="111"/>
      <c r="D571" s="204" t="s">
        <v>33</v>
      </c>
      <c r="E571" s="205" t="s">
        <v>33</v>
      </c>
      <c r="F571" s="214" t="s">
        <v>33</v>
      </c>
      <c r="G571" s="233" t="s">
        <v>33</v>
      </c>
      <c r="H571" s="234" t="s">
        <v>33</v>
      </c>
    </row>
    <row r="572" spans="1:8" x14ac:dyDescent="0.45">
      <c r="A572" s="109"/>
      <c r="B572" s="104" t="s">
        <v>1023</v>
      </c>
      <c r="C572" s="110"/>
      <c r="D572" s="117" t="s">
        <v>33</v>
      </c>
      <c r="E572" s="113" t="s">
        <v>33</v>
      </c>
      <c r="F572" s="114" t="s">
        <v>33</v>
      </c>
      <c r="G572" s="115" t="s">
        <v>33</v>
      </c>
      <c r="H572" s="230" t="s">
        <v>33</v>
      </c>
    </row>
    <row r="573" spans="1:8" x14ac:dyDescent="0.45">
      <c r="A573" s="109"/>
      <c r="B573" s="132"/>
      <c r="C573" s="110" t="s">
        <v>1054</v>
      </c>
      <c r="D573" s="117">
        <v>1</v>
      </c>
      <c r="E573" s="113" t="s">
        <v>118</v>
      </c>
      <c r="F573" s="114">
        <v>441</v>
      </c>
      <c r="G573" s="115">
        <f>D573*F573</f>
        <v>441</v>
      </c>
      <c r="H573" s="237" t="s">
        <v>1025</v>
      </c>
    </row>
    <row r="574" spans="1:8" x14ac:dyDescent="0.45">
      <c r="A574" s="109"/>
      <c r="B574" s="132"/>
      <c r="C574" s="110" t="s">
        <v>1026</v>
      </c>
      <c r="D574" s="117">
        <v>0.48</v>
      </c>
      <c r="E574" s="113" t="s">
        <v>120</v>
      </c>
      <c r="F574" s="214">
        <v>400</v>
      </c>
      <c r="G574" s="115">
        <f>D574*F574</f>
        <v>192</v>
      </c>
      <c r="H574" s="235" t="s">
        <v>1013</v>
      </c>
    </row>
    <row r="575" spans="1:8" x14ac:dyDescent="0.45">
      <c r="A575" s="109"/>
      <c r="B575" s="132"/>
      <c r="C575" s="110" t="s">
        <v>874</v>
      </c>
      <c r="D575" s="117">
        <v>0.2</v>
      </c>
      <c r="E575" s="113" t="s">
        <v>108</v>
      </c>
      <c r="F575" s="232">
        <v>12.92</v>
      </c>
      <c r="G575" s="115">
        <f>D575*F575</f>
        <v>2.5840000000000001</v>
      </c>
      <c r="H575" s="108"/>
    </row>
    <row r="576" spans="1:8" x14ac:dyDescent="0.45">
      <c r="A576" s="119"/>
      <c r="B576" s="120"/>
      <c r="C576" s="121" t="s">
        <v>1055</v>
      </c>
      <c r="D576" s="122">
        <v>1</v>
      </c>
      <c r="E576" s="123" t="s">
        <v>118</v>
      </c>
      <c r="F576" s="124" t="s">
        <v>825</v>
      </c>
      <c r="G576" s="175">
        <f>SUM(G571:G575)</f>
        <v>635.58399999999995</v>
      </c>
      <c r="H576" s="126" t="s">
        <v>826</v>
      </c>
    </row>
    <row r="577" spans="1:8" x14ac:dyDescent="0.45">
      <c r="A577" s="224">
        <v>10.23</v>
      </c>
      <c r="B577" s="201" t="s">
        <v>1056</v>
      </c>
      <c r="C577" s="111"/>
      <c r="D577" s="204" t="s">
        <v>33</v>
      </c>
      <c r="E577" s="205" t="s">
        <v>33</v>
      </c>
      <c r="F577" s="214" t="s">
        <v>33</v>
      </c>
      <c r="G577" s="233" t="s">
        <v>33</v>
      </c>
      <c r="H577" s="234" t="s">
        <v>33</v>
      </c>
    </row>
    <row r="578" spans="1:8" x14ac:dyDescent="0.45">
      <c r="A578" s="109"/>
      <c r="B578" s="104" t="s">
        <v>1029</v>
      </c>
      <c r="C578" s="110"/>
      <c r="D578" s="117" t="s">
        <v>33</v>
      </c>
      <c r="E578" s="113" t="s">
        <v>33</v>
      </c>
      <c r="F578" s="114" t="s">
        <v>33</v>
      </c>
      <c r="G578" s="115" t="s">
        <v>33</v>
      </c>
      <c r="H578" s="230" t="s">
        <v>33</v>
      </c>
    </row>
    <row r="579" spans="1:8" x14ac:dyDescent="0.45">
      <c r="A579" s="109"/>
      <c r="B579" s="132"/>
      <c r="C579" s="110" t="s">
        <v>1054</v>
      </c>
      <c r="D579" s="117">
        <v>1</v>
      </c>
      <c r="E579" s="113" t="s">
        <v>118</v>
      </c>
      <c r="F579" s="114">
        <v>441</v>
      </c>
      <c r="G579" s="115">
        <f>D579*F579</f>
        <v>441</v>
      </c>
      <c r="H579" s="237" t="s">
        <v>1025</v>
      </c>
    </row>
    <row r="580" spans="1:8" x14ac:dyDescent="0.45">
      <c r="A580" s="109"/>
      <c r="B580" s="132"/>
      <c r="C580" s="110" t="s">
        <v>1030</v>
      </c>
      <c r="D580" s="117">
        <v>0.48</v>
      </c>
      <c r="E580" s="113" t="s">
        <v>120</v>
      </c>
      <c r="F580" s="214">
        <v>842</v>
      </c>
      <c r="G580" s="115">
        <f>D580*F580</f>
        <v>404.15999999999997</v>
      </c>
      <c r="H580" s="235" t="s">
        <v>1013</v>
      </c>
    </row>
    <row r="581" spans="1:8" x14ac:dyDescent="0.45">
      <c r="A581" s="109"/>
      <c r="B581" s="132"/>
      <c r="C581" s="110" t="s">
        <v>874</v>
      </c>
      <c r="D581" s="117">
        <v>0.2</v>
      </c>
      <c r="E581" s="113" t="s">
        <v>108</v>
      </c>
      <c r="F581" s="232">
        <v>12.92</v>
      </c>
      <c r="G581" s="115">
        <f>D581*F581</f>
        <v>2.5840000000000001</v>
      </c>
      <c r="H581" s="108"/>
    </row>
    <row r="582" spans="1:8" x14ac:dyDescent="0.45">
      <c r="A582" s="119"/>
      <c r="B582" s="120"/>
      <c r="C582" s="121" t="s">
        <v>1055</v>
      </c>
      <c r="D582" s="122">
        <v>1</v>
      </c>
      <c r="E582" s="123" t="s">
        <v>118</v>
      </c>
      <c r="F582" s="124" t="s">
        <v>825</v>
      </c>
      <c r="G582" s="175">
        <f>SUM(G577:G581)</f>
        <v>847.74399999999991</v>
      </c>
      <c r="H582" s="126" t="s">
        <v>826</v>
      </c>
    </row>
    <row r="583" spans="1:8" x14ac:dyDescent="0.45">
      <c r="A583" s="224">
        <v>10.24</v>
      </c>
      <c r="B583" s="201" t="s">
        <v>1057</v>
      </c>
      <c r="C583" s="111"/>
      <c r="D583" s="105"/>
      <c r="E583" s="105"/>
      <c r="F583" s="214" t="s">
        <v>33</v>
      </c>
      <c r="G583" s="233" t="s">
        <v>33</v>
      </c>
      <c r="H583" s="234" t="s">
        <v>33</v>
      </c>
    </row>
    <row r="584" spans="1:8" x14ac:dyDescent="0.45">
      <c r="A584" s="109"/>
      <c r="B584" s="104" t="s">
        <v>1023</v>
      </c>
      <c r="C584" s="110"/>
      <c r="D584" s="117" t="s">
        <v>33</v>
      </c>
      <c r="E584" s="113" t="s">
        <v>33</v>
      </c>
      <c r="F584" s="114" t="s">
        <v>33</v>
      </c>
      <c r="G584" s="115" t="s">
        <v>33</v>
      </c>
      <c r="H584" s="230" t="s">
        <v>33</v>
      </c>
    </row>
    <row r="585" spans="1:8" x14ac:dyDescent="0.45">
      <c r="A585" s="109"/>
      <c r="B585" s="132"/>
      <c r="C585" s="110" t="s">
        <v>1058</v>
      </c>
      <c r="D585" s="117">
        <v>1</v>
      </c>
      <c r="E585" s="113" t="s">
        <v>118</v>
      </c>
      <c r="F585" s="114">
        <v>647</v>
      </c>
      <c r="G585" s="115">
        <f>D585*F585</f>
        <v>647</v>
      </c>
      <c r="H585" s="237" t="s">
        <v>1025</v>
      </c>
    </row>
    <row r="586" spans="1:8" x14ac:dyDescent="0.45">
      <c r="A586" s="109"/>
      <c r="B586" s="132"/>
      <c r="C586" s="110" t="s">
        <v>1026</v>
      </c>
      <c r="D586" s="117">
        <v>0.48</v>
      </c>
      <c r="E586" s="113" t="s">
        <v>120</v>
      </c>
      <c r="F586" s="214">
        <v>400</v>
      </c>
      <c r="G586" s="115">
        <f>D586*F586</f>
        <v>192</v>
      </c>
      <c r="H586" s="235" t="s">
        <v>1013</v>
      </c>
    </row>
    <row r="587" spans="1:8" x14ac:dyDescent="0.45">
      <c r="A587" s="109"/>
      <c r="B587" s="132"/>
      <c r="C587" s="110" t="s">
        <v>874</v>
      </c>
      <c r="D587" s="117">
        <v>0.2</v>
      </c>
      <c r="E587" s="113" t="s">
        <v>108</v>
      </c>
      <c r="F587" s="232">
        <v>12.92</v>
      </c>
      <c r="G587" s="115">
        <f>D587*F587</f>
        <v>2.5840000000000001</v>
      </c>
      <c r="H587" s="108"/>
    </row>
    <row r="588" spans="1:8" x14ac:dyDescent="0.45">
      <c r="A588" s="119"/>
      <c r="B588" s="120"/>
      <c r="C588" s="121" t="s">
        <v>1059</v>
      </c>
      <c r="D588" s="122">
        <v>1</v>
      </c>
      <c r="E588" s="123" t="s">
        <v>118</v>
      </c>
      <c r="F588" s="124" t="s">
        <v>825</v>
      </c>
      <c r="G588" s="175">
        <f>SUM(G583:G587)</f>
        <v>841.58399999999995</v>
      </c>
      <c r="H588" s="126" t="s">
        <v>826</v>
      </c>
    </row>
    <row r="589" spans="1:8" x14ac:dyDescent="0.45">
      <c r="A589" s="224">
        <v>10.25</v>
      </c>
      <c r="B589" s="201" t="s">
        <v>1060</v>
      </c>
      <c r="C589" s="111"/>
      <c r="D589" s="105"/>
      <c r="E589" s="105"/>
      <c r="F589" s="214" t="s">
        <v>33</v>
      </c>
      <c r="G589" s="233" t="s">
        <v>33</v>
      </c>
      <c r="H589" s="234" t="s">
        <v>33</v>
      </c>
    </row>
    <row r="590" spans="1:8" x14ac:dyDescent="0.45">
      <c r="A590" s="109"/>
      <c r="B590" s="104" t="s">
        <v>1029</v>
      </c>
      <c r="C590" s="110"/>
      <c r="D590" s="117" t="s">
        <v>33</v>
      </c>
      <c r="E590" s="113" t="s">
        <v>33</v>
      </c>
      <c r="F590" s="114" t="s">
        <v>33</v>
      </c>
      <c r="G590" s="115" t="s">
        <v>33</v>
      </c>
      <c r="H590" s="230" t="s">
        <v>33</v>
      </c>
    </row>
    <row r="591" spans="1:8" x14ac:dyDescent="0.45">
      <c r="A591" s="109"/>
      <c r="B591" s="132"/>
      <c r="C591" s="110" t="s">
        <v>1058</v>
      </c>
      <c r="D591" s="117">
        <v>1</v>
      </c>
      <c r="E591" s="113" t="s">
        <v>118</v>
      </c>
      <c r="F591" s="114">
        <v>647</v>
      </c>
      <c r="G591" s="115">
        <f>D591*F591</f>
        <v>647</v>
      </c>
      <c r="H591" s="237" t="s">
        <v>1025</v>
      </c>
    </row>
    <row r="592" spans="1:8" x14ac:dyDescent="0.45">
      <c r="A592" s="109"/>
      <c r="B592" s="132"/>
      <c r="C592" s="110" t="s">
        <v>1030</v>
      </c>
      <c r="D592" s="117">
        <v>0.48</v>
      </c>
      <c r="E592" s="113" t="s">
        <v>120</v>
      </c>
      <c r="F592" s="214">
        <v>842</v>
      </c>
      <c r="G592" s="115">
        <f>D592*F592</f>
        <v>404.15999999999997</v>
      </c>
      <c r="H592" s="235" t="s">
        <v>1013</v>
      </c>
    </row>
    <row r="593" spans="1:8" x14ac:dyDescent="0.45">
      <c r="A593" s="109"/>
      <c r="B593" s="132"/>
      <c r="C593" s="110" t="s">
        <v>874</v>
      </c>
      <c r="D593" s="117">
        <v>0.2</v>
      </c>
      <c r="E593" s="113" t="s">
        <v>108</v>
      </c>
      <c r="F593" s="232">
        <v>12.92</v>
      </c>
      <c r="G593" s="115">
        <f>D593*F593</f>
        <v>2.5840000000000001</v>
      </c>
      <c r="H593" s="108"/>
    </row>
    <row r="594" spans="1:8" x14ac:dyDescent="0.45">
      <c r="A594" s="239"/>
      <c r="B594" s="240"/>
      <c r="C594" s="241" t="s">
        <v>1059</v>
      </c>
      <c r="D594" s="242">
        <v>1</v>
      </c>
      <c r="E594" s="243" t="s">
        <v>118</v>
      </c>
      <c r="F594" s="244" t="s">
        <v>825</v>
      </c>
      <c r="G594" s="245">
        <f>SUM(G589:G593)</f>
        <v>1053.7439999999999</v>
      </c>
      <c r="H594" s="196" t="s">
        <v>826</v>
      </c>
    </row>
    <row r="595" spans="1:8" x14ac:dyDescent="0.45">
      <c r="A595" s="109"/>
      <c r="B595" s="238"/>
      <c r="C595" s="110"/>
      <c r="D595" s="112"/>
      <c r="E595" s="113"/>
      <c r="F595" s="133"/>
      <c r="G595" s="211"/>
      <c r="H595" s="135"/>
    </row>
    <row r="596" spans="1:8" ht="21.75" thickBot="1" x14ac:dyDescent="0.5">
      <c r="A596" s="136"/>
      <c r="B596" s="212"/>
      <c r="C596" s="138"/>
      <c r="D596" s="139"/>
      <c r="E596" s="206"/>
      <c r="F596" s="183"/>
      <c r="G596" s="184"/>
      <c r="H596" s="208"/>
    </row>
    <row r="597" spans="1:8" x14ac:dyDescent="0.45">
      <c r="D597" s="144"/>
      <c r="E597" s="209"/>
      <c r="F597" s="188"/>
      <c r="G597" s="641" t="str">
        <f>$G$37</f>
        <v xml:space="preserve"> เมษายน 2549</v>
      </c>
      <c r="H597" s="641"/>
    </row>
    <row r="598" spans="1:8" ht="21.75" x14ac:dyDescent="0.45">
      <c r="A598" s="643" t="s">
        <v>1061</v>
      </c>
      <c r="B598" s="643"/>
      <c r="C598" s="643"/>
      <c r="D598" s="643"/>
      <c r="E598" s="643"/>
      <c r="F598" s="643"/>
      <c r="G598" s="643"/>
      <c r="H598" s="643"/>
    </row>
    <row r="599" spans="1:8" ht="38.25" customHeight="1" thickBot="1" x14ac:dyDescent="0.5">
      <c r="A599" s="644" t="s">
        <v>834</v>
      </c>
      <c r="B599" s="644"/>
      <c r="C599" s="644"/>
      <c r="D599" s="644"/>
      <c r="E599" s="644"/>
      <c r="F599" s="644"/>
      <c r="G599" s="644"/>
      <c r="H599" s="644"/>
    </row>
    <row r="600" spans="1:8" x14ac:dyDescent="0.45">
      <c r="A600" s="645" t="s">
        <v>43</v>
      </c>
      <c r="B600" s="647" t="s">
        <v>44</v>
      </c>
      <c r="C600" s="648"/>
      <c r="D600" s="651" t="s">
        <v>100</v>
      </c>
      <c r="E600" s="651" t="s">
        <v>101</v>
      </c>
      <c r="F600" s="91" t="s">
        <v>815</v>
      </c>
      <c r="G600" s="92" t="s">
        <v>816</v>
      </c>
      <c r="H600" s="653" t="s">
        <v>45</v>
      </c>
    </row>
    <row r="601" spans="1:8" x14ac:dyDescent="0.45">
      <c r="A601" s="646"/>
      <c r="B601" s="649"/>
      <c r="C601" s="650"/>
      <c r="D601" s="652"/>
      <c r="E601" s="652"/>
      <c r="F601" s="93" t="s">
        <v>46</v>
      </c>
      <c r="G601" s="94" t="s">
        <v>46</v>
      </c>
      <c r="H601" s="654"/>
    </row>
    <row r="602" spans="1:8" x14ac:dyDescent="0.45">
      <c r="A602" s="127">
        <v>10.26</v>
      </c>
      <c r="B602" s="201" t="s">
        <v>1062</v>
      </c>
      <c r="C602" s="111"/>
      <c r="D602" s="204" t="s">
        <v>33</v>
      </c>
      <c r="E602" s="205" t="s">
        <v>33</v>
      </c>
      <c r="F602" s="214" t="s">
        <v>33</v>
      </c>
      <c r="G602" s="233" t="s">
        <v>33</v>
      </c>
      <c r="H602" s="234" t="s">
        <v>33</v>
      </c>
    </row>
    <row r="603" spans="1:8" x14ac:dyDescent="0.45">
      <c r="A603" s="109"/>
      <c r="B603" s="104" t="s">
        <v>1040</v>
      </c>
      <c r="C603" s="110"/>
      <c r="D603" s="117" t="s">
        <v>33</v>
      </c>
      <c r="E603" s="113" t="s">
        <v>33</v>
      </c>
      <c r="F603" s="114" t="s">
        <v>33</v>
      </c>
      <c r="G603" s="115" t="s">
        <v>33</v>
      </c>
      <c r="H603" s="230" t="s">
        <v>33</v>
      </c>
    </row>
    <row r="604" spans="1:8" x14ac:dyDescent="0.45">
      <c r="A604" s="109"/>
      <c r="B604" s="132"/>
      <c r="C604" s="110" t="s">
        <v>1049</v>
      </c>
      <c r="D604" s="117">
        <v>2</v>
      </c>
      <c r="E604" s="113" t="s">
        <v>118</v>
      </c>
      <c r="F604" s="114">
        <v>280</v>
      </c>
      <c r="G604" s="115">
        <f>D604*F604</f>
        <v>560</v>
      </c>
      <c r="H604" s="237" t="s">
        <v>1025</v>
      </c>
    </row>
    <row r="605" spans="1:8" x14ac:dyDescent="0.45">
      <c r="A605" s="109"/>
      <c r="B605" s="132"/>
      <c r="C605" s="110" t="s">
        <v>1041</v>
      </c>
      <c r="D605" s="117">
        <v>0.48</v>
      </c>
      <c r="E605" s="113" t="s">
        <v>120</v>
      </c>
      <c r="F605" s="214">
        <v>396</v>
      </c>
      <c r="G605" s="115">
        <f>D605*F605</f>
        <v>190.07999999999998</v>
      </c>
      <c r="H605" s="235" t="s">
        <v>1013</v>
      </c>
    </row>
    <row r="606" spans="1:8" x14ac:dyDescent="0.45">
      <c r="A606" s="109"/>
      <c r="B606" s="132"/>
      <c r="C606" s="110" t="s">
        <v>874</v>
      </c>
      <c r="D606" s="117">
        <v>0.28000000000000003</v>
      </c>
      <c r="E606" s="113" t="s">
        <v>108</v>
      </c>
      <c r="F606" s="232">
        <v>12.92</v>
      </c>
      <c r="G606" s="115">
        <f>D606*F606</f>
        <v>3.6176000000000004</v>
      </c>
      <c r="H606" s="108"/>
    </row>
    <row r="607" spans="1:8" x14ac:dyDescent="0.45">
      <c r="A607" s="119"/>
      <c r="B607" s="120"/>
      <c r="C607" s="121" t="s">
        <v>1063</v>
      </c>
      <c r="D607" s="122">
        <v>1</v>
      </c>
      <c r="E607" s="123" t="s">
        <v>118</v>
      </c>
      <c r="F607" s="124" t="s">
        <v>825</v>
      </c>
      <c r="G607" s="175">
        <f>SUM(G602:G606)</f>
        <v>753.69759999999997</v>
      </c>
      <c r="H607" s="126" t="s">
        <v>826</v>
      </c>
    </row>
    <row r="608" spans="1:8" x14ac:dyDescent="0.45">
      <c r="A608" s="127">
        <v>10.27</v>
      </c>
      <c r="B608" s="201" t="s">
        <v>1052</v>
      </c>
      <c r="C608" s="111"/>
      <c r="D608" s="204" t="s">
        <v>33</v>
      </c>
      <c r="E608" s="205" t="s">
        <v>33</v>
      </c>
      <c r="F608" s="214" t="s">
        <v>33</v>
      </c>
      <c r="G608" s="233" t="s">
        <v>33</v>
      </c>
      <c r="H608" s="234" t="s">
        <v>33</v>
      </c>
    </row>
    <row r="609" spans="1:8" x14ac:dyDescent="0.45">
      <c r="A609" s="109"/>
      <c r="B609" s="104" t="s">
        <v>1043</v>
      </c>
      <c r="C609" s="110"/>
      <c r="D609" s="117" t="s">
        <v>33</v>
      </c>
      <c r="E609" s="113" t="s">
        <v>33</v>
      </c>
      <c r="F609" s="114" t="s">
        <v>33</v>
      </c>
      <c r="G609" s="115" t="s">
        <v>33</v>
      </c>
      <c r="H609" s="230" t="s">
        <v>33</v>
      </c>
    </row>
    <row r="610" spans="1:8" x14ac:dyDescent="0.45">
      <c r="A610" s="109"/>
      <c r="B610" s="132"/>
      <c r="C610" s="110" t="s">
        <v>1049</v>
      </c>
      <c r="D610" s="117">
        <v>2</v>
      </c>
      <c r="E610" s="113" t="s">
        <v>118</v>
      </c>
      <c r="F610" s="114">
        <v>280</v>
      </c>
      <c r="G610" s="115">
        <f>D610*F610</f>
        <v>560</v>
      </c>
      <c r="H610" s="237" t="s">
        <v>1025</v>
      </c>
    </row>
    <row r="611" spans="1:8" x14ac:dyDescent="0.45">
      <c r="A611" s="109"/>
      <c r="B611" s="132"/>
      <c r="C611" s="110" t="s">
        <v>1044</v>
      </c>
      <c r="D611" s="117">
        <v>0.48</v>
      </c>
      <c r="E611" s="113" t="s">
        <v>120</v>
      </c>
      <c r="F611" s="214">
        <v>838</v>
      </c>
      <c r="G611" s="115">
        <f>D611*F611</f>
        <v>402.24</v>
      </c>
      <c r="H611" s="235" t="s">
        <v>1013</v>
      </c>
    </row>
    <row r="612" spans="1:8" x14ac:dyDescent="0.45">
      <c r="A612" s="109"/>
      <c r="B612" s="132"/>
      <c r="C612" s="110" t="s">
        <v>874</v>
      </c>
      <c r="D612" s="117">
        <v>0.28000000000000003</v>
      </c>
      <c r="E612" s="113" t="s">
        <v>108</v>
      </c>
      <c r="F612" s="232">
        <v>12.92</v>
      </c>
      <c r="G612" s="115">
        <f>D612*F612</f>
        <v>3.6176000000000004</v>
      </c>
      <c r="H612" s="108"/>
    </row>
    <row r="613" spans="1:8" x14ac:dyDescent="0.45">
      <c r="A613" s="119"/>
      <c r="B613" s="120"/>
      <c r="C613" s="121" t="s">
        <v>1063</v>
      </c>
      <c r="D613" s="122">
        <v>1</v>
      </c>
      <c r="E613" s="123" t="s">
        <v>118</v>
      </c>
      <c r="F613" s="124" t="s">
        <v>825</v>
      </c>
      <c r="G613" s="175">
        <f>SUM(G608:G612)</f>
        <v>965.85760000000005</v>
      </c>
      <c r="H613" s="126" t="s">
        <v>826</v>
      </c>
    </row>
    <row r="614" spans="1:8" x14ac:dyDescent="0.45">
      <c r="A614" s="127">
        <v>10.28</v>
      </c>
      <c r="B614" s="201" t="s">
        <v>1053</v>
      </c>
      <c r="C614" s="111"/>
      <c r="D614" s="204" t="s">
        <v>33</v>
      </c>
      <c r="E614" s="205" t="s">
        <v>33</v>
      </c>
      <c r="F614" s="214" t="s">
        <v>33</v>
      </c>
      <c r="G614" s="233" t="s">
        <v>33</v>
      </c>
      <c r="H614" s="234" t="s">
        <v>33</v>
      </c>
    </row>
    <row r="615" spans="1:8" x14ac:dyDescent="0.45">
      <c r="A615" s="109"/>
      <c r="B615" s="104" t="s">
        <v>1040</v>
      </c>
      <c r="C615" s="110"/>
      <c r="D615" s="117" t="s">
        <v>33</v>
      </c>
      <c r="E615" s="113" t="s">
        <v>33</v>
      </c>
      <c r="F615" s="114" t="s">
        <v>33</v>
      </c>
      <c r="G615" s="115" t="s">
        <v>33</v>
      </c>
      <c r="H615" s="230" t="s">
        <v>33</v>
      </c>
    </row>
    <row r="616" spans="1:8" x14ac:dyDescent="0.45">
      <c r="A616" s="109"/>
      <c r="B616" s="132"/>
      <c r="C616" s="110" t="s">
        <v>1054</v>
      </c>
      <c r="D616" s="117">
        <v>2</v>
      </c>
      <c r="E616" s="113" t="s">
        <v>118</v>
      </c>
      <c r="F616" s="114">
        <v>441</v>
      </c>
      <c r="G616" s="115">
        <f>D616*F616</f>
        <v>882</v>
      </c>
      <c r="H616" s="237" t="s">
        <v>1025</v>
      </c>
    </row>
    <row r="617" spans="1:8" x14ac:dyDescent="0.45">
      <c r="A617" s="109"/>
      <c r="B617" s="132"/>
      <c r="C617" s="110" t="s">
        <v>1041</v>
      </c>
      <c r="D617" s="117">
        <v>0.48</v>
      </c>
      <c r="E617" s="113" t="s">
        <v>120</v>
      </c>
      <c r="F617" s="214">
        <v>396</v>
      </c>
      <c r="G617" s="115">
        <f>D617*F617</f>
        <v>190.07999999999998</v>
      </c>
      <c r="H617" s="235" t="s">
        <v>1013</v>
      </c>
    </row>
    <row r="618" spans="1:8" x14ac:dyDescent="0.45">
      <c r="A618" s="109"/>
      <c r="B618" s="132"/>
      <c r="C618" s="110" t="s">
        <v>874</v>
      </c>
      <c r="D618" s="117">
        <v>0.28000000000000003</v>
      </c>
      <c r="E618" s="113" t="s">
        <v>108</v>
      </c>
      <c r="F618" s="232">
        <v>12.92</v>
      </c>
      <c r="G618" s="115">
        <f>D618*F618</f>
        <v>3.6176000000000004</v>
      </c>
      <c r="H618" s="108"/>
    </row>
    <row r="619" spans="1:8" x14ac:dyDescent="0.45">
      <c r="A619" s="119"/>
      <c r="B619" s="120"/>
      <c r="C619" s="121" t="s">
        <v>1064</v>
      </c>
      <c r="D619" s="122">
        <v>1</v>
      </c>
      <c r="E619" s="123" t="s">
        <v>118</v>
      </c>
      <c r="F619" s="124" t="s">
        <v>825</v>
      </c>
      <c r="G619" s="175">
        <f>SUM(G614:G618)</f>
        <v>1075.6976</v>
      </c>
      <c r="H619" s="126" t="s">
        <v>826</v>
      </c>
    </row>
    <row r="620" spans="1:8" x14ac:dyDescent="0.45">
      <c r="A620" s="127">
        <v>10.29</v>
      </c>
      <c r="B620" s="201" t="s">
        <v>1056</v>
      </c>
      <c r="C620" s="111"/>
      <c r="D620" s="204" t="s">
        <v>33</v>
      </c>
      <c r="E620" s="205" t="s">
        <v>33</v>
      </c>
      <c r="F620" s="214" t="s">
        <v>33</v>
      </c>
      <c r="G620" s="233" t="s">
        <v>33</v>
      </c>
      <c r="H620" s="234" t="s">
        <v>33</v>
      </c>
    </row>
    <row r="621" spans="1:8" x14ac:dyDescent="0.45">
      <c r="A621" s="109"/>
      <c r="B621" s="104" t="s">
        <v>1043</v>
      </c>
      <c r="C621" s="110"/>
      <c r="D621" s="117" t="s">
        <v>33</v>
      </c>
      <c r="E621" s="113" t="s">
        <v>33</v>
      </c>
      <c r="F621" s="114" t="s">
        <v>33</v>
      </c>
      <c r="G621" s="115" t="s">
        <v>33</v>
      </c>
      <c r="H621" s="230" t="s">
        <v>33</v>
      </c>
    </row>
    <row r="622" spans="1:8" x14ac:dyDescent="0.45">
      <c r="A622" s="109"/>
      <c r="B622" s="132"/>
      <c r="C622" s="110" t="s">
        <v>1054</v>
      </c>
      <c r="D622" s="117">
        <v>2</v>
      </c>
      <c r="E622" s="113" t="s">
        <v>118</v>
      </c>
      <c r="F622" s="114">
        <v>441</v>
      </c>
      <c r="G622" s="115">
        <f>D622*F622</f>
        <v>882</v>
      </c>
      <c r="H622" s="237" t="s">
        <v>1025</v>
      </c>
    </row>
    <row r="623" spans="1:8" x14ac:dyDescent="0.45">
      <c r="A623" s="109"/>
      <c r="B623" s="132"/>
      <c r="C623" s="110" t="s">
        <v>1044</v>
      </c>
      <c r="D623" s="117">
        <v>0.48</v>
      </c>
      <c r="E623" s="113" t="s">
        <v>120</v>
      </c>
      <c r="F623" s="214">
        <v>838</v>
      </c>
      <c r="G623" s="115">
        <f>D623*F623</f>
        <v>402.24</v>
      </c>
      <c r="H623" s="235" t="s">
        <v>1013</v>
      </c>
    </row>
    <row r="624" spans="1:8" x14ac:dyDescent="0.45">
      <c r="A624" s="109"/>
      <c r="B624" s="132"/>
      <c r="C624" s="110" t="s">
        <v>874</v>
      </c>
      <c r="D624" s="117">
        <v>0.28000000000000003</v>
      </c>
      <c r="E624" s="113" t="s">
        <v>108</v>
      </c>
      <c r="F624" s="232">
        <v>12.92</v>
      </c>
      <c r="G624" s="115">
        <f>D624*F624</f>
        <v>3.6176000000000004</v>
      </c>
      <c r="H624" s="108"/>
    </row>
    <row r="625" spans="1:8" x14ac:dyDescent="0.45">
      <c r="A625" s="119"/>
      <c r="B625" s="120"/>
      <c r="C625" s="121" t="s">
        <v>1064</v>
      </c>
      <c r="D625" s="122">
        <v>1</v>
      </c>
      <c r="E625" s="123" t="s">
        <v>118</v>
      </c>
      <c r="F625" s="124" t="s">
        <v>825</v>
      </c>
      <c r="G625" s="175">
        <f>SUM(G620:G624)</f>
        <v>1287.8576</v>
      </c>
      <c r="H625" s="126" t="s">
        <v>826</v>
      </c>
    </row>
    <row r="626" spans="1:8" x14ac:dyDescent="0.45">
      <c r="A626" s="224">
        <v>10.3</v>
      </c>
      <c r="B626" s="201" t="s">
        <v>1065</v>
      </c>
      <c r="C626" s="111"/>
      <c r="D626" s="105"/>
      <c r="E626" s="105"/>
      <c r="F626" s="214" t="s">
        <v>33</v>
      </c>
      <c r="G626" s="233" t="s">
        <v>33</v>
      </c>
      <c r="H626" s="234" t="s">
        <v>33</v>
      </c>
    </row>
    <row r="627" spans="1:8" x14ac:dyDescent="0.45">
      <c r="A627" s="109"/>
      <c r="B627" s="104" t="s">
        <v>1040</v>
      </c>
      <c r="C627" s="110"/>
      <c r="D627" s="117" t="s">
        <v>33</v>
      </c>
      <c r="E627" s="113" t="s">
        <v>33</v>
      </c>
      <c r="F627" s="114" t="s">
        <v>33</v>
      </c>
      <c r="G627" s="115" t="s">
        <v>33</v>
      </c>
      <c r="H627" s="230" t="s">
        <v>33</v>
      </c>
    </row>
    <row r="628" spans="1:8" x14ac:dyDescent="0.45">
      <c r="A628" s="109"/>
      <c r="B628" s="132"/>
      <c r="C628" s="110" t="s">
        <v>1058</v>
      </c>
      <c r="D628" s="117">
        <v>2</v>
      </c>
      <c r="E628" s="113" t="s">
        <v>118</v>
      </c>
      <c r="F628" s="114">
        <v>647</v>
      </c>
      <c r="G628" s="115">
        <f>D628*F628</f>
        <v>1294</v>
      </c>
      <c r="H628" s="237" t="s">
        <v>1025</v>
      </c>
    </row>
    <row r="629" spans="1:8" x14ac:dyDescent="0.45">
      <c r="A629" s="109"/>
      <c r="B629" s="132"/>
      <c r="C629" s="110" t="s">
        <v>1041</v>
      </c>
      <c r="D629" s="117">
        <v>0.48</v>
      </c>
      <c r="E629" s="113" t="s">
        <v>120</v>
      </c>
      <c r="F629" s="214">
        <v>396</v>
      </c>
      <c r="G629" s="115">
        <f>D629*F629</f>
        <v>190.07999999999998</v>
      </c>
      <c r="H629" s="235" t="s">
        <v>1013</v>
      </c>
    </row>
    <row r="630" spans="1:8" x14ac:dyDescent="0.45">
      <c r="A630" s="109"/>
      <c r="B630" s="132"/>
      <c r="C630" s="110" t="s">
        <v>874</v>
      </c>
      <c r="D630" s="117">
        <v>0.28000000000000003</v>
      </c>
      <c r="E630" s="113" t="s">
        <v>108</v>
      </c>
      <c r="F630" s="232">
        <v>12.92</v>
      </c>
      <c r="G630" s="115">
        <f>D630*F630</f>
        <v>3.6176000000000004</v>
      </c>
      <c r="H630" s="108"/>
    </row>
    <row r="631" spans="1:8" x14ac:dyDescent="0.45">
      <c r="A631" s="239"/>
      <c r="B631" s="240"/>
      <c r="C631" s="241" t="s">
        <v>1066</v>
      </c>
      <c r="D631" s="242">
        <v>1</v>
      </c>
      <c r="E631" s="243" t="s">
        <v>118</v>
      </c>
      <c r="F631" s="244" t="s">
        <v>825</v>
      </c>
      <c r="G631" s="245">
        <f>SUM(G626:G630)</f>
        <v>1487.6976</v>
      </c>
      <c r="H631" s="196" t="s">
        <v>826</v>
      </c>
    </row>
    <row r="632" spans="1:8" x14ac:dyDescent="0.45">
      <c r="A632" s="109"/>
      <c r="B632" s="238"/>
      <c r="C632" s="110"/>
      <c r="D632" s="112"/>
      <c r="E632" s="113"/>
      <c r="F632" s="133"/>
      <c r="G632" s="211"/>
      <c r="H632" s="135"/>
    </row>
    <row r="633" spans="1:8" ht="21.75" thickBot="1" x14ac:dyDescent="0.5">
      <c r="A633" s="136"/>
      <c r="B633" s="212"/>
      <c r="C633" s="138"/>
      <c r="D633" s="139"/>
      <c r="E633" s="206"/>
      <c r="F633" s="183"/>
      <c r="G633" s="184"/>
      <c r="H633" s="208"/>
    </row>
    <row r="634" spans="1:8" x14ac:dyDescent="0.45">
      <c r="D634" s="144"/>
      <c r="E634" s="209"/>
      <c r="F634" s="188"/>
      <c r="G634" s="641" t="str">
        <f>$G$37</f>
        <v xml:space="preserve"> เมษายน 2549</v>
      </c>
      <c r="H634" s="641"/>
    </row>
    <row r="635" spans="1:8" ht="21.75" x14ac:dyDescent="0.45">
      <c r="A635" s="643" t="s">
        <v>1067</v>
      </c>
      <c r="B635" s="643"/>
      <c r="C635" s="643"/>
      <c r="D635" s="643"/>
      <c r="E635" s="643"/>
      <c r="F635" s="643"/>
      <c r="G635" s="643"/>
      <c r="H635" s="643"/>
    </row>
    <row r="636" spans="1:8" ht="38.25" customHeight="1" thickBot="1" x14ac:dyDescent="0.5">
      <c r="A636" s="644" t="s">
        <v>834</v>
      </c>
      <c r="B636" s="644"/>
      <c r="C636" s="644"/>
      <c r="D636" s="644"/>
      <c r="E636" s="644"/>
      <c r="F636" s="644"/>
      <c r="G636" s="644"/>
      <c r="H636" s="644"/>
    </row>
    <row r="637" spans="1:8" x14ac:dyDescent="0.45">
      <c r="A637" s="645" t="s">
        <v>43</v>
      </c>
      <c r="B637" s="647" t="s">
        <v>44</v>
      </c>
      <c r="C637" s="648"/>
      <c r="D637" s="651" t="s">
        <v>100</v>
      </c>
      <c r="E637" s="651" t="s">
        <v>101</v>
      </c>
      <c r="F637" s="91" t="s">
        <v>815</v>
      </c>
      <c r="G637" s="92" t="s">
        <v>816</v>
      </c>
      <c r="H637" s="653" t="s">
        <v>45</v>
      </c>
    </row>
    <row r="638" spans="1:8" x14ac:dyDescent="0.45">
      <c r="A638" s="646"/>
      <c r="B638" s="649"/>
      <c r="C638" s="650"/>
      <c r="D638" s="652"/>
      <c r="E638" s="652"/>
      <c r="F638" s="93" t="s">
        <v>46</v>
      </c>
      <c r="G638" s="94" t="s">
        <v>46</v>
      </c>
      <c r="H638" s="654"/>
    </row>
    <row r="639" spans="1:8" x14ac:dyDescent="0.45">
      <c r="A639" s="127">
        <v>10.31</v>
      </c>
      <c r="B639" s="201" t="s">
        <v>1068</v>
      </c>
      <c r="C639" s="111"/>
      <c r="D639" s="105"/>
      <c r="E639" s="105"/>
      <c r="F639" s="214" t="s">
        <v>33</v>
      </c>
      <c r="G639" s="233" t="s">
        <v>33</v>
      </c>
      <c r="H639" s="234" t="s">
        <v>33</v>
      </c>
    </row>
    <row r="640" spans="1:8" x14ac:dyDescent="0.45">
      <c r="A640" s="109"/>
      <c r="B640" s="104" t="s">
        <v>1043</v>
      </c>
      <c r="C640" s="110"/>
      <c r="D640" s="117" t="s">
        <v>33</v>
      </c>
      <c r="E640" s="113" t="s">
        <v>33</v>
      </c>
      <c r="F640" s="114" t="s">
        <v>33</v>
      </c>
      <c r="G640" s="115" t="s">
        <v>33</v>
      </c>
      <c r="H640" s="230" t="s">
        <v>33</v>
      </c>
    </row>
    <row r="641" spans="1:8" x14ac:dyDescent="0.45">
      <c r="A641" s="109"/>
      <c r="B641" s="132"/>
      <c r="C641" s="110" t="s">
        <v>1058</v>
      </c>
      <c r="D641" s="117">
        <v>2</v>
      </c>
      <c r="E641" s="113" t="s">
        <v>118</v>
      </c>
      <c r="F641" s="114">
        <v>647</v>
      </c>
      <c r="G641" s="115">
        <f>D641*F641</f>
        <v>1294</v>
      </c>
      <c r="H641" s="237" t="s">
        <v>1025</v>
      </c>
    </row>
    <row r="642" spans="1:8" x14ac:dyDescent="0.45">
      <c r="A642" s="109"/>
      <c r="B642" s="132"/>
      <c r="C642" s="110" t="s">
        <v>1044</v>
      </c>
      <c r="D642" s="117">
        <v>0.48</v>
      </c>
      <c r="E642" s="113" t="s">
        <v>120</v>
      </c>
      <c r="F642" s="214">
        <v>838</v>
      </c>
      <c r="G642" s="115">
        <f>D642*F642</f>
        <v>402.24</v>
      </c>
      <c r="H642" s="235" t="s">
        <v>1013</v>
      </c>
    </row>
    <row r="643" spans="1:8" x14ac:dyDescent="0.45">
      <c r="A643" s="109"/>
      <c r="B643" s="132"/>
      <c r="C643" s="110" t="s">
        <v>874</v>
      </c>
      <c r="D643" s="117">
        <v>0.28000000000000003</v>
      </c>
      <c r="E643" s="113" t="s">
        <v>108</v>
      </c>
      <c r="F643" s="232">
        <v>12.92</v>
      </c>
      <c r="G643" s="115">
        <f>D643*F643</f>
        <v>3.6176000000000004</v>
      </c>
      <c r="H643" s="108"/>
    </row>
    <row r="644" spans="1:8" x14ac:dyDescent="0.45">
      <c r="A644" s="119"/>
      <c r="B644" s="120"/>
      <c r="C644" s="121" t="s">
        <v>1066</v>
      </c>
      <c r="D644" s="122">
        <v>1</v>
      </c>
      <c r="E644" s="123" t="s">
        <v>118</v>
      </c>
      <c r="F644" s="124" t="s">
        <v>825</v>
      </c>
      <c r="G644" s="175">
        <f>SUM(G639:G643)</f>
        <v>1699.8576</v>
      </c>
      <c r="H644" s="126" t="s">
        <v>826</v>
      </c>
    </row>
    <row r="645" spans="1:8" x14ac:dyDescent="0.45">
      <c r="A645" s="127">
        <v>10.32</v>
      </c>
      <c r="B645" s="201" t="s">
        <v>1069</v>
      </c>
      <c r="C645" s="111"/>
      <c r="D645" s="204" t="s">
        <v>33</v>
      </c>
      <c r="E645" s="205" t="s">
        <v>33</v>
      </c>
      <c r="F645" s="214" t="s">
        <v>33</v>
      </c>
      <c r="G645" s="233" t="s">
        <v>33</v>
      </c>
      <c r="H645" s="234" t="s">
        <v>33</v>
      </c>
    </row>
    <row r="646" spans="1:8" x14ac:dyDescent="0.45">
      <c r="A646" s="109"/>
      <c r="B646" s="104" t="s">
        <v>1070</v>
      </c>
      <c r="C646" s="110"/>
      <c r="D646" s="117" t="s">
        <v>33</v>
      </c>
      <c r="E646" s="113" t="s">
        <v>33</v>
      </c>
      <c r="F646" s="114" t="s">
        <v>33</v>
      </c>
      <c r="G646" s="115" t="s">
        <v>33</v>
      </c>
      <c r="H646" s="230" t="s">
        <v>33</v>
      </c>
    </row>
    <row r="647" spans="1:8" x14ac:dyDescent="0.45">
      <c r="A647" s="109"/>
      <c r="B647" s="132"/>
      <c r="C647" s="110" t="s">
        <v>1071</v>
      </c>
      <c r="D647" s="117">
        <v>1</v>
      </c>
      <c r="E647" s="113" t="s">
        <v>118</v>
      </c>
      <c r="F647" s="114">
        <v>226</v>
      </c>
      <c r="G647" s="115">
        <f>D647*F647</f>
        <v>226</v>
      </c>
      <c r="H647" s="237" t="s">
        <v>1025</v>
      </c>
    </row>
    <row r="648" spans="1:8" x14ac:dyDescent="0.45">
      <c r="A648" s="109"/>
      <c r="B648" s="132"/>
      <c r="C648" s="110" t="s">
        <v>1026</v>
      </c>
      <c r="D648" s="117">
        <v>0.48</v>
      </c>
      <c r="E648" s="113" t="s">
        <v>120</v>
      </c>
      <c r="F648" s="214">
        <v>400</v>
      </c>
      <c r="G648" s="115">
        <f>D648*F648</f>
        <v>192</v>
      </c>
      <c r="H648" s="235" t="s">
        <v>1013</v>
      </c>
    </row>
    <row r="649" spans="1:8" x14ac:dyDescent="0.45">
      <c r="A649" s="109"/>
      <c r="B649" s="132"/>
      <c r="C649" s="110" t="s">
        <v>874</v>
      </c>
      <c r="D649" s="117">
        <v>0.2</v>
      </c>
      <c r="E649" s="113" t="s">
        <v>108</v>
      </c>
      <c r="F649" s="232">
        <v>12.92</v>
      </c>
      <c r="G649" s="115">
        <f>D649*F649</f>
        <v>2.5840000000000001</v>
      </c>
      <c r="H649" s="108"/>
    </row>
    <row r="650" spans="1:8" x14ac:dyDescent="0.45">
      <c r="A650" s="119"/>
      <c r="B650" s="120"/>
      <c r="C650" s="121" t="s">
        <v>1072</v>
      </c>
      <c r="D650" s="122">
        <v>1</v>
      </c>
      <c r="E650" s="123" t="s">
        <v>118</v>
      </c>
      <c r="F650" s="124" t="s">
        <v>825</v>
      </c>
      <c r="G650" s="175">
        <f>SUM(G645:G649)</f>
        <v>420.584</v>
      </c>
      <c r="H650" s="126" t="s">
        <v>826</v>
      </c>
    </row>
    <row r="651" spans="1:8" x14ac:dyDescent="0.45">
      <c r="A651" s="224">
        <v>10.33</v>
      </c>
      <c r="B651" s="201" t="s">
        <v>1069</v>
      </c>
      <c r="C651" s="111"/>
      <c r="D651" s="204" t="s">
        <v>33</v>
      </c>
      <c r="E651" s="205" t="s">
        <v>33</v>
      </c>
      <c r="F651" s="214" t="s">
        <v>33</v>
      </c>
      <c r="G651" s="233" t="s">
        <v>33</v>
      </c>
      <c r="H651" s="234" t="s">
        <v>33</v>
      </c>
    </row>
    <row r="652" spans="1:8" x14ac:dyDescent="0.45">
      <c r="A652" s="109"/>
      <c r="B652" s="104" t="s">
        <v>1073</v>
      </c>
      <c r="C652" s="110"/>
      <c r="D652" s="105"/>
      <c r="E652" s="105"/>
      <c r="F652" s="114" t="s">
        <v>33</v>
      </c>
      <c r="G652" s="115" t="s">
        <v>33</v>
      </c>
      <c r="H652" s="230" t="s">
        <v>33</v>
      </c>
    </row>
    <row r="653" spans="1:8" x14ac:dyDescent="0.45">
      <c r="A653" s="109"/>
      <c r="B653" s="132"/>
      <c r="C653" s="110" t="s">
        <v>1071</v>
      </c>
      <c r="D653" s="117">
        <v>1</v>
      </c>
      <c r="E653" s="113" t="s">
        <v>118</v>
      </c>
      <c r="F653" s="114">
        <v>226</v>
      </c>
      <c r="G653" s="115">
        <f>D653*F653</f>
        <v>226</v>
      </c>
      <c r="H653" s="237" t="s">
        <v>1025</v>
      </c>
    </row>
    <row r="654" spans="1:8" x14ac:dyDescent="0.45">
      <c r="A654" s="109"/>
      <c r="B654" s="132"/>
      <c r="C654" s="110" t="s">
        <v>1030</v>
      </c>
      <c r="D654" s="117">
        <v>0.48</v>
      </c>
      <c r="E654" s="113" t="s">
        <v>120</v>
      </c>
      <c r="F654" s="214">
        <v>842</v>
      </c>
      <c r="G654" s="115">
        <f>D654*F654</f>
        <v>404.15999999999997</v>
      </c>
      <c r="H654" s="235" t="s">
        <v>1013</v>
      </c>
    </row>
    <row r="655" spans="1:8" x14ac:dyDescent="0.45">
      <c r="A655" s="109"/>
      <c r="B655" s="132"/>
      <c r="C655" s="110" t="s">
        <v>874</v>
      </c>
      <c r="D655" s="117">
        <v>0.2</v>
      </c>
      <c r="E655" s="113" t="s">
        <v>108</v>
      </c>
      <c r="F655" s="232">
        <v>12.92</v>
      </c>
      <c r="G655" s="115">
        <f>D655*F655</f>
        <v>2.5840000000000001</v>
      </c>
      <c r="H655" s="108"/>
    </row>
    <row r="656" spans="1:8" x14ac:dyDescent="0.45">
      <c r="A656" s="119"/>
      <c r="B656" s="120"/>
      <c r="C656" s="121" t="s">
        <v>1072</v>
      </c>
      <c r="D656" s="122">
        <v>1</v>
      </c>
      <c r="E656" s="123" t="s">
        <v>118</v>
      </c>
      <c r="F656" s="124" t="s">
        <v>825</v>
      </c>
      <c r="G656" s="175">
        <f>SUM(G651:G655)</f>
        <v>632.74399999999991</v>
      </c>
      <c r="H656" s="126" t="s">
        <v>826</v>
      </c>
    </row>
    <row r="657" spans="1:8" x14ac:dyDescent="0.45">
      <c r="A657" s="127">
        <v>10.34</v>
      </c>
      <c r="B657" s="201" t="s">
        <v>1074</v>
      </c>
      <c r="C657" s="111"/>
      <c r="D657" s="204" t="s">
        <v>33</v>
      </c>
      <c r="E657" s="205" t="s">
        <v>33</v>
      </c>
      <c r="F657" s="214" t="s">
        <v>33</v>
      </c>
      <c r="G657" s="233" t="s">
        <v>33</v>
      </c>
      <c r="H657" s="234" t="s">
        <v>33</v>
      </c>
    </row>
    <row r="658" spans="1:8" x14ac:dyDescent="0.45">
      <c r="A658" s="109"/>
      <c r="B658" s="104" t="s">
        <v>1070</v>
      </c>
      <c r="C658" s="110"/>
      <c r="D658" s="117" t="s">
        <v>33</v>
      </c>
      <c r="E658" s="113" t="s">
        <v>33</v>
      </c>
      <c r="F658" s="114" t="s">
        <v>33</v>
      </c>
      <c r="G658" s="115" t="s">
        <v>33</v>
      </c>
      <c r="H658" s="230" t="s">
        <v>33</v>
      </c>
    </row>
    <row r="659" spans="1:8" x14ac:dyDescent="0.45">
      <c r="A659" s="109"/>
      <c r="B659" s="132"/>
      <c r="C659" s="110" t="s">
        <v>1075</v>
      </c>
      <c r="D659" s="117">
        <v>1</v>
      </c>
      <c r="E659" s="113" t="s">
        <v>118</v>
      </c>
      <c r="F659" s="114">
        <v>294</v>
      </c>
      <c r="G659" s="115">
        <f>D659*F659</f>
        <v>294</v>
      </c>
      <c r="H659" s="237" t="s">
        <v>1025</v>
      </c>
    </row>
    <row r="660" spans="1:8" x14ac:dyDescent="0.45">
      <c r="A660" s="109"/>
      <c r="B660" s="132"/>
      <c r="C660" s="110" t="s">
        <v>1026</v>
      </c>
      <c r="D660" s="117">
        <v>0.48</v>
      </c>
      <c r="E660" s="113" t="s">
        <v>120</v>
      </c>
      <c r="F660" s="214">
        <v>400</v>
      </c>
      <c r="G660" s="115">
        <f>D660*F660</f>
        <v>192</v>
      </c>
      <c r="H660" s="235" t="s">
        <v>1013</v>
      </c>
    </row>
    <row r="661" spans="1:8" x14ac:dyDescent="0.45">
      <c r="A661" s="109"/>
      <c r="B661" s="132"/>
      <c r="C661" s="110" t="s">
        <v>874</v>
      </c>
      <c r="D661" s="117">
        <v>0.2</v>
      </c>
      <c r="E661" s="113" t="s">
        <v>108</v>
      </c>
      <c r="F661" s="232">
        <v>12.92</v>
      </c>
      <c r="G661" s="115">
        <f>D661*F661</f>
        <v>2.5840000000000001</v>
      </c>
      <c r="H661" s="108"/>
    </row>
    <row r="662" spans="1:8" x14ac:dyDescent="0.45">
      <c r="A662" s="119"/>
      <c r="B662" s="120"/>
      <c r="C662" s="121" t="s">
        <v>1076</v>
      </c>
      <c r="D662" s="122">
        <v>1</v>
      </c>
      <c r="E662" s="123" t="s">
        <v>118</v>
      </c>
      <c r="F662" s="124" t="s">
        <v>825</v>
      </c>
      <c r="G662" s="175">
        <f>SUM(G657:G661)</f>
        <v>488.584</v>
      </c>
      <c r="H662" s="126" t="s">
        <v>826</v>
      </c>
    </row>
    <row r="663" spans="1:8" x14ac:dyDescent="0.45">
      <c r="A663" s="224">
        <v>10.35</v>
      </c>
      <c r="B663" s="201" t="s">
        <v>1074</v>
      </c>
      <c r="C663" s="111"/>
      <c r="D663" s="204" t="s">
        <v>33</v>
      </c>
      <c r="E663" s="205" t="s">
        <v>33</v>
      </c>
      <c r="F663" s="214" t="s">
        <v>33</v>
      </c>
      <c r="G663" s="233" t="s">
        <v>33</v>
      </c>
      <c r="H663" s="234" t="s">
        <v>33</v>
      </c>
    </row>
    <row r="664" spans="1:8" x14ac:dyDescent="0.45">
      <c r="A664" s="109"/>
      <c r="B664" s="104" t="s">
        <v>1073</v>
      </c>
      <c r="C664" s="110"/>
      <c r="D664" s="105"/>
      <c r="E664" s="105"/>
      <c r="F664" s="114" t="s">
        <v>33</v>
      </c>
      <c r="G664" s="115" t="s">
        <v>33</v>
      </c>
      <c r="H664" s="230" t="s">
        <v>33</v>
      </c>
    </row>
    <row r="665" spans="1:8" x14ac:dyDescent="0.45">
      <c r="A665" s="109"/>
      <c r="B665" s="132"/>
      <c r="C665" s="110" t="s">
        <v>1075</v>
      </c>
      <c r="D665" s="117">
        <v>1</v>
      </c>
      <c r="E665" s="113" t="s">
        <v>118</v>
      </c>
      <c r="F665" s="114">
        <v>294</v>
      </c>
      <c r="G665" s="115">
        <f>D665*F665</f>
        <v>294</v>
      </c>
      <c r="H665" s="237" t="s">
        <v>1025</v>
      </c>
    </row>
    <row r="666" spans="1:8" x14ac:dyDescent="0.45">
      <c r="A666" s="109"/>
      <c r="B666" s="132"/>
      <c r="C666" s="110" t="s">
        <v>1030</v>
      </c>
      <c r="D666" s="117">
        <v>0.48</v>
      </c>
      <c r="E666" s="113" t="s">
        <v>120</v>
      </c>
      <c r="F666" s="214">
        <v>842</v>
      </c>
      <c r="G666" s="115">
        <f>D666*F666</f>
        <v>404.15999999999997</v>
      </c>
      <c r="H666" s="235" t="s">
        <v>1013</v>
      </c>
    </row>
    <row r="667" spans="1:8" x14ac:dyDescent="0.45">
      <c r="A667" s="109"/>
      <c r="B667" s="132"/>
      <c r="C667" s="110" t="s">
        <v>874</v>
      </c>
      <c r="D667" s="117">
        <v>0.2</v>
      </c>
      <c r="E667" s="113" t="s">
        <v>108</v>
      </c>
      <c r="F667" s="232">
        <v>12.92</v>
      </c>
      <c r="G667" s="115">
        <f>D667*F667</f>
        <v>2.5840000000000001</v>
      </c>
      <c r="H667" s="108"/>
    </row>
    <row r="668" spans="1:8" x14ac:dyDescent="0.45">
      <c r="A668" s="239"/>
      <c r="B668" s="240"/>
      <c r="C668" s="241" t="s">
        <v>1076</v>
      </c>
      <c r="D668" s="242">
        <v>1</v>
      </c>
      <c r="E668" s="243" t="s">
        <v>118</v>
      </c>
      <c r="F668" s="244" t="s">
        <v>825</v>
      </c>
      <c r="G668" s="245">
        <f>SUM(G663:G667)</f>
        <v>700.74399999999991</v>
      </c>
      <c r="H668" s="196" t="s">
        <v>826</v>
      </c>
    </row>
    <row r="669" spans="1:8" x14ac:dyDescent="0.45">
      <c r="A669" s="109"/>
      <c r="B669" s="238"/>
      <c r="C669" s="110"/>
      <c r="D669" s="112"/>
      <c r="E669" s="113"/>
      <c r="F669" s="133"/>
      <c r="G669" s="211"/>
      <c r="H669" s="135"/>
    </row>
    <row r="670" spans="1:8" ht="21.75" thickBot="1" x14ac:dyDescent="0.5">
      <c r="A670" s="136"/>
      <c r="B670" s="212"/>
      <c r="C670" s="138"/>
      <c r="D670" s="139"/>
      <c r="E670" s="206"/>
      <c r="F670" s="183"/>
      <c r="G670" s="184"/>
      <c r="H670" s="208"/>
    </row>
    <row r="671" spans="1:8" x14ac:dyDescent="0.45">
      <c r="D671" s="144"/>
      <c r="E671" s="209"/>
      <c r="F671" s="188"/>
      <c r="G671" s="641" t="str">
        <f>$G$37</f>
        <v xml:space="preserve"> เมษายน 2549</v>
      </c>
      <c r="H671" s="641"/>
    </row>
    <row r="672" spans="1:8" ht="21" customHeight="1" x14ac:dyDescent="0.45">
      <c r="A672" s="643" t="s">
        <v>1077</v>
      </c>
      <c r="B672" s="643"/>
      <c r="C672" s="643"/>
      <c r="D672" s="643"/>
      <c r="E672" s="643"/>
      <c r="F672" s="643"/>
      <c r="G672" s="643"/>
      <c r="H672" s="643"/>
    </row>
    <row r="673" spans="1:8" ht="38.25" customHeight="1" thickBot="1" x14ac:dyDescent="0.5">
      <c r="A673" s="644" t="s">
        <v>834</v>
      </c>
      <c r="B673" s="644"/>
      <c r="C673" s="644"/>
      <c r="D673" s="644"/>
      <c r="E673" s="644"/>
      <c r="F673" s="644"/>
      <c r="G673" s="644"/>
      <c r="H673" s="644"/>
    </row>
    <row r="674" spans="1:8" x14ac:dyDescent="0.45">
      <c r="A674" s="645" t="s">
        <v>43</v>
      </c>
      <c r="B674" s="647" t="s">
        <v>44</v>
      </c>
      <c r="C674" s="648"/>
      <c r="D674" s="651" t="s">
        <v>100</v>
      </c>
      <c r="E674" s="651" t="s">
        <v>101</v>
      </c>
      <c r="F674" s="91" t="s">
        <v>815</v>
      </c>
      <c r="G674" s="92" t="s">
        <v>816</v>
      </c>
      <c r="H674" s="653" t="s">
        <v>45</v>
      </c>
    </row>
    <row r="675" spans="1:8" x14ac:dyDescent="0.45">
      <c r="A675" s="646"/>
      <c r="B675" s="649"/>
      <c r="C675" s="650"/>
      <c r="D675" s="652"/>
      <c r="E675" s="652"/>
      <c r="F675" s="93" t="s">
        <v>46</v>
      </c>
      <c r="G675" s="94" t="s">
        <v>46</v>
      </c>
      <c r="H675" s="654"/>
    </row>
    <row r="676" spans="1:8" x14ac:dyDescent="0.45">
      <c r="A676" s="127">
        <v>10.36</v>
      </c>
      <c r="B676" s="201" t="s">
        <v>1069</v>
      </c>
      <c r="C676" s="111"/>
      <c r="D676" s="204" t="s">
        <v>33</v>
      </c>
      <c r="E676" s="205" t="s">
        <v>33</v>
      </c>
      <c r="F676" s="214" t="s">
        <v>33</v>
      </c>
      <c r="G676" s="233" t="s">
        <v>33</v>
      </c>
      <c r="H676" s="234" t="s">
        <v>33</v>
      </c>
    </row>
    <row r="677" spans="1:8" x14ac:dyDescent="0.45">
      <c r="A677" s="109"/>
      <c r="B677" s="104" t="s">
        <v>1078</v>
      </c>
      <c r="C677" s="110"/>
      <c r="D677" s="117" t="s">
        <v>33</v>
      </c>
      <c r="E677" s="113" t="s">
        <v>33</v>
      </c>
      <c r="F677" s="114" t="s">
        <v>33</v>
      </c>
      <c r="G677" s="115" t="s">
        <v>33</v>
      </c>
      <c r="H677" s="230" t="s">
        <v>33</v>
      </c>
    </row>
    <row r="678" spans="1:8" x14ac:dyDescent="0.45">
      <c r="A678" s="109"/>
      <c r="B678" s="132"/>
      <c r="C678" s="110" t="s">
        <v>1071</v>
      </c>
      <c r="D678" s="117">
        <v>2</v>
      </c>
      <c r="E678" s="113" t="s">
        <v>118</v>
      </c>
      <c r="F678" s="114">
        <v>226</v>
      </c>
      <c r="G678" s="115">
        <f>D678*F678</f>
        <v>452</v>
      </c>
      <c r="H678" s="237" t="s">
        <v>1025</v>
      </c>
    </row>
    <row r="679" spans="1:8" x14ac:dyDescent="0.45">
      <c r="A679" s="109"/>
      <c r="B679" s="132"/>
      <c r="C679" s="110" t="s">
        <v>1041</v>
      </c>
      <c r="D679" s="117">
        <v>0.48</v>
      </c>
      <c r="E679" s="113" t="s">
        <v>120</v>
      </c>
      <c r="F679" s="214">
        <v>396</v>
      </c>
      <c r="G679" s="115">
        <f>D679*F679</f>
        <v>190.07999999999998</v>
      </c>
      <c r="H679" s="235" t="s">
        <v>1013</v>
      </c>
    </row>
    <row r="680" spans="1:8" x14ac:dyDescent="0.45">
      <c r="A680" s="109"/>
      <c r="B680" s="132"/>
      <c r="C680" s="110" t="s">
        <v>874</v>
      </c>
      <c r="D680" s="117">
        <v>0.28000000000000003</v>
      </c>
      <c r="E680" s="113" t="s">
        <v>108</v>
      </c>
      <c r="F680" s="232">
        <v>12.92</v>
      </c>
      <c r="G680" s="115">
        <f>D680*F680</f>
        <v>3.6176000000000004</v>
      </c>
      <c r="H680" s="108"/>
    </row>
    <row r="681" spans="1:8" x14ac:dyDescent="0.45">
      <c r="A681" s="119"/>
      <c r="B681" s="120"/>
      <c r="C681" s="121" t="s">
        <v>1079</v>
      </c>
      <c r="D681" s="122">
        <v>1</v>
      </c>
      <c r="E681" s="123" t="s">
        <v>118</v>
      </c>
      <c r="F681" s="124" t="s">
        <v>825</v>
      </c>
      <c r="G681" s="175">
        <f>SUM(G676:G680)</f>
        <v>645.69759999999997</v>
      </c>
      <c r="H681" s="126" t="s">
        <v>826</v>
      </c>
    </row>
    <row r="682" spans="1:8" x14ac:dyDescent="0.45">
      <c r="A682" s="224">
        <v>10.37</v>
      </c>
      <c r="B682" s="201" t="s">
        <v>1069</v>
      </c>
      <c r="C682" s="111"/>
      <c r="D682" s="204" t="s">
        <v>33</v>
      </c>
      <c r="E682" s="205" t="s">
        <v>33</v>
      </c>
      <c r="F682" s="214" t="s">
        <v>33</v>
      </c>
      <c r="G682" s="233" t="s">
        <v>33</v>
      </c>
      <c r="H682" s="234" t="s">
        <v>33</v>
      </c>
    </row>
    <row r="683" spans="1:8" x14ac:dyDescent="0.45">
      <c r="A683" s="109"/>
      <c r="B683" s="104" t="s">
        <v>1080</v>
      </c>
      <c r="C683" s="110"/>
      <c r="D683" s="105"/>
      <c r="E683" s="105"/>
      <c r="F683" s="114" t="s">
        <v>33</v>
      </c>
      <c r="G683" s="115" t="s">
        <v>33</v>
      </c>
      <c r="H683" s="230" t="s">
        <v>33</v>
      </c>
    </row>
    <row r="684" spans="1:8" x14ac:dyDescent="0.45">
      <c r="A684" s="109"/>
      <c r="B684" s="132"/>
      <c r="C684" s="110" t="s">
        <v>1071</v>
      </c>
      <c r="D684" s="117">
        <v>2</v>
      </c>
      <c r="E684" s="113" t="s">
        <v>118</v>
      </c>
      <c r="F684" s="114">
        <v>226</v>
      </c>
      <c r="G684" s="115">
        <f>D684*F684</f>
        <v>452</v>
      </c>
      <c r="H684" s="237" t="s">
        <v>1025</v>
      </c>
    </row>
    <row r="685" spans="1:8" x14ac:dyDescent="0.45">
      <c r="A685" s="109"/>
      <c r="B685" s="132"/>
      <c r="C685" s="110" t="s">
        <v>1044</v>
      </c>
      <c r="D685" s="117">
        <v>0.48</v>
      </c>
      <c r="E685" s="113" t="s">
        <v>120</v>
      </c>
      <c r="F685" s="214">
        <v>838</v>
      </c>
      <c r="G685" s="115">
        <f>D685*F685</f>
        <v>402.24</v>
      </c>
      <c r="H685" s="235" t="s">
        <v>1013</v>
      </c>
    </row>
    <row r="686" spans="1:8" x14ac:dyDescent="0.45">
      <c r="A686" s="109"/>
      <c r="B686" s="132"/>
      <c r="C686" s="110" t="s">
        <v>874</v>
      </c>
      <c r="D686" s="117">
        <v>0.28000000000000003</v>
      </c>
      <c r="E686" s="113" t="s">
        <v>108</v>
      </c>
      <c r="F686" s="232">
        <v>12.92</v>
      </c>
      <c r="G686" s="115">
        <f>D686*F686</f>
        <v>3.6176000000000004</v>
      </c>
      <c r="H686" s="108"/>
    </row>
    <row r="687" spans="1:8" x14ac:dyDescent="0.45">
      <c r="A687" s="119"/>
      <c r="B687" s="120"/>
      <c r="C687" s="121" t="s">
        <v>1079</v>
      </c>
      <c r="D687" s="122">
        <v>1</v>
      </c>
      <c r="E687" s="123" t="s">
        <v>118</v>
      </c>
      <c r="F687" s="124" t="s">
        <v>825</v>
      </c>
      <c r="G687" s="175">
        <f>SUM(G682:G686)</f>
        <v>857.85760000000005</v>
      </c>
      <c r="H687" s="126" t="s">
        <v>826</v>
      </c>
    </row>
    <row r="688" spans="1:8" x14ac:dyDescent="0.45">
      <c r="A688" s="127">
        <v>10.38</v>
      </c>
      <c r="B688" s="201" t="s">
        <v>1074</v>
      </c>
      <c r="C688" s="111"/>
      <c r="D688" s="204" t="s">
        <v>33</v>
      </c>
      <c r="E688" s="205" t="s">
        <v>33</v>
      </c>
      <c r="F688" s="214" t="s">
        <v>33</v>
      </c>
      <c r="G688" s="233" t="s">
        <v>33</v>
      </c>
      <c r="H688" s="234" t="s">
        <v>33</v>
      </c>
    </row>
    <row r="689" spans="1:8" x14ac:dyDescent="0.45">
      <c r="A689" s="109"/>
      <c r="B689" s="104" t="s">
        <v>1078</v>
      </c>
      <c r="C689" s="110"/>
      <c r="D689" s="117" t="s">
        <v>33</v>
      </c>
      <c r="E689" s="113" t="s">
        <v>33</v>
      </c>
      <c r="F689" s="114" t="s">
        <v>33</v>
      </c>
      <c r="G689" s="115" t="s">
        <v>33</v>
      </c>
      <c r="H689" s="230" t="s">
        <v>33</v>
      </c>
    </row>
    <row r="690" spans="1:8" x14ac:dyDescent="0.45">
      <c r="A690" s="109"/>
      <c r="B690" s="132"/>
      <c r="C690" s="110" t="s">
        <v>1075</v>
      </c>
      <c r="D690" s="117">
        <v>2</v>
      </c>
      <c r="E690" s="113" t="s">
        <v>118</v>
      </c>
      <c r="F690" s="114">
        <v>294</v>
      </c>
      <c r="G690" s="115">
        <f>D690*F690</f>
        <v>588</v>
      </c>
      <c r="H690" s="237" t="s">
        <v>1025</v>
      </c>
    </row>
    <row r="691" spans="1:8" x14ac:dyDescent="0.45">
      <c r="A691" s="109"/>
      <c r="B691" s="132"/>
      <c r="C691" s="110" t="s">
        <v>1041</v>
      </c>
      <c r="D691" s="117">
        <v>0.48</v>
      </c>
      <c r="E691" s="113" t="s">
        <v>120</v>
      </c>
      <c r="F691" s="214">
        <v>396</v>
      </c>
      <c r="G691" s="115">
        <f>D691*F691</f>
        <v>190.07999999999998</v>
      </c>
      <c r="H691" s="235" t="s">
        <v>1013</v>
      </c>
    </row>
    <row r="692" spans="1:8" x14ac:dyDescent="0.45">
      <c r="A692" s="109"/>
      <c r="B692" s="132"/>
      <c r="C692" s="110" t="s">
        <v>874</v>
      </c>
      <c r="D692" s="117">
        <v>0.28000000000000003</v>
      </c>
      <c r="E692" s="113" t="s">
        <v>108</v>
      </c>
      <c r="F692" s="232">
        <v>12.92</v>
      </c>
      <c r="G692" s="115">
        <f>D692*F692</f>
        <v>3.6176000000000004</v>
      </c>
      <c r="H692" s="108"/>
    </row>
    <row r="693" spans="1:8" x14ac:dyDescent="0.45">
      <c r="A693" s="119"/>
      <c r="B693" s="120"/>
      <c r="C693" s="121" t="s">
        <v>1081</v>
      </c>
      <c r="D693" s="122">
        <v>1</v>
      </c>
      <c r="E693" s="123" t="s">
        <v>118</v>
      </c>
      <c r="F693" s="124" t="s">
        <v>825</v>
      </c>
      <c r="G693" s="175">
        <f>SUM(G688:G692)</f>
        <v>781.69759999999997</v>
      </c>
      <c r="H693" s="126" t="s">
        <v>826</v>
      </c>
    </row>
    <row r="694" spans="1:8" ht="21" customHeight="1" x14ac:dyDescent="0.45">
      <c r="A694" s="224">
        <v>10.39</v>
      </c>
      <c r="B694" s="201" t="s">
        <v>1074</v>
      </c>
      <c r="C694" s="111"/>
      <c r="D694" s="204" t="s">
        <v>33</v>
      </c>
      <c r="E694" s="205" t="s">
        <v>33</v>
      </c>
      <c r="F694" s="214" t="s">
        <v>33</v>
      </c>
      <c r="G694" s="233" t="s">
        <v>33</v>
      </c>
      <c r="H694" s="234" t="s">
        <v>33</v>
      </c>
    </row>
    <row r="695" spans="1:8" ht="21" customHeight="1" x14ac:dyDescent="0.45">
      <c r="A695" s="109"/>
      <c r="B695" s="104" t="s">
        <v>1080</v>
      </c>
      <c r="C695" s="110"/>
      <c r="D695" s="105"/>
      <c r="E695" s="105"/>
      <c r="F695" s="114" t="s">
        <v>33</v>
      </c>
      <c r="G695" s="115" t="s">
        <v>33</v>
      </c>
      <c r="H695" s="230" t="s">
        <v>33</v>
      </c>
    </row>
    <row r="696" spans="1:8" ht="21" customHeight="1" x14ac:dyDescent="0.45">
      <c r="A696" s="109"/>
      <c r="B696" s="132"/>
      <c r="C696" s="110" t="s">
        <v>1075</v>
      </c>
      <c r="D696" s="117">
        <v>2</v>
      </c>
      <c r="E696" s="113" t="s">
        <v>118</v>
      </c>
      <c r="F696" s="114">
        <v>294</v>
      </c>
      <c r="G696" s="115">
        <f>D696*F696</f>
        <v>588</v>
      </c>
      <c r="H696" s="237" t="s">
        <v>1025</v>
      </c>
    </row>
    <row r="697" spans="1:8" ht="21" customHeight="1" x14ac:dyDescent="0.45">
      <c r="A697" s="109"/>
      <c r="B697" s="132"/>
      <c r="C697" s="110" t="s">
        <v>1044</v>
      </c>
      <c r="D697" s="117">
        <v>0.48</v>
      </c>
      <c r="E697" s="113" t="s">
        <v>120</v>
      </c>
      <c r="F697" s="214">
        <v>838</v>
      </c>
      <c r="G697" s="115">
        <f>D697*F697</f>
        <v>402.24</v>
      </c>
      <c r="H697" s="235" t="s">
        <v>1013</v>
      </c>
    </row>
    <row r="698" spans="1:8" ht="21" customHeight="1" x14ac:dyDescent="0.45">
      <c r="A698" s="109"/>
      <c r="B698" s="132"/>
      <c r="C698" s="110" t="s">
        <v>874</v>
      </c>
      <c r="D698" s="117">
        <v>0.28000000000000003</v>
      </c>
      <c r="E698" s="113" t="s">
        <v>108</v>
      </c>
      <c r="F698" s="232">
        <v>12.92</v>
      </c>
      <c r="G698" s="115">
        <f>D698*F698</f>
        <v>3.6176000000000004</v>
      </c>
      <c r="H698" s="108"/>
    </row>
    <row r="699" spans="1:8" ht="21" customHeight="1" x14ac:dyDescent="0.45">
      <c r="A699" s="119"/>
      <c r="B699" s="120"/>
      <c r="C699" s="121" t="s">
        <v>1081</v>
      </c>
      <c r="D699" s="122">
        <v>1</v>
      </c>
      <c r="E699" s="123" t="s">
        <v>118</v>
      </c>
      <c r="F699" s="124" t="s">
        <v>825</v>
      </c>
      <c r="G699" s="175">
        <f>SUM(G694:G698)</f>
        <v>993.85760000000005</v>
      </c>
      <c r="H699" s="126" t="s">
        <v>826</v>
      </c>
    </row>
    <row r="700" spans="1:8" ht="21" customHeight="1" x14ac:dyDescent="0.45">
      <c r="A700" s="224">
        <v>10.4</v>
      </c>
      <c r="B700" s="201" t="s">
        <v>1082</v>
      </c>
      <c r="C700" s="111"/>
      <c r="D700" s="204" t="s">
        <v>33</v>
      </c>
      <c r="E700" s="205" t="s">
        <v>33</v>
      </c>
      <c r="F700" s="214" t="s">
        <v>33</v>
      </c>
      <c r="G700" s="233" t="s">
        <v>33</v>
      </c>
      <c r="H700" s="234" t="s">
        <v>33</v>
      </c>
    </row>
    <row r="701" spans="1:8" ht="21" customHeight="1" x14ac:dyDescent="0.45">
      <c r="A701" s="109"/>
      <c r="B701" s="104" t="s">
        <v>1070</v>
      </c>
      <c r="C701" s="110"/>
      <c r="D701" s="117" t="s">
        <v>33</v>
      </c>
      <c r="E701" s="113" t="s">
        <v>33</v>
      </c>
      <c r="F701" s="114" t="s">
        <v>33</v>
      </c>
      <c r="G701" s="115" t="s">
        <v>33</v>
      </c>
      <c r="H701" s="230" t="s">
        <v>33</v>
      </c>
    </row>
    <row r="702" spans="1:8" ht="21" customHeight="1" x14ac:dyDescent="0.45">
      <c r="A702" s="109"/>
      <c r="B702" s="132"/>
      <c r="C702" s="110" t="s">
        <v>1083</v>
      </c>
      <c r="D702" s="117">
        <v>1</v>
      </c>
      <c r="E702" s="113" t="s">
        <v>118</v>
      </c>
      <c r="F702" s="114">
        <v>79.33</v>
      </c>
      <c r="G702" s="115">
        <f>D702*F702</f>
        <v>79.33</v>
      </c>
      <c r="H702" s="237" t="s">
        <v>1025</v>
      </c>
    </row>
    <row r="703" spans="1:8" ht="21" customHeight="1" x14ac:dyDescent="0.45">
      <c r="A703" s="109"/>
      <c r="B703" s="132"/>
      <c r="C703" s="110" t="s">
        <v>1026</v>
      </c>
      <c r="D703" s="117">
        <v>0.48</v>
      </c>
      <c r="E703" s="113" t="s">
        <v>120</v>
      </c>
      <c r="F703" s="214">
        <v>400</v>
      </c>
      <c r="G703" s="115">
        <f>D703*F703</f>
        <v>192</v>
      </c>
      <c r="H703" s="235" t="s">
        <v>1013</v>
      </c>
    </row>
    <row r="704" spans="1:8" ht="21" customHeight="1" x14ac:dyDescent="0.45">
      <c r="A704" s="109"/>
      <c r="B704" s="132"/>
      <c r="C704" s="110" t="s">
        <v>874</v>
      </c>
      <c r="D704" s="117">
        <v>0.2</v>
      </c>
      <c r="E704" s="113" t="s">
        <v>108</v>
      </c>
      <c r="F704" s="232">
        <v>12.92</v>
      </c>
      <c r="G704" s="115">
        <f>D704*F704</f>
        <v>2.5840000000000001</v>
      </c>
      <c r="H704" s="108"/>
    </row>
    <row r="705" spans="1:8" ht="21" customHeight="1" x14ac:dyDescent="0.45">
      <c r="A705" s="239"/>
      <c r="B705" s="240"/>
      <c r="C705" s="110" t="s">
        <v>1084</v>
      </c>
      <c r="D705" s="117">
        <v>1</v>
      </c>
      <c r="E705" s="113" t="s">
        <v>118</v>
      </c>
      <c r="F705" s="232">
        <v>5</v>
      </c>
      <c r="G705" s="115">
        <f>D705*F705</f>
        <v>5</v>
      </c>
      <c r="H705" s="246"/>
    </row>
    <row r="706" spans="1:8" ht="21" customHeight="1" x14ac:dyDescent="0.45">
      <c r="A706" s="239"/>
      <c r="B706" s="240"/>
      <c r="C706" s="241" t="s">
        <v>1085</v>
      </c>
      <c r="D706" s="242">
        <v>1</v>
      </c>
      <c r="E706" s="243" t="s">
        <v>118</v>
      </c>
      <c r="F706" s="244" t="s">
        <v>825</v>
      </c>
      <c r="G706" s="245">
        <f>SUM(G700:G705)</f>
        <v>278.91399999999999</v>
      </c>
      <c r="H706" s="196" t="s">
        <v>826</v>
      </c>
    </row>
    <row r="707" spans="1:8" ht="21" customHeight="1" thickBot="1" x14ac:dyDescent="0.5">
      <c r="A707" s="136"/>
      <c r="B707" s="212"/>
      <c r="C707" s="138"/>
      <c r="D707" s="139"/>
      <c r="E707" s="206"/>
      <c r="F707" s="183"/>
      <c r="G707" s="184"/>
      <c r="H707" s="208"/>
    </row>
    <row r="708" spans="1:8" ht="21" customHeight="1" x14ac:dyDescent="0.45">
      <c r="D708" s="144"/>
      <c r="E708" s="209"/>
      <c r="F708" s="188"/>
      <c r="G708" s="641" t="str">
        <f>$G$37</f>
        <v xml:space="preserve"> เมษายน 2549</v>
      </c>
      <c r="H708" s="641"/>
    </row>
    <row r="709" spans="1:8" ht="21.75" customHeight="1" x14ac:dyDescent="0.45">
      <c r="A709" s="643" t="s">
        <v>1086</v>
      </c>
      <c r="B709" s="643"/>
      <c r="C709" s="643"/>
      <c r="D709" s="643"/>
      <c r="E709" s="643"/>
      <c r="F709" s="643"/>
      <c r="G709" s="643"/>
      <c r="H709" s="643"/>
    </row>
    <row r="710" spans="1:8" ht="24" customHeight="1" thickBot="1" x14ac:dyDescent="0.5">
      <c r="A710" s="644" t="s">
        <v>834</v>
      </c>
      <c r="B710" s="644"/>
      <c r="C710" s="644"/>
      <c r="D710" s="644"/>
      <c r="E710" s="644"/>
      <c r="F710" s="644"/>
      <c r="G710" s="644"/>
      <c r="H710" s="644"/>
    </row>
    <row r="711" spans="1:8" ht="21" customHeight="1" x14ac:dyDescent="0.45">
      <c r="A711" s="645" t="s">
        <v>43</v>
      </c>
      <c r="B711" s="647" t="s">
        <v>44</v>
      </c>
      <c r="C711" s="648"/>
      <c r="D711" s="651" t="s">
        <v>100</v>
      </c>
      <c r="E711" s="651" t="s">
        <v>101</v>
      </c>
      <c r="F711" s="91" t="s">
        <v>815</v>
      </c>
      <c r="G711" s="92" t="s">
        <v>816</v>
      </c>
      <c r="H711" s="653" t="s">
        <v>45</v>
      </c>
    </row>
    <row r="712" spans="1:8" ht="21" customHeight="1" x14ac:dyDescent="0.45">
      <c r="A712" s="646"/>
      <c r="B712" s="649"/>
      <c r="C712" s="650"/>
      <c r="D712" s="652"/>
      <c r="E712" s="652"/>
      <c r="F712" s="93" t="s">
        <v>46</v>
      </c>
      <c r="G712" s="94" t="s">
        <v>46</v>
      </c>
      <c r="H712" s="654"/>
    </row>
    <row r="713" spans="1:8" ht="19.5" customHeight="1" x14ac:dyDescent="0.45">
      <c r="A713" s="224">
        <v>10.41</v>
      </c>
      <c r="B713" s="201" t="s">
        <v>1082</v>
      </c>
      <c r="C713" s="111"/>
      <c r="D713" s="204" t="s">
        <v>33</v>
      </c>
      <c r="E713" s="205" t="s">
        <v>33</v>
      </c>
      <c r="F713" s="214" t="s">
        <v>33</v>
      </c>
      <c r="G713" s="233" t="s">
        <v>33</v>
      </c>
      <c r="H713" s="234" t="s">
        <v>33</v>
      </c>
    </row>
    <row r="714" spans="1:8" ht="19.5" customHeight="1" x14ac:dyDescent="0.45">
      <c r="A714" s="109"/>
      <c r="B714" s="104" t="s">
        <v>1073</v>
      </c>
      <c r="C714" s="110"/>
      <c r="D714" s="117" t="s">
        <v>33</v>
      </c>
      <c r="E714" s="113" t="s">
        <v>33</v>
      </c>
      <c r="F714" s="114" t="s">
        <v>33</v>
      </c>
      <c r="G714" s="115" t="s">
        <v>33</v>
      </c>
      <c r="H714" s="230" t="s">
        <v>33</v>
      </c>
    </row>
    <row r="715" spans="1:8" ht="19.5" customHeight="1" x14ac:dyDescent="0.45">
      <c r="A715" s="109"/>
      <c r="B715" s="132"/>
      <c r="C715" s="110" t="s">
        <v>1083</v>
      </c>
      <c r="D715" s="117">
        <v>1</v>
      </c>
      <c r="E715" s="113" t="s">
        <v>118</v>
      </c>
      <c r="F715" s="114">
        <v>79.33</v>
      </c>
      <c r="G715" s="115">
        <f>D715*F715</f>
        <v>79.33</v>
      </c>
      <c r="H715" s="237" t="s">
        <v>1025</v>
      </c>
    </row>
    <row r="716" spans="1:8" ht="19.5" customHeight="1" x14ac:dyDescent="0.45">
      <c r="A716" s="109"/>
      <c r="B716" s="132"/>
      <c r="C716" s="110" t="s">
        <v>1030</v>
      </c>
      <c r="D716" s="117">
        <v>0.48</v>
      </c>
      <c r="E716" s="113" t="s">
        <v>120</v>
      </c>
      <c r="F716" s="214">
        <v>842</v>
      </c>
      <c r="G716" s="115">
        <f>D716*F716</f>
        <v>404.15999999999997</v>
      </c>
      <c r="H716" s="235" t="s">
        <v>1013</v>
      </c>
    </row>
    <row r="717" spans="1:8" ht="19.5" customHeight="1" x14ac:dyDescent="0.45">
      <c r="A717" s="109"/>
      <c r="B717" s="132"/>
      <c r="C717" s="110" t="s">
        <v>874</v>
      </c>
      <c r="D717" s="117">
        <v>0.2</v>
      </c>
      <c r="E717" s="113" t="s">
        <v>108</v>
      </c>
      <c r="F717" s="232">
        <v>12.92</v>
      </c>
      <c r="G717" s="115">
        <f>D717*F717</f>
        <v>2.5840000000000001</v>
      </c>
      <c r="H717" s="108"/>
    </row>
    <row r="718" spans="1:8" ht="19.5" customHeight="1" x14ac:dyDescent="0.45">
      <c r="A718" s="239"/>
      <c r="B718" s="240"/>
      <c r="C718" s="110" t="s">
        <v>1084</v>
      </c>
      <c r="D718" s="117">
        <v>1</v>
      </c>
      <c r="E718" s="113" t="s">
        <v>118</v>
      </c>
      <c r="F718" s="232">
        <v>5</v>
      </c>
      <c r="G718" s="115">
        <f>D718*F718</f>
        <v>5</v>
      </c>
      <c r="H718" s="246"/>
    </row>
    <row r="719" spans="1:8" ht="19.5" customHeight="1" x14ac:dyDescent="0.45">
      <c r="A719" s="119"/>
      <c r="B719" s="120"/>
      <c r="C719" s="121" t="s">
        <v>1085</v>
      </c>
      <c r="D719" s="122">
        <v>1</v>
      </c>
      <c r="E719" s="123" t="s">
        <v>118</v>
      </c>
      <c r="F719" s="124" t="s">
        <v>825</v>
      </c>
      <c r="G719" s="175">
        <f>SUM(G713:G718)</f>
        <v>491.07399999999996</v>
      </c>
      <c r="H719" s="126" t="s">
        <v>826</v>
      </c>
    </row>
    <row r="720" spans="1:8" ht="19.5" customHeight="1" x14ac:dyDescent="0.45">
      <c r="A720" s="127">
        <v>10.42</v>
      </c>
      <c r="B720" s="201" t="s">
        <v>1087</v>
      </c>
      <c r="C720" s="111"/>
      <c r="D720" s="204" t="s">
        <v>33</v>
      </c>
      <c r="E720" s="205" t="s">
        <v>33</v>
      </c>
      <c r="F720" s="214" t="s">
        <v>33</v>
      </c>
      <c r="G720" s="233" t="s">
        <v>33</v>
      </c>
      <c r="H720" s="234" t="s">
        <v>33</v>
      </c>
    </row>
    <row r="721" spans="1:8" ht="19.5" customHeight="1" x14ac:dyDescent="0.45">
      <c r="A721" s="109"/>
      <c r="B721" s="104" t="s">
        <v>1070</v>
      </c>
      <c r="C721" s="110"/>
      <c r="D721" s="117" t="s">
        <v>33</v>
      </c>
      <c r="E721" s="113" t="s">
        <v>33</v>
      </c>
      <c r="F721" s="114" t="s">
        <v>33</v>
      </c>
      <c r="G721" s="115" t="s">
        <v>33</v>
      </c>
      <c r="H721" s="230" t="s">
        <v>33</v>
      </c>
    </row>
    <row r="722" spans="1:8" ht="19.5" customHeight="1" x14ac:dyDescent="0.45">
      <c r="A722" s="109"/>
      <c r="B722" s="132"/>
      <c r="C722" s="110" t="s">
        <v>1088</v>
      </c>
      <c r="D722" s="117">
        <v>1</v>
      </c>
      <c r="E722" s="113" t="s">
        <v>118</v>
      </c>
      <c r="F722" s="114">
        <v>83.33</v>
      </c>
      <c r="G722" s="115">
        <f>D722*F722</f>
        <v>83.33</v>
      </c>
      <c r="H722" s="237" t="s">
        <v>1025</v>
      </c>
    </row>
    <row r="723" spans="1:8" ht="19.5" customHeight="1" x14ac:dyDescent="0.45">
      <c r="A723" s="109"/>
      <c r="B723" s="132"/>
      <c r="C723" s="110" t="s">
        <v>1026</v>
      </c>
      <c r="D723" s="117">
        <v>0.48</v>
      </c>
      <c r="E723" s="113" t="s">
        <v>120</v>
      </c>
      <c r="F723" s="214">
        <v>400</v>
      </c>
      <c r="G723" s="115">
        <f>D723*F723</f>
        <v>192</v>
      </c>
      <c r="H723" s="235" t="s">
        <v>1013</v>
      </c>
    </row>
    <row r="724" spans="1:8" ht="19.5" customHeight="1" x14ac:dyDescent="0.45">
      <c r="A724" s="109"/>
      <c r="B724" s="132"/>
      <c r="C724" s="110" t="s">
        <v>874</v>
      </c>
      <c r="D724" s="117">
        <v>0.2</v>
      </c>
      <c r="E724" s="113" t="s">
        <v>108</v>
      </c>
      <c r="F724" s="232">
        <v>12.92</v>
      </c>
      <c r="G724" s="115">
        <f>D724*F724</f>
        <v>2.5840000000000001</v>
      </c>
      <c r="H724" s="108"/>
    </row>
    <row r="725" spans="1:8" ht="19.5" customHeight="1" x14ac:dyDescent="0.45">
      <c r="A725" s="239"/>
      <c r="B725" s="240"/>
      <c r="C725" s="110" t="s">
        <v>1084</v>
      </c>
      <c r="D725" s="117">
        <v>1</v>
      </c>
      <c r="E725" s="113" t="s">
        <v>118</v>
      </c>
      <c r="F725" s="232">
        <v>5</v>
      </c>
      <c r="G725" s="115">
        <f>D725*F725</f>
        <v>5</v>
      </c>
      <c r="H725" s="246"/>
    </row>
    <row r="726" spans="1:8" ht="19.5" customHeight="1" x14ac:dyDescent="0.45">
      <c r="A726" s="119"/>
      <c r="B726" s="120"/>
      <c r="C726" s="121" t="s">
        <v>1089</v>
      </c>
      <c r="D726" s="122">
        <v>1</v>
      </c>
      <c r="E726" s="123" t="s">
        <v>118</v>
      </c>
      <c r="F726" s="124" t="s">
        <v>825</v>
      </c>
      <c r="G726" s="175">
        <f>SUM(G720:G725)</f>
        <v>282.91399999999999</v>
      </c>
      <c r="H726" s="126" t="s">
        <v>826</v>
      </c>
    </row>
    <row r="727" spans="1:8" ht="19.5" customHeight="1" x14ac:dyDescent="0.45">
      <c r="A727" s="224">
        <v>10.43</v>
      </c>
      <c r="B727" s="201" t="s">
        <v>1087</v>
      </c>
      <c r="C727" s="111"/>
      <c r="D727" s="204" t="s">
        <v>33</v>
      </c>
      <c r="E727" s="205" t="s">
        <v>33</v>
      </c>
      <c r="F727" s="214" t="s">
        <v>33</v>
      </c>
      <c r="G727" s="233" t="s">
        <v>33</v>
      </c>
      <c r="H727" s="234" t="s">
        <v>33</v>
      </c>
    </row>
    <row r="728" spans="1:8" ht="19.5" customHeight="1" x14ac:dyDescent="0.45">
      <c r="A728" s="109"/>
      <c r="B728" s="104" t="s">
        <v>1073</v>
      </c>
      <c r="C728" s="110"/>
      <c r="D728" s="117" t="s">
        <v>33</v>
      </c>
      <c r="E728" s="113" t="s">
        <v>33</v>
      </c>
      <c r="F728" s="114" t="s">
        <v>33</v>
      </c>
      <c r="G728" s="115" t="s">
        <v>33</v>
      </c>
      <c r="H728" s="230" t="s">
        <v>33</v>
      </c>
    </row>
    <row r="729" spans="1:8" ht="19.5" customHeight="1" x14ac:dyDescent="0.45">
      <c r="A729" s="109"/>
      <c r="B729" s="132"/>
      <c r="C729" s="110" t="s">
        <v>1088</v>
      </c>
      <c r="D729" s="117">
        <v>1</v>
      </c>
      <c r="E729" s="113" t="s">
        <v>118</v>
      </c>
      <c r="F729" s="114">
        <v>83.33</v>
      </c>
      <c r="G729" s="115">
        <f>D729*F729</f>
        <v>83.33</v>
      </c>
      <c r="H729" s="237" t="s">
        <v>1025</v>
      </c>
    </row>
    <row r="730" spans="1:8" ht="19.5" customHeight="1" x14ac:dyDescent="0.45">
      <c r="A730" s="109"/>
      <c r="B730" s="132"/>
      <c r="C730" s="110" t="s">
        <v>1030</v>
      </c>
      <c r="D730" s="117">
        <v>0.48</v>
      </c>
      <c r="E730" s="113" t="s">
        <v>120</v>
      </c>
      <c r="F730" s="214">
        <v>842</v>
      </c>
      <c r="G730" s="115">
        <f>D730*F730</f>
        <v>404.15999999999997</v>
      </c>
      <c r="H730" s="235" t="s">
        <v>1013</v>
      </c>
    </row>
    <row r="731" spans="1:8" ht="19.5" customHeight="1" x14ac:dyDescent="0.45">
      <c r="A731" s="109"/>
      <c r="B731" s="132"/>
      <c r="C731" s="110" t="s">
        <v>874</v>
      </c>
      <c r="D731" s="117">
        <v>0.2</v>
      </c>
      <c r="E731" s="113" t="s">
        <v>108</v>
      </c>
      <c r="F731" s="232">
        <v>12.92</v>
      </c>
      <c r="G731" s="115">
        <f>D731*F731</f>
        <v>2.5840000000000001</v>
      </c>
      <c r="H731" s="108"/>
    </row>
    <row r="732" spans="1:8" ht="19.5" customHeight="1" x14ac:dyDescent="0.45">
      <c r="A732" s="239"/>
      <c r="B732" s="240"/>
      <c r="C732" s="110" t="s">
        <v>1084</v>
      </c>
      <c r="D732" s="117">
        <v>1</v>
      </c>
      <c r="E732" s="113" t="s">
        <v>118</v>
      </c>
      <c r="F732" s="232">
        <v>5</v>
      </c>
      <c r="G732" s="115">
        <f>D732*F732</f>
        <v>5</v>
      </c>
      <c r="H732" s="246"/>
    </row>
    <row r="733" spans="1:8" ht="19.5" customHeight="1" x14ac:dyDescent="0.45">
      <c r="A733" s="119"/>
      <c r="B733" s="120"/>
      <c r="C733" s="121" t="s">
        <v>1089</v>
      </c>
      <c r="D733" s="122">
        <v>1</v>
      </c>
      <c r="E733" s="123" t="s">
        <v>118</v>
      </c>
      <c r="F733" s="124" t="s">
        <v>825</v>
      </c>
      <c r="G733" s="175">
        <f>SUM(G727:G732)</f>
        <v>495.07399999999996</v>
      </c>
      <c r="H733" s="126" t="s">
        <v>826</v>
      </c>
    </row>
    <row r="734" spans="1:8" ht="19.5" customHeight="1" x14ac:dyDescent="0.45">
      <c r="A734" s="127">
        <v>10.44</v>
      </c>
      <c r="B734" s="201" t="s">
        <v>1082</v>
      </c>
      <c r="C734" s="111"/>
      <c r="D734" s="204" t="s">
        <v>33</v>
      </c>
      <c r="E734" s="205" t="s">
        <v>33</v>
      </c>
      <c r="F734" s="214" t="s">
        <v>33</v>
      </c>
      <c r="G734" s="233" t="s">
        <v>33</v>
      </c>
      <c r="H734" s="234" t="s">
        <v>33</v>
      </c>
    </row>
    <row r="735" spans="1:8" ht="19.5" customHeight="1" x14ac:dyDescent="0.45">
      <c r="A735" s="109"/>
      <c r="B735" s="104" t="s">
        <v>1078</v>
      </c>
      <c r="C735" s="110"/>
      <c r="D735" s="117" t="s">
        <v>33</v>
      </c>
      <c r="E735" s="113" t="s">
        <v>33</v>
      </c>
      <c r="F735" s="114" t="s">
        <v>33</v>
      </c>
      <c r="G735" s="115" t="s">
        <v>33</v>
      </c>
      <c r="H735" s="230" t="s">
        <v>33</v>
      </c>
    </row>
    <row r="736" spans="1:8" ht="19.5" customHeight="1" x14ac:dyDescent="0.45">
      <c r="A736" s="109"/>
      <c r="B736" s="132"/>
      <c r="C736" s="110" t="s">
        <v>1083</v>
      </c>
      <c r="D736" s="117">
        <v>2</v>
      </c>
      <c r="E736" s="113" t="s">
        <v>118</v>
      </c>
      <c r="F736" s="114">
        <v>79.33</v>
      </c>
      <c r="G736" s="115">
        <f>D736*F736</f>
        <v>158.66</v>
      </c>
      <c r="H736" s="237" t="s">
        <v>1025</v>
      </c>
    </row>
    <row r="737" spans="1:8" ht="19.5" customHeight="1" x14ac:dyDescent="0.45">
      <c r="A737" s="109"/>
      <c r="B737" s="132"/>
      <c r="C737" s="110" t="s">
        <v>1041</v>
      </c>
      <c r="D737" s="117">
        <v>0.48</v>
      </c>
      <c r="E737" s="113" t="s">
        <v>120</v>
      </c>
      <c r="F737" s="214">
        <v>400</v>
      </c>
      <c r="G737" s="115">
        <f>D737*F737</f>
        <v>192</v>
      </c>
      <c r="H737" s="235" t="s">
        <v>1013</v>
      </c>
    </row>
    <row r="738" spans="1:8" ht="19.5" customHeight="1" x14ac:dyDescent="0.45">
      <c r="A738" s="109"/>
      <c r="B738" s="132"/>
      <c r="C738" s="110" t="s">
        <v>874</v>
      </c>
      <c r="D738" s="117">
        <v>0.28000000000000003</v>
      </c>
      <c r="E738" s="113" t="s">
        <v>108</v>
      </c>
      <c r="F738" s="232">
        <v>12.92</v>
      </c>
      <c r="G738" s="115">
        <f>D738*F738</f>
        <v>3.6176000000000004</v>
      </c>
      <c r="H738" s="108"/>
    </row>
    <row r="739" spans="1:8" ht="19.5" customHeight="1" x14ac:dyDescent="0.45">
      <c r="A739" s="239"/>
      <c r="B739" s="240"/>
      <c r="C739" s="110" t="s">
        <v>1084</v>
      </c>
      <c r="D739" s="117">
        <v>2</v>
      </c>
      <c r="E739" s="113" t="s">
        <v>118</v>
      </c>
      <c r="F739" s="232">
        <v>5</v>
      </c>
      <c r="G739" s="115">
        <f>D739*F739</f>
        <v>10</v>
      </c>
      <c r="H739" s="246"/>
    </row>
    <row r="740" spans="1:8" ht="19.5" customHeight="1" x14ac:dyDescent="0.45">
      <c r="A740" s="119"/>
      <c r="B740" s="120"/>
      <c r="C740" s="121" t="s">
        <v>1090</v>
      </c>
      <c r="D740" s="122">
        <v>1</v>
      </c>
      <c r="E740" s="123" t="s">
        <v>118</v>
      </c>
      <c r="F740" s="124" t="s">
        <v>825</v>
      </c>
      <c r="G740" s="175">
        <f>SUM(G734:G739)</f>
        <v>364.27759999999995</v>
      </c>
      <c r="H740" s="126" t="s">
        <v>826</v>
      </c>
    </row>
    <row r="741" spans="1:8" ht="19.5" customHeight="1" x14ac:dyDescent="0.45">
      <c r="A741" s="224">
        <v>10.45</v>
      </c>
      <c r="B741" s="201" t="s">
        <v>1082</v>
      </c>
      <c r="C741" s="111"/>
      <c r="D741" s="204" t="s">
        <v>33</v>
      </c>
      <c r="E741" s="205" t="s">
        <v>33</v>
      </c>
      <c r="F741" s="214" t="s">
        <v>33</v>
      </c>
      <c r="G741" s="233" t="s">
        <v>33</v>
      </c>
      <c r="H741" s="234" t="s">
        <v>33</v>
      </c>
    </row>
    <row r="742" spans="1:8" ht="19.5" customHeight="1" x14ac:dyDescent="0.45">
      <c r="A742" s="109"/>
      <c r="B742" s="104" t="s">
        <v>1080</v>
      </c>
      <c r="C742" s="110"/>
      <c r="D742" s="105"/>
      <c r="E742" s="105"/>
      <c r="F742" s="114" t="s">
        <v>33</v>
      </c>
      <c r="G742" s="115" t="s">
        <v>33</v>
      </c>
      <c r="H742" s="230" t="s">
        <v>33</v>
      </c>
    </row>
    <row r="743" spans="1:8" ht="19.5" customHeight="1" x14ac:dyDescent="0.45">
      <c r="A743" s="109"/>
      <c r="B743" s="132"/>
      <c r="C743" s="110" t="s">
        <v>1083</v>
      </c>
      <c r="D743" s="117">
        <v>2</v>
      </c>
      <c r="E743" s="113" t="s">
        <v>118</v>
      </c>
      <c r="F743" s="114">
        <v>79.33</v>
      </c>
      <c r="G743" s="115">
        <f>D743*F743</f>
        <v>158.66</v>
      </c>
      <c r="H743" s="237" t="s">
        <v>1025</v>
      </c>
    </row>
    <row r="744" spans="1:8" ht="19.5" customHeight="1" x14ac:dyDescent="0.45">
      <c r="A744" s="109"/>
      <c r="B744" s="132"/>
      <c r="C744" s="110" t="s">
        <v>1044</v>
      </c>
      <c r="D744" s="117">
        <v>0.48</v>
      </c>
      <c r="E744" s="113" t="s">
        <v>120</v>
      </c>
      <c r="F744" s="214">
        <v>838</v>
      </c>
      <c r="G744" s="115">
        <f>D744*F744</f>
        <v>402.24</v>
      </c>
      <c r="H744" s="235" t="s">
        <v>1013</v>
      </c>
    </row>
    <row r="745" spans="1:8" ht="19.5" customHeight="1" x14ac:dyDescent="0.45">
      <c r="A745" s="109"/>
      <c r="B745" s="132"/>
      <c r="C745" s="110" t="s">
        <v>874</v>
      </c>
      <c r="D745" s="117">
        <v>0.28000000000000003</v>
      </c>
      <c r="E745" s="113" t="s">
        <v>108</v>
      </c>
      <c r="F745" s="232">
        <v>12.92</v>
      </c>
      <c r="G745" s="115">
        <f>D745*F745</f>
        <v>3.6176000000000004</v>
      </c>
      <c r="H745" s="108"/>
    </row>
    <row r="746" spans="1:8" ht="19.5" customHeight="1" x14ac:dyDescent="0.45">
      <c r="A746" s="239"/>
      <c r="B746" s="240"/>
      <c r="C746" s="110" t="s">
        <v>1084</v>
      </c>
      <c r="D746" s="117">
        <v>2</v>
      </c>
      <c r="E746" s="113" t="s">
        <v>118</v>
      </c>
      <c r="F746" s="232">
        <v>5</v>
      </c>
      <c r="G746" s="115">
        <f>D746*F746</f>
        <v>10</v>
      </c>
      <c r="H746" s="246"/>
    </row>
    <row r="747" spans="1:8" ht="19.5" customHeight="1" thickBot="1" x14ac:dyDescent="0.5">
      <c r="A747" s="136"/>
      <c r="B747" s="137"/>
      <c r="C747" s="138" t="s">
        <v>1090</v>
      </c>
      <c r="D747" s="139">
        <v>1</v>
      </c>
      <c r="E747" s="206" t="s">
        <v>118</v>
      </c>
      <c r="F747" s="183" t="s">
        <v>825</v>
      </c>
      <c r="G747" s="184">
        <f>SUM(G741:G746)</f>
        <v>574.51760000000002</v>
      </c>
      <c r="H747" s="208" t="s">
        <v>826</v>
      </c>
    </row>
    <row r="748" spans="1:8" ht="21" customHeight="1" x14ac:dyDescent="0.45">
      <c r="D748" s="144"/>
      <c r="E748" s="209"/>
      <c r="F748" s="188"/>
      <c r="G748" s="641" t="str">
        <f>$G$37</f>
        <v xml:space="preserve"> เมษายน 2549</v>
      </c>
      <c r="H748" s="641"/>
    </row>
    <row r="749" spans="1:8" ht="21.75" customHeight="1" x14ac:dyDescent="0.45">
      <c r="A749" s="643" t="s">
        <v>1091</v>
      </c>
      <c r="B749" s="643"/>
      <c r="C749" s="643"/>
      <c r="D749" s="643"/>
      <c r="E749" s="643"/>
      <c r="F749" s="643"/>
      <c r="G749" s="643"/>
      <c r="H749" s="643"/>
    </row>
    <row r="750" spans="1:8" ht="32.25" customHeight="1" thickBot="1" x14ac:dyDescent="0.5">
      <c r="A750" s="644" t="s">
        <v>834</v>
      </c>
      <c r="B750" s="644"/>
      <c r="C750" s="644"/>
      <c r="D750" s="644"/>
      <c r="E750" s="644"/>
      <c r="F750" s="644"/>
      <c r="G750" s="644"/>
      <c r="H750" s="644"/>
    </row>
    <row r="751" spans="1:8" ht="21" customHeight="1" x14ac:dyDescent="0.45">
      <c r="A751" s="645" t="s">
        <v>43</v>
      </c>
      <c r="B751" s="647" t="s">
        <v>44</v>
      </c>
      <c r="C751" s="648"/>
      <c r="D751" s="651" t="s">
        <v>100</v>
      </c>
      <c r="E751" s="651" t="s">
        <v>101</v>
      </c>
      <c r="F751" s="91" t="s">
        <v>815</v>
      </c>
      <c r="G751" s="92" t="s">
        <v>816</v>
      </c>
      <c r="H751" s="653" t="s">
        <v>45</v>
      </c>
    </row>
    <row r="752" spans="1:8" ht="21" customHeight="1" x14ac:dyDescent="0.45">
      <c r="A752" s="646"/>
      <c r="B752" s="649"/>
      <c r="C752" s="650"/>
      <c r="D752" s="652"/>
      <c r="E752" s="652"/>
      <c r="F752" s="93" t="s">
        <v>46</v>
      </c>
      <c r="G752" s="94" t="s">
        <v>46</v>
      </c>
      <c r="H752" s="654"/>
    </row>
    <row r="753" spans="1:8" x14ac:dyDescent="0.45">
      <c r="A753" s="127">
        <v>10.46</v>
      </c>
      <c r="B753" s="201" t="s">
        <v>1087</v>
      </c>
      <c r="C753" s="111"/>
      <c r="D753" s="204" t="s">
        <v>33</v>
      </c>
      <c r="E753" s="205" t="s">
        <v>33</v>
      </c>
      <c r="F753" s="214" t="s">
        <v>33</v>
      </c>
      <c r="G753" s="233" t="s">
        <v>33</v>
      </c>
      <c r="H753" s="234" t="s">
        <v>33</v>
      </c>
    </row>
    <row r="754" spans="1:8" x14ac:dyDescent="0.45">
      <c r="A754" s="109"/>
      <c r="B754" s="104" t="s">
        <v>1078</v>
      </c>
      <c r="C754" s="110"/>
      <c r="D754" s="117" t="s">
        <v>33</v>
      </c>
      <c r="E754" s="113" t="s">
        <v>33</v>
      </c>
      <c r="F754" s="114" t="s">
        <v>33</v>
      </c>
      <c r="G754" s="115" t="s">
        <v>33</v>
      </c>
      <c r="H754" s="230" t="s">
        <v>33</v>
      </c>
    </row>
    <row r="755" spans="1:8" x14ac:dyDescent="0.45">
      <c r="A755" s="109"/>
      <c r="B755" s="132"/>
      <c r="C755" s="110" t="s">
        <v>1088</v>
      </c>
      <c r="D755" s="117">
        <v>2</v>
      </c>
      <c r="E755" s="113" t="s">
        <v>118</v>
      </c>
      <c r="F755" s="114">
        <v>83.33</v>
      </c>
      <c r="G755" s="115">
        <f>D755*F755</f>
        <v>166.66</v>
      </c>
      <c r="H755" s="237" t="s">
        <v>1025</v>
      </c>
    </row>
    <row r="756" spans="1:8" x14ac:dyDescent="0.45">
      <c r="A756" s="109"/>
      <c r="B756" s="132"/>
      <c r="C756" s="110" t="s">
        <v>1041</v>
      </c>
      <c r="D756" s="117">
        <v>0.48</v>
      </c>
      <c r="E756" s="113" t="s">
        <v>120</v>
      </c>
      <c r="F756" s="214">
        <v>388</v>
      </c>
      <c r="G756" s="115">
        <f>D756*F756</f>
        <v>186.23999999999998</v>
      </c>
      <c r="H756" s="235" t="s">
        <v>1013</v>
      </c>
    </row>
    <row r="757" spans="1:8" x14ac:dyDescent="0.45">
      <c r="A757" s="109"/>
      <c r="B757" s="132"/>
      <c r="C757" s="110" t="s">
        <v>874</v>
      </c>
      <c r="D757" s="117">
        <v>0.28000000000000003</v>
      </c>
      <c r="E757" s="113" t="s">
        <v>108</v>
      </c>
      <c r="F757" s="232">
        <v>12.92</v>
      </c>
      <c r="G757" s="115">
        <f>D757*F757</f>
        <v>3.6176000000000004</v>
      </c>
      <c r="H757" s="108"/>
    </row>
    <row r="758" spans="1:8" x14ac:dyDescent="0.45">
      <c r="A758" s="239"/>
      <c r="B758" s="240"/>
      <c r="C758" s="110" t="s">
        <v>1084</v>
      </c>
      <c r="D758" s="117">
        <v>2</v>
      </c>
      <c r="E758" s="113" t="s">
        <v>118</v>
      </c>
      <c r="F758" s="232">
        <v>5</v>
      </c>
      <c r="G758" s="115">
        <f>D758*F758</f>
        <v>10</v>
      </c>
      <c r="H758" s="246"/>
    </row>
    <row r="759" spans="1:8" x14ac:dyDescent="0.45">
      <c r="A759" s="119"/>
      <c r="B759" s="120"/>
      <c r="C759" s="121" t="s">
        <v>1092</v>
      </c>
      <c r="D759" s="122">
        <v>1</v>
      </c>
      <c r="E759" s="123" t="s">
        <v>118</v>
      </c>
      <c r="F759" s="124" t="s">
        <v>825</v>
      </c>
      <c r="G759" s="175">
        <f>SUM(G753:G758)</f>
        <v>366.51759999999996</v>
      </c>
      <c r="H759" s="126" t="s">
        <v>826</v>
      </c>
    </row>
    <row r="760" spans="1:8" x14ac:dyDescent="0.45">
      <c r="A760" s="224">
        <v>10.47</v>
      </c>
      <c r="B760" s="201" t="s">
        <v>1087</v>
      </c>
      <c r="C760" s="111"/>
      <c r="D760" s="204" t="s">
        <v>33</v>
      </c>
      <c r="E760" s="205" t="s">
        <v>33</v>
      </c>
      <c r="F760" s="214" t="s">
        <v>33</v>
      </c>
      <c r="G760" s="233" t="s">
        <v>33</v>
      </c>
      <c r="H760" s="234" t="s">
        <v>33</v>
      </c>
    </row>
    <row r="761" spans="1:8" x14ac:dyDescent="0.45">
      <c r="A761" s="109"/>
      <c r="B761" s="104" t="s">
        <v>1080</v>
      </c>
      <c r="C761" s="110"/>
      <c r="D761" s="105"/>
      <c r="E761" s="105"/>
      <c r="F761" s="114" t="s">
        <v>33</v>
      </c>
      <c r="G761" s="115" t="s">
        <v>33</v>
      </c>
      <c r="H761" s="230" t="s">
        <v>33</v>
      </c>
    </row>
    <row r="762" spans="1:8" x14ac:dyDescent="0.45">
      <c r="A762" s="109"/>
      <c r="B762" s="132"/>
      <c r="C762" s="110" t="s">
        <v>1088</v>
      </c>
      <c r="D762" s="117">
        <v>2</v>
      </c>
      <c r="E762" s="113" t="s">
        <v>118</v>
      </c>
      <c r="F762" s="114">
        <v>83.33</v>
      </c>
      <c r="G762" s="115">
        <f>D762*F762</f>
        <v>166.66</v>
      </c>
      <c r="H762" s="237" t="s">
        <v>1025</v>
      </c>
    </row>
    <row r="763" spans="1:8" x14ac:dyDescent="0.45">
      <c r="A763" s="109"/>
      <c r="B763" s="132"/>
      <c r="C763" s="110" t="s">
        <v>1044</v>
      </c>
      <c r="D763" s="117">
        <v>0.48</v>
      </c>
      <c r="E763" s="113" t="s">
        <v>120</v>
      </c>
      <c r="F763" s="214">
        <v>838</v>
      </c>
      <c r="G763" s="115">
        <f>D763*F763</f>
        <v>402.24</v>
      </c>
      <c r="H763" s="235" t="s">
        <v>1013</v>
      </c>
    </row>
    <row r="764" spans="1:8" x14ac:dyDescent="0.45">
      <c r="A764" s="109"/>
      <c r="B764" s="132"/>
      <c r="C764" s="110" t="s">
        <v>874</v>
      </c>
      <c r="D764" s="117">
        <v>0.28000000000000003</v>
      </c>
      <c r="E764" s="113" t="s">
        <v>108</v>
      </c>
      <c r="F764" s="232">
        <v>12.92</v>
      </c>
      <c r="G764" s="115">
        <f>D764*F764</f>
        <v>3.6176000000000004</v>
      </c>
      <c r="H764" s="108"/>
    </row>
    <row r="765" spans="1:8" x14ac:dyDescent="0.45">
      <c r="A765" s="239"/>
      <c r="B765" s="240"/>
      <c r="C765" s="110" t="s">
        <v>1084</v>
      </c>
      <c r="D765" s="117">
        <v>2</v>
      </c>
      <c r="E765" s="113" t="s">
        <v>118</v>
      </c>
      <c r="F765" s="232">
        <v>5</v>
      </c>
      <c r="G765" s="115">
        <f>D765*F765</f>
        <v>10</v>
      </c>
      <c r="H765" s="246"/>
    </row>
    <row r="766" spans="1:8" x14ac:dyDescent="0.45">
      <c r="A766" s="119"/>
      <c r="B766" s="120"/>
      <c r="C766" s="121" t="s">
        <v>1092</v>
      </c>
      <c r="D766" s="122">
        <v>1</v>
      </c>
      <c r="E766" s="123" t="s">
        <v>118</v>
      </c>
      <c r="F766" s="124" t="s">
        <v>825</v>
      </c>
      <c r="G766" s="175">
        <f>SUM(G760:G765)</f>
        <v>582.51760000000002</v>
      </c>
      <c r="H766" s="126" t="s">
        <v>826</v>
      </c>
    </row>
    <row r="767" spans="1:8" x14ac:dyDescent="0.45">
      <c r="A767" s="224">
        <v>10.48</v>
      </c>
      <c r="B767" s="201" t="s">
        <v>1093</v>
      </c>
      <c r="C767" s="111"/>
      <c r="D767" s="204" t="s">
        <v>33</v>
      </c>
      <c r="E767" s="205" t="s">
        <v>33</v>
      </c>
      <c r="F767" s="214" t="s">
        <v>33</v>
      </c>
      <c r="G767" s="233" t="s">
        <v>33</v>
      </c>
      <c r="H767" s="234" t="s">
        <v>33</v>
      </c>
    </row>
    <row r="768" spans="1:8" x14ac:dyDescent="0.45">
      <c r="A768" s="109"/>
      <c r="B768" s="104" t="s">
        <v>1094</v>
      </c>
      <c r="C768" s="110"/>
      <c r="D768" s="105"/>
      <c r="E768" s="105"/>
      <c r="F768" s="114" t="s">
        <v>33</v>
      </c>
      <c r="G768" s="115" t="s">
        <v>33</v>
      </c>
      <c r="H768" s="230" t="s">
        <v>33</v>
      </c>
    </row>
    <row r="769" spans="1:8" x14ac:dyDescent="0.45">
      <c r="A769" s="109"/>
      <c r="B769" s="132"/>
      <c r="C769" s="110" t="s">
        <v>1083</v>
      </c>
      <c r="D769" s="117">
        <v>2</v>
      </c>
      <c r="E769" s="113" t="s">
        <v>118</v>
      </c>
      <c r="F769" s="114">
        <v>190.4</v>
      </c>
      <c r="G769" s="115">
        <f>D769*F769</f>
        <v>380.8</v>
      </c>
      <c r="H769" s="237" t="s">
        <v>1025</v>
      </c>
    </row>
    <row r="770" spans="1:8" x14ac:dyDescent="0.45">
      <c r="A770" s="109"/>
      <c r="B770" s="132"/>
      <c r="C770" s="110" t="s">
        <v>1095</v>
      </c>
      <c r="D770" s="117">
        <v>1</v>
      </c>
      <c r="E770" s="113" t="s">
        <v>118</v>
      </c>
      <c r="F770" s="214">
        <v>170</v>
      </c>
      <c r="G770" s="115">
        <f>D770*F770</f>
        <v>170</v>
      </c>
      <c r="H770" s="108"/>
    </row>
    <row r="771" spans="1:8" x14ac:dyDescent="0.45">
      <c r="A771" s="109"/>
      <c r="B771" s="132"/>
      <c r="C771" s="110" t="s">
        <v>1096</v>
      </c>
      <c r="D771" s="117">
        <v>0.11</v>
      </c>
      <c r="E771" s="113" t="s">
        <v>108</v>
      </c>
      <c r="F771" s="232">
        <v>25</v>
      </c>
      <c r="G771" s="115">
        <f>D771*F771</f>
        <v>2.75</v>
      </c>
      <c r="H771" s="108"/>
    </row>
    <row r="772" spans="1:8" x14ac:dyDescent="0.45">
      <c r="A772" s="239"/>
      <c r="B772" s="240"/>
      <c r="C772" s="110" t="s">
        <v>1084</v>
      </c>
      <c r="D772" s="117">
        <v>2</v>
      </c>
      <c r="E772" s="113" t="s">
        <v>118</v>
      </c>
      <c r="F772" s="232">
        <v>5</v>
      </c>
      <c r="G772" s="115">
        <f>D772*F772</f>
        <v>10</v>
      </c>
      <c r="H772" s="246"/>
    </row>
    <row r="773" spans="1:8" x14ac:dyDescent="0.45">
      <c r="A773" s="239"/>
      <c r="B773" s="240"/>
      <c r="C773" s="110" t="s">
        <v>1097</v>
      </c>
      <c r="D773" s="117">
        <v>1</v>
      </c>
      <c r="E773" s="113" t="s">
        <v>118</v>
      </c>
      <c r="F773" s="232">
        <v>100</v>
      </c>
      <c r="G773" s="115">
        <f>D773*F773</f>
        <v>100</v>
      </c>
      <c r="H773" s="246"/>
    </row>
    <row r="774" spans="1:8" x14ac:dyDescent="0.45">
      <c r="A774" s="119"/>
      <c r="B774" s="120"/>
      <c r="C774" s="121" t="s">
        <v>1098</v>
      </c>
      <c r="D774" s="122">
        <v>1</v>
      </c>
      <c r="E774" s="123" t="s">
        <v>118</v>
      </c>
      <c r="F774" s="124" t="s">
        <v>825</v>
      </c>
      <c r="G774" s="175">
        <f>SUM(G767:G773)</f>
        <v>663.55</v>
      </c>
      <c r="H774" s="176" t="s">
        <v>1099</v>
      </c>
    </row>
    <row r="775" spans="1:8" x14ac:dyDescent="0.45">
      <c r="A775" s="224">
        <v>10.49</v>
      </c>
      <c r="B775" s="201" t="s">
        <v>1087</v>
      </c>
      <c r="C775" s="111"/>
      <c r="D775" s="204" t="s">
        <v>33</v>
      </c>
      <c r="E775" s="205" t="s">
        <v>33</v>
      </c>
      <c r="F775" s="214" t="s">
        <v>33</v>
      </c>
      <c r="G775" s="233" t="s">
        <v>33</v>
      </c>
      <c r="H775" s="234" t="s">
        <v>33</v>
      </c>
    </row>
    <row r="776" spans="1:8" x14ac:dyDescent="0.45">
      <c r="A776" s="109"/>
      <c r="B776" s="104" t="s">
        <v>1094</v>
      </c>
      <c r="C776" s="110"/>
      <c r="D776" s="105"/>
      <c r="E776" s="105"/>
      <c r="F776" s="114" t="s">
        <v>33</v>
      </c>
      <c r="G776" s="115" t="s">
        <v>33</v>
      </c>
      <c r="H776" s="230" t="s">
        <v>33</v>
      </c>
    </row>
    <row r="777" spans="1:8" x14ac:dyDescent="0.45">
      <c r="A777" s="109"/>
      <c r="B777" s="132"/>
      <c r="C777" s="110" t="s">
        <v>1088</v>
      </c>
      <c r="D777" s="117">
        <v>2</v>
      </c>
      <c r="E777" s="113" t="s">
        <v>118</v>
      </c>
      <c r="F777" s="114">
        <v>200</v>
      </c>
      <c r="G777" s="115">
        <f>D777*F777</f>
        <v>400</v>
      </c>
      <c r="H777" s="237" t="s">
        <v>1025</v>
      </c>
    </row>
    <row r="778" spans="1:8" x14ac:dyDescent="0.45">
      <c r="A778" s="109"/>
      <c r="B778" s="132"/>
      <c r="C778" s="110" t="s">
        <v>1095</v>
      </c>
      <c r="D778" s="117">
        <v>1</v>
      </c>
      <c r="E778" s="113" t="s">
        <v>118</v>
      </c>
      <c r="F778" s="214">
        <v>170</v>
      </c>
      <c r="G778" s="115">
        <f>D778*F778</f>
        <v>170</v>
      </c>
      <c r="H778" s="108"/>
    </row>
    <row r="779" spans="1:8" x14ac:dyDescent="0.45">
      <c r="A779" s="109"/>
      <c r="B779" s="132"/>
      <c r="C779" s="110" t="s">
        <v>1096</v>
      </c>
      <c r="D779" s="117">
        <v>0.11</v>
      </c>
      <c r="E779" s="113" t="s">
        <v>108</v>
      </c>
      <c r="F779" s="232">
        <v>25</v>
      </c>
      <c r="G779" s="115">
        <f>D779*F779</f>
        <v>2.75</v>
      </c>
      <c r="H779" s="108"/>
    </row>
    <row r="780" spans="1:8" x14ac:dyDescent="0.45">
      <c r="A780" s="239"/>
      <c r="B780" s="240"/>
      <c r="C780" s="110" t="s">
        <v>1084</v>
      </c>
      <c r="D780" s="117">
        <v>2</v>
      </c>
      <c r="E780" s="113" t="s">
        <v>118</v>
      </c>
      <c r="F780" s="232">
        <v>5</v>
      </c>
      <c r="G780" s="115">
        <f>D780*F780</f>
        <v>10</v>
      </c>
      <c r="H780" s="246"/>
    </row>
    <row r="781" spans="1:8" x14ac:dyDescent="0.45">
      <c r="A781" s="239"/>
      <c r="B781" s="240"/>
      <c r="C781" s="110" t="s">
        <v>1097</v>
      </c>
      <c r="D781" s="117">
        <v>1</v>
      </c>
      <c r="E781" s="113" t="s">
        <v>118</v>
      </c>
      <c r="F781" s="232">
        <v>100</v>
      </c>
      <c r="G781" s="115">
        <f>D781*F781</f>
        <v>100</v>
      </c>
      <c r="H781" s="246"/>
    </row>
    <row r="782" spans="1:8" x14ac:dyDescent="0.45">
      <c r="A782" s="119"/>
      <c r="B782" s="120"/>
      <c r="C782" s="121" t="s">
        <v>1100</v>
      </c>
      <c r="D782" s="122">
        <v>1</v>
      </c>
      <c r="E782" s="123" t="s">
        <v>118</v>
      </c>
      <c r="F782" s="124" t="s">
        <v>825</v>
      </c>
      <c r="G782" s="175">
        <f>SUM(G775:G781)</f>
        <v>682.75</v>
      </c>
      <c r="H782" s="176" t="s">
        <v>1099</v>
      </c>
    </row>
    <row r="783" spans="1:8" x14ac:dyDescent="0.45">
      <c r="A783" s="224">
        <v>10.5</v>
      </c>
      <c r="B783" s="201" t="s">
        <v>1101</v>
      </c>
      <c r="C783" s="111"/>
      <c r="D783" s="247"/>
      <c r="E783" s="205"/>
      <c r="F783" s="248"/>
      <c r="G783" s="249"/>
      <c r="H783" s="250"/>
    </row>
    <row r="784" spans="1:8" ht="21.75" thickBot="1" x14ac:dyDescent="0.5">
      <c r="A784" s="136"/>
      <c r="B784" s="251" t="s">
        <v>1094</v>
      </c>
      <c r="C784" s="138"/>
      <c r="D784" s="140"/>
      <c r="E784" s="140"/>
      <c r="F784" s="183" t="s">
        <v>4</v>
      </c>
      <c r="G784" s="184">
        <v>849</v>
      </c>
      <c r="H784" s="252" t="s">
        <v>1099</v>
      </c>
    </row>
    <row r="785" spans="1:8" x14ac:dyDescent="0.45">
      <c r="B785" s="253"/>
      <c r="D785" s="144"/>
      <c r="E785" s="209"/>
      <c r="F785" s="188"/>
      <c r="G785" s="641" t="str">
        <f>$G$37</f>
        <v xml:space="preserve"> เมษายน 2549</v>
      </c>
      <c r="H785" s="641"/>
    </row>
    <row r="786" spans="1:8" ht="21.75" x14ac:dyDescent="0.45">
      <c r="A786" s="643" t="s">
        <v>1102</v>
      </c>
      <c r="B786" s="643"/>
      <c r="C786" s="643"/>
      <c r="D786" s="643"/>
      <c r="E786" s="643"/>
      <c r="F786" s="643"/>
      <c r="G786" s="643"/>
      <c r="H786" s="643"/>
    </row>
    <row r="787" spans="1:8" ht="25.5" customHeight="1" thickBot="1" x14ac:dyDescent="0.5">
      <c r="A787" s="644" t="s">
        <v>834</v>
      </c>
      <c r="B787" s="644"/>
      <c r="C787" s="644"/>
      <c r="D787" s="644"/>
      <c r="E787" s="644"/>
      <c r="F787" s="644"/>
      <c r="G787" s="644"/>
      <c r="H787" s="644"/>
    </row>
    <row r="788" spans="1:8" x14ac:dyDescent="0.45">
      <c r="A788" s="645" t="s">
        <v>43</v>
      </c>
      <c r="B788" s="647" t="s">
        <v>44</v>
      </c>
      <c r="C788" s="648"/>
      <c r="D788" s="651" t="s">
        <v>100</v>
      </c>
      <c r="E788" s="651" t="s">
        <v>101</v>
      </c>
      <c r="F788" s="91" t="s">
        <v>815</v>
      </c>
      <c r="G788" s="92" t="s">
        <v>816</v>
      </c>
      <c r="H788" s="653" t="s">
        <v>45</v>
      </c>
    </row>
    <row r="789" spans="1:8" x14ac:dyDescent="0.45">
      <c r="A789" s="646"/>
      <c r="B789" s="649"/>
      <c r="C789" s="650"/>
      <c r="D789" s="652"/>
      <c r="E789" s="652"/>
      <c r="F789" s="93" t="s">
        <v>46</v>
      </c>
      <c r="G789" s="94" t="s">
        <v>46</v>
      </c>
      <c r="H789" s="654"/>
    </row>
    <row r="790" spans="1:8" s="102" customFormat="1" ht="21" customHeight="1" x14ac:dyDescent="0.45">
      <c r="A790" s="95">
        <v>11</v>
      </c>
      <c r="B790" s="96" t="s">
        <v>1103</v>
      </c>
      <c r="C790" s="146"/>
      <c r="D790" s="98"/>
      <c r="E790" s="98"/>
      <c r="F790" s="99"/>
      <c r="G790" s="100" t="s">
        <v>33</v>
      </c>
      <c r="H790" s="101"/>
    </row>
    <row r="791" spans="1:8" x14ac:dyDescent="0.45">
      <c r="A791" s="127">
        <v>11.1</v>
      </c>
      <c r="B791" s="104" t="s">
        <v>1104</v>
      </c>
      <c r="C791" s="110"/>
      <c r="D791" s="105"/>
      <c r="E791" s="105"/>
      <c r="F791" s="106"/>
      <c r="G791" s="107" t="s">
        <v>33</v>
      </c>
      <c r="H791" s="108"/>
    </row>
    <row r="792" spans="1:8" x14ac:dyDescent="0.45">
      <c r="A792" s="109"/>
      <c r="B792" s="110" t="s">
        <v>872</v>
      </c>
      <c r="C792" s="111"/>
      <c r="D792" s="117">
        <v>20.02</v>
      </c>
      <c r="E792" s="113" t="s">
        <v>108</v>
      </c>
      <c r="F792" s="114">
        <v>2.08</v>
      </c>
      <c r="G792" s="115">
        <f>D792*F792</f>
        <v>41.641600000000004</v>
      </c>
      <c r="H792" s="156" t="s">
        <v>33</v>
      </c>
    </row>
    <row r="793" spans="1:8" x14ac:dyDescent="0.45">
      <c r="A793" s="109"/>
      <c r="B793" s="110" t="s">
        <v>821</v>
      </c>
      <c r="C793" s="111"/>
      <c r="D793" s="117">
        <v>0.11</v>
      </c>
      <c r="E793" s="113" t="s">
        <v>105</v>
      </c>
      <c r="F793" s="114">
        <v>287.5</v>
      </c>
      <c r="G793" s="115">
        <f>D793*F793</f>
        <v>31.625</v>
      </c>
      <c r="H793" s="108"/>
    </row>
    <row r="794" spans="1:8" x14ac:dyDescent="0.45">
      <c r="A794" s="109"/>
      <c r="B794" s="110" t="s">
        <v>923</v>
      </c>
      <c r="C794" s="111"/>
      <c r="D794" s="112">
        <v>6</v>
      </c>
      <c r="E794" s="113" t="s">
        <v>134</v>
      </c>
      <c r="F794" s="118">
        <v>1.44E-2</v>
      </c>
      <c r="G794" s="115">
        <f>D794*F794</f>
        <v>8.6400000000000005E-2</v>
      </c>
      <c r="H794" s="108"/>
    </row>
    <row r="795" spans="1:8" x14ac:dyDescent="0.45">
      <c r="A795" s="119"/>
      <c r="B795" s="120"/>
      <c r="C795" s="121" t="s">
        <v>1105</v>
      </c>
      <c r="D795" s="122">
        <v>1</v>
      </c>
      <c r="E795" s="123" t="s">
        <v>118</v>
      </c>
      <c r="F795" s="124" t="s">
        <v>825</v>
      </c>
      <c r="G795" s="175">
        <f>SUM(G792:G794)</f>
        <v>73.353000000000009</v>
      </c>
      <c r="H795" s="126" t="s">
        <v>826</v>
      </c>
    </row>
    <row r="796" spans="1:8" x14ac:dyDescent="0.45">
      <c r="A796" s="387">
        <v>11.3</v>
      </c>
      <c r="B796" s="366" t="s">
        <v>1106</v>
      </c>
      <c r="C796" s="367"/>
      <c r="D796" s="368"/>
      <c r="E796" s="368"/>
      <c r="F796" s="369"/>
      <c r="G796" s="370" t="s">
        <v>33</v>
      </c>
      <c r="H796" s="371"/>
    </row>
    <row r="797" spans="1:8" x14ac:dyDescent="0.45">
      <c r="A797" s="372"/>
      <c r="B797" s="367" t="s">
        <v>872</v>
      </c>
      <c r="C797" s="373"/>
      <c r="D797" s="374">
        <v>21.51</v>
      </c>
      <c r="E797" s="375" t="s">
        <v>108</v>
      </c>
      <c r="F797" s="369">
        <v>2.4300000000000002</v>
      </c>
      <c r="G797" s="376">
        <f>D797*F797</f>
        <v>52.269300000000008</v>
      </c>
      <c r="H797" s="377" t="s">
        <v>33</v>
      </c>
    </row>
    <row r="798" spans="1:8" x14ac:dyDescent="0.45">
      <c r="A798" s="372"/>
      <c r="B798" s="367" t="s">
        <v>821</v>
      </c>
      <c r="C798" s="373"/>
      <c r="D798" s="374">
        <v>0.11</v>
      </c>
      <c r="E798" s="375" t="s">
        <v>105</v>
      </c>
      <c r="F798" s="369">
        <v>514.02</v>
      </c>
      <c r="G798" s="376">
        <f>D798*F798</f>
        <v>56.542200000000001</v>
      </c>
      <c r="H798" s="371"/>
    </row>
    <row r="799" spans="1:8" x14ac:dyDescent="0.45">
      <c r="A799" s="372"/>
      <c r="B799" s="367" t="s">
        <v>923</v>
      </c>
      <c r="C799" s="373"/>
      <c r="D799" s="374">
        <v>6</v>
      </c>
      <c r="E799" s="375" t="s">
        <v>134</v>
      </c>
      <c r="F799" s="386">
        <v>1.6400000000000001E-2</v>
      </c>
      <c r="G799" s="376">
        <f>D799*F799</f>
        <v>9.8400000000000015E-2</v>
      </c>
      <c r="H799" s="371"/>
    </row>
    <row r="800" spans="1:8" x14ac:dyDescent="0.45">
      <c r="A800" s="378"/>
      <c r="B800" s="379"/>
      <c r="C800" s="380" t="s">
        <v>1107</v>
      </c>
      <c r="D800" s="381">
        <v>1</v>
      </c>
      <c r="E800" s="382" t="s">
        <v>118</v>
      </c>
      <c r="F800" s="383" t="s">
        <v>825</v>
      </c>
      <c r="G800" s="384">
        <f>SUM(G797:G799)</f>
        <v>108.90990000000001</v>
      </c>
      <c r="H800" s="385" t="s">
        <v>826</v>
      </c>
    </row>
    <row r="801" spans="1:8" x14ac:dyDescent="0.45">
      <c r="A801" s="127">
        <v>11.3</v>
      </c>
      <c r="B801" s="104" t="s">
        <v>1108</v>
      </c>
      <c r="C801" s="110"/>
      <c r="D801" s="105"/>
      <c r="E801" s="105"/>
      <c r="F801" s="106"/>
      <c r="G801" s="107" t="s">
        <v>33</v>
      </c>
      <c r="H801" s="108"/>
    </row>
    <row r="802" spans="1:8" x14ac:dyDescent="0.45">
      <c r="A802" s="109"/>
      <c r="B802" s="110" t="s">
        <v>872</v>
      </c>
      <c r="C802" s="111"/>
      <c r="D802" s="117">
        <v>21.51</v>
      </c>
      <c r="E802" s="113" t="s">
        <v>108</v>
      </c>
      <c r="F802" s="114">
        <v>2.08</v>
      </c>
      <c r="G802" s="115">
        <f>D802*F802</f>
        <v>44.740800000000007</v>
      </c>
      <c r="H802" s="156" t="s">
        <v>33</v>
      </c>
    </row>
    <row r="803" spans="1:8" x14ac:dyDescent="0.45">
      <c r="A803" s="109"/>
      <c r="B803" s="110" t="s">
        <v>821</v>
      </c>
      <c r="C803" s="111"/>
      <c r="D803" s="117">
        <v>0.11</v>
      </c>
      <c r="E803" s="113" t="s">
        <v>105</v>
      </c>
      <c r="F803" s="114">
        <v>287.5</v>
      </c>
      <c r="G803" s="115">
        <f>D803*F803</f>
        <v>31.625</v>
      </c>
      <c r="H803" s="108"/>
    </row>
    <row r="804" spans="1:8" x14ac:dyDescent="0.45">
      <c r="A804" s="109"/>
      <c r="B804" s="110" t="s">
        <v>1109</v>
      </c>
      <c r="C804" s="111"/>
      <c r="D804" s="117">
        <v>0.25</v>
      </c>
      <c r="E804" s="113" t="s">
        <v>134</v>
      </c>
      <c r="F804" s="210">
        <v>25</v>
      </c>
      <c r="G804" s="115">
        <f>D804*F804</f>
        <v>6.25</v>
      </c>
      <c r="H804" s="108"/>
    </row>
    <row r="805" spans="1:8" x14ac:dyDescent="0.45">
      <c r="A805" s="109"/>
      <c r="B805" s="110" t="s">
        <v>923</v>
      </c>
      <c r="C805" s="111"/>
      <c r="D805" s="112">
        <v>6</v>
      </c>
      <c r="E805" s="113" t="s">
        <v>134</v>
      </c>
      <c r="F805" s="118">
        <v>1.44E-2</v>
      </c>
      <c r="G805" s="115">
        <f>D805*F805</f>
        <v>8.6400000000000005E-2</v>
      </c>
      <c r="H805" s="108"/>
    </row>
    <row r="806" spans="1:8" x14ac:dyDescent="0.45">
      <c r="A806" s="119"/>
      <c r="B806" s="120"/>
      <c r="C806" s="121" t="s">
        <v>1110</v>
      </c>
      <c r="D806" s="122">
        <v>1</v>
      </c>
      <c r="E806" s="123" t="s">
        <v>118</v>
      </c>
      <c r="F806" s="124" t="s">
        <v>825</v>
      </c>
      <c r="G806" s="175">
        <f>SUM(G802:G805)</f>
        <v>82.702200000000005</v>
      </c>
      <c r="H806" s="126" t="s">
        <v>826</v>
      </c>
    </row>
    <row r="807" spans="1:8" x14ac:dyDescent="0.45">
      <c r="A807" s="127">
        <v>11.4</v>
      </c>
      <c r="B807" s="201" t="s">
        <v>1111</v>
      </c>
      <c r="C807" s="111"/>
      <c r="D807" s="128"/>
      <c r="E807" s="128"/>
      <c r="F807" s="129"/>
      <c r="G807" s="130" t="s">
        <v>33</v>
      </c>
      <c r="H807" s="131"/>
    </row>
    <row r="808" spans="1:8" x14ac:dyDescent="0.45">
      <c r="A808" s="109"/>
      <c r="B808" s="110" t="s">
        <v>872</v>
      </c>
      <c r="C808" s="111"/>
      <c r="D808" s="117">
        <v>20.02</v>
      </c>
      <c r="E808" s="113" t="s">
        <v>108</v>
      </c>
      <c r="F808" s="114">
        <v>2.08</v>
      </c>
      <c r="G808" s="115">
        <f t="shared" ref="G808:G813" si="17">D808*F808</f>
        <v>41.641600000000004</v>
      </c>
      <c r="H808" s="156" t="s">
        <v>33</v>
      </c>
    </row>
    <row r="809" spans="1:8" x14ac:dyDescent="0.45">
      <c r="A809" s="109"/>
      <c r="B809" s="110" t="s">
        <v>935</v>
      </c>
      <c r="C809" s="111"/>
      <c r="D809" s="117">
        <v>8.42</v>
      </c>
      <c r="E809" s="113" t="s">
        <v>108</v>
      </c>
      <c r="F809" s="114">
        <v>5.47</v>
      </c>
      <c r="G809" s="115">
        <f t="shared" si="17"/>
        <v>46.057399999999994</v>
      </c>
      <c r="H809" s="116" t="s">
        <v>33</v>
      </c>
    </row>
    <row r="810" spans="1:8" x14ac:dyDescent="0.45">
      <c r="A810" s="109"/>
      <c r="B810" s="110" t="s">
        <v>936</v>
      </c>
      <c r="C810" s="111"/>
      <c r="D810" s="117">
        <v>28.03</v>
      </c>
      <c r="E810" s="113" t="s">
        <v>108</v>
      </c>
      <c r="F810" s="114">
        <v>2.8</v>
      </c>
      <c r="G810" s="115">
        <f t="shared" si="17"/>
        <v>78.483999999999995</v>
      </c>
      <c r="H810" s="108"/>
    </row>
    <row r="811" spans="1:8" x14ac:dyDescent="0.45">
      <c r="A811" s="202"/>
      <c r="B811" s="110" t="s">
        <v>937</v>
      </c>
      <c r="C811" s="111"/>
      <c r="D811" s="117">
        <v>0.5</v>
      </c>
      <c r="E811" s="113" t="s">
        <v>108</v>
      </c>
      <c r="F811" s="214">
        <v>65</v>
      </c>
      <c r="G811" s="115">
        <f t="shared" si="17"/>
        <v>32.5</v>
      </c>
      <c r="H811" s="131"/>
    </row>
    <row r="812" spans="1:8" x14ac:dyDescent="0.45">
      <c r="A812" s="202"/>
      <c r="B812" s="110" t="s">
        <v>821</v>
      </c>
      <c r="C812" s="111"/>
      <c r="D812" s="117">
        <v>0.11</v>
      </c>
      <c r="E812" s="113" t="s">
        <v>105</v>
      </c>
      <c r="F812" s="114">
        <v>287.5</v>
      </c>
      <c r="G812" s="115">
        <f t="shared" si="17"/>
        <v>31.625</v>
      </c>
      <c r="H812" s="131"/>
    </row>
    <row r="813" spans="1:8" x14ac:dyDescent="0.45">
      <c r="A813" s="202"/>
      <c r="B813" s="110" t="s">
        <v>923</v>
      </c>
      <c r="C813" s="111"/>
      <c r="D813" s="112">
        <v>10</v>
      </c>
      <c r="E813" s="113" t="s">
        <v>134</v>
      </c>
      <c r="F813" s="118">
        <v>1.44E-2</v>
      </c>
      <c r="G813" s="115">
        <f t="shared" si="17"/>
        <v>0.14399999999999999</v>
      </c>
      <c r="H813" s="131"/>
    </row>
    <row r="814" spans="1:8" x14ac:dyDescent="0.45">
      <c r="A814" s="119"/>
      <c r="B814" s="215"/>
      <c r="C814" s="121" t="s">
        <v>1112</v>
      </c>
      <c r="D814" s="122">
        <v>1</v>
      </c>
      <c r="E814" s="123" t="s">
        <v>118</v>
      </c>
      <c r="F814" s="124" t="s">
        <v>825</v>
      </c>
      <c r="G814" s="175">
        <f>SUM(G808:G813)</f>
        <v>230.452</v>
      </c>
      <c r="H814" s="126" t="s">
        <v>826</v>
      </c>
    </row>
    <row r="815" spans="1:8" x14ac:dyDescent="0.45">
      <c r="A815" s="127">
        <v>11.5</v>
      </c>
      <c r="B815" s="201" t="s">
        <v>1113</v>
      </c>
      <c r="C815" s="111"/>
      <c r="D815" s="128"/>
      <c r="E815" s="128"/>
      <c r="F815" s="129"/>
      <c r="G815" s="130" t="s">
        <v>33</v>
      </c>
      <c r="H815" s="131"/>
    </row>
    <row r="816" spans="1:8" x14ac:dyDescent="0.45">
      <c r="A816" s="109"/>
      <c r="B816" s="110" t="s">
        <v>872</v>
      </c>
      <c r="C816" s="111"/>
      <c r="D816" s="117">
        <v>20.02</v>
      </c>
      <c r="E816" s="113" t="s">
        <v>108</v>
      </c>
      <c r="F816" s="114">
        <v>2.08</v>
      </c>
      <c r="G816" s="115">
        <f t="shared" ref="G816:G821" si="18">D816*F816</f>
        <v>41.641600000000004</v>
      </c>
      <c r="H816" s="156" t="s">
        <v>33</v>
      </c>
    </row>
    <row r="817" spans="1:8" x14ac:dyDescent="0.45">
      <c r="A817" s="109"/>
      <c r="B817" s="110" t="s">
        <v>935</v>
      </c>
      <c r="C817" s="111"/>
      <c r="D817" s="117">
        <v>8.42</v>
      </c>
      <c r="E817" s="113" t="s">
        <v>108</v>
      </c>
      <c r="F817" s="114">
        <v>5.47</v>
      </c>
      <c r="G817" s="115">
        <f t="shared" si="18"/>
        <v>46.057399999999994</v>
      </c>
      <c r="H817" s="116" t="s">
        <v>33</v>
      </c>
    </row>
    <row r="818" spans="1:8" x14ac:dyDescent="0.45">
      <c r="A818" s="109"/>
      <c r="B818" s="110" t="s">
        <v>940</v>
      </c>
      <c r="C818" s="111"/>
      <c r="D818" s="117">
        <v>22</v>
      </c>
      <c r="E818" s="113" t="s">
        <v>108</v>
      </c>
      <c r="F818" s="114">
        <v>2.2000000000000002</v>
      </c>
      <c r="G818" s="115">
        <f t="shared" si="18"/>
        <v>48.400000000000006</v>
      </c>
      <c r="H818" s="108"/>
    </row>
    <row r="819" spans="1:8" x14ac:dyDescent="0.45">
      <c r="A819" s="202"/>
      <c r="B819" s="110" t="s">
        <v>937</v>
      </c>
      <c r="C819" s="111"/>
      <c r="D819" s="117">
        <v>0.5</v>
      </c>
      <c r="E819" s="113" t="s">
        <v>108</v>
      </c>
      <c r="F819" s="214">
        <v>65</v>
      </c>
      <c r="G819" s="115">
        <f t="shared" si="18"/>
        <v>32.5</v>
      </c>
      <c r="H819" s="131"/>
    </row>
    <row r="820" spans="1:8" x14ac:dyDescent="0.45">
      <c r="A820" s="202"/>
      <c r="B820" s="110" t="s">
        <v>821</v>
      </c>
      <c r="C820" s="111"/>
      <c r="D820" s="117">
        <v>0.11</v>
      </c>
      <c r="E820" s="113" t="s">
        <v>105</v>
      </c>
      <c r="F820" s="114">
        <v>287.5</v>
      </c>
      <c r="G820" s="115">
        <f t="shared" si="18"/>
        <v>31.625</v>
      </c>
      <c r="H820" s="131"/>
    </row>
    <row r="821" spans="1:8" x14ac:dyDescent="0.45">
      <c r="A821" s="202"/>
      <c r="B821" s="110" t="s">
        <v>923</v>
      </c>
      <c r="C821" s="111"/>
      <c r="D821" s="112">
        <v>10</v>
      </c>
      <c r="E821" s="113" t="s">
        <v>134</v>
      </c>
      <c r="F821" s="118">
        <v>1.44E-2</v>
      </c>
      <c r="G821" s="115">
        <f t="shared" si="18"/>
        <v>0.14399999999999999</v>
      </c>
      <c r="H821" s="131"/>
    </row>
    <row r="822" spans="1:8" ht="21.75" thickBot="1" x14ac:dyDescent="0.5">
      <c r="A822" s="136"/>
      <c r="B822" s="212"/>
      <c r="C822" s="138" t="s">
        <v>1114</v>
      </c>
      <c r="D822" s="139">
        <v>1</v>
      </c>
      <c r="E822" s="206" t="s">
        <v>118</v>
      </c>
      <c r="F822" s="183" t="s">
        <v>825</v>
      </c>
      <c r="G822" s="184">
        <f>SUM(G816:G821)</f>
        <v>200.36799999999999</v>
      </c>
      <c r="H822" s="208" t="s">
        <v>826</v>
      </c>
    </row>
    <row r="823" spans="1:8" x14ac:dyDescent="0.45">
      <c r="D823" s="144"/>
      <c r="E823" s="209"/>
      <c r="F823" s="188"/>
      <c r="G823" s="641" t="str">
        <f>$G$37</f>
        <v xml:space="preserve"> เมษายน 2549</v>
      </c>
      <c r="H823" s="641"/>
    </row>
    <row r="824" spans="1:8" ht="21.75" x14ac:dyDescent="0.45">
      <c r="A824" s="643" t="s">
        <v>1115</v>
      </c>
      <c r="B824" s="643"/>
      <c r="C824" s="643"/>
      <c r="D824" s="643"/>
      <c r="E824" s="643"/>
      <c r="F824" s="643"/>
      <c r="G824" s="643"/>
      <c r="H824" s="643"/>
    </row>
    <row r="825" spans="1:8" ht="25.5" customHeight="1" thickBot="1" x14ac:dyDescent="0.5">
      <c r="A825" s="644" t="s">
        <v>834</v>
      </c>
      <c r="B825" s="644"/>
      <c r="C825" s="644"/>
      <c r="D825" s="644"/>
      <c r="E825" s="644"/>
      <c r="F825" s="644"/>
      <c r="G825" s="644"/>
      <c r="H825" s="644"/>
    </row>
    <row r="826" spans="1:8" x14ac:dyDescent="0.45">
      <c r="A826" s="645" t="s">
        <v>43</v>
      </c>
      <c r="B826" s="647" t="s">
        <v>44</v>
      </c>
      <c r="C826" s="648"/>
      <c r="D826" s="651" t="s">
        <v>100</v>
      </c>
      <c r="E826" s="651" t="s">
        <v>101</v>
      </c>
      <c r="F826" s="91" t="s">
        <v>815</v>
      </c>
      <c r="G826" s="92" t="s">
        <v>816</v>
      </c>
      <c r="H826" s="653" t="s">
        <v>45</v>
      </c>
    </row>
    <row r="827" spans="1:8" x14ac:dyDescent="0.45">
      <c r="A827" s="646"/>
      <c r="B827" s="649"/>
      <c r="C827" s="650"/>
      <c r="D827" s="652"/>
      <c r="E827" s="652"/>
      <c r="F827" s="93" t="s">
        <v>46</v>
      </c>
      <c r="G827" s="94" t="s">
        <v>46</v>
      </c>
      <c r="H827" s="654"/>
    </row>
    <row r="828" spans="1:8" ht="19.5" customHeight="1" x14ac:dyDescent="0.45">
      <c r="A828" s="127">
        <v>11.6</v>
      </c>
      <c r="B828" s="201" t="s">
        <v>1116</v>
      </c>
      <c r="C828" s="111"/>
      <c r="D828" s="128"/>
      <c r="E828" s="128"/>
      <c r="F828" s="129"/>
      <c r="G828" s="130" t="s">
        <v>33</v>
      </c>
      <c r="H828" s="131"/>
    </row>
    <row r="829" spans="1:8" ht="19.5" customHeight="1" x14ac:dyDescent="0.45">
      <c r="A829" s="109"/>
      <c r="B829" s="110" t="s">
        <v>872</v>
      </c>
      <c r="C829" s="111"/>
      <c r="D829" s="117">
        <v>20.02</v>
      </c>
      <c r="E829" s="113" t="s">
        <v>108</v>
      </c>
      <c r="F829" s="114">
        <v>2.08</v>
      </c>
      <c r="G829" s="115">
        <f t="shared" ref="G829:G835" si="19">D829*F829</f>
        <v>41.641600000000004</v>
      </c>
      <c r="H829" s="156" t="s">
        <v>33</v>
      </c>
    </row>
    <row r="830" spans="1:8" ht="19.5" customHeight="1" x14ac:dyDescent="0.45">
      <c r="A830" s="109"/>
      <c r="B830" s="110" t="s">
        <v>935</v>
      </c>
      <c r="C830" s="111"/>
      <c r="D830" s="117">
        <v>8.42</v>
      </c>
      <c r="E830" s="113" t="s">
        <v>108</v>
      </c>
      <c r="F830" s="114">
        <v>5.47</v>
      </c>
      <c r="G830" s="115">
        <f t="shared" si="19"/>
        <v>46.057399999999994</v>
      </c>
      <c r="H830" s="116" t="s">
        <v>33</v>
      </c>
    </row>
    <row r="831" spans="1:8" ht="19.5" customHeight="1" x14ac:dyDescent="0.45">
      <c r="A831" s="109"/>
      <c r="B831" s="110" t="s">
        <v>1117</v>
      </c>
      <c r="C831" s="111"/>
      <c r="D831" s="117">
        <v>25.96</v>
      </c>
      <c r="E831" s="113" t="s">
        <v>108</v>
      </c>
      <c r="F831" s="114">
        <v>2.8</v>
      </c>
      <c r="G831" s="115">
        <f t="shared" si="19"/>
        <v>72.688000000000002</v>
      </c>
      <c r="H831" s="108"/>
    </row>
    <row r="832" spans="1:8" ht="19.5" customHeight="1" x14ac:dyDescent="0.45">
      <c r="A832" s="202"/>
      <c r="B832" s="110" t="s">
        <v>937</v>
      </c>
      <c r="C832" s="111"/>
      <c r="D832" s="117">
        <v>0.5</v>
      </c>
      <c r="E832" s="113" t="s">
        <v>108</v>
      </c>
      <c r="F832" s="214">
        <v>65</v>
      </c>
      <c r="G832" s="115">
        <f t="shared" si="19"/>
        <v>32.5</v>
      </c>
      <c r="H832" s="131"/>
    </row>
    <row r="833" spans="1:8" ht="19.5" customHeight="1" x14ac:dyDescent="0.45">
      <c r="A833" s="202"/>
      <c r="B833" s="110" t="s">
        <v>821</v>
      </c>
      <c r="C833" s="111"/>
      <c r="D833" s="117">
        <v>0.11</v>
      </c>
      <c r="E833" s="113" t="s">
        <v>105</v>
      </c>
      <c r="F833" s="114">
        <v>287.5</v>
      </c>
      <c r="G833" s="115">
        <f t="shared" si="19"/>
        <v>31.625</v>
      </c>
      <c r="H833" s="131"/>
    </row>
    <row r="834" spans="1:8" ht="19.5" customHeight="1" x14ac:dyDescent="0.45">
      <c r="A834" s="202"/>
      <c r="B834" s="110" t="s">
        <v>923</v>
      </c>
      <c r="C834" s="111"/>
      <c r="D834" s="112">
        <v>10</v>
      </c>
      <c r="E834" s="113" t="s">
        <v>134</v>
      </c>
      <c r="F834" s="118">
        <v>1.44E-2</v>
      </c>
      <c r="G834" s="115">
        <f t="shared" si="19"/>
        <v>0.14399999999999999</v>
      </c>
      <c r="H834" s="131"/>
    </row>
    <row r="835" spans="1:8" ht="19.5" customHeight="1" x14ac:dyDescent="0.45">
      <c r="A835" s="109"/>
      <c r="B835" s="110" t="s">
        <v>945</v>
      </c>
      <c r="C835" s="111"/>
      <c r="D835" s="117">
        <v>0.02</v>
      </c>
      <c r="E835" s="113" t="s">
        <v>108</v>
      </c>
      <c r="F835" s="114">
        <v>150</v>
      </c>
      <c r="G835" s="115">
        <f t="shared" si="19"/>
        <v>3</v>
      </c>
      <c r="H835" s="108"/>
    </row>
    <row r="836" spans="1:8" ht="19.5" customHeight="1" x14ac:dyDescent="0.45">
      <c r="A836" s="119"/>
      <c r="B836" s="215"/>
      <c r="C836" s="121" t="s">
        <v>1118</v>
      </c>
      <c r="D836" s="122">
        <v>1</v>
      </c>
      <c r="E836" s="123" t="s">
        <v>118</v>
      </c>
      <c r="F836" s="124" t="s">
        <v>825</v>
      </c>
      <c r="G836" s="175">
        <f>SUM(G829:G835)</f>
        <v>227.65600000000001</v>
      </c>
      <c r="H836" s="126" t="s">
        <v>826</v>
      </c>
    </row>
    <row r="837" spans="1:8" ht="19.5" customHeight="1" x14ac:dyDescent="0.45">
      <c r="A837" s="127">
        <v>11.7</v>
      </c>
      <c r="B837" s="201" t="s">
        <v>1119</v>
      </c>
      <c r="C837" s="111"/>
      <c r="D837" s="128"/>
      <c r="E837" s="128"/>
      <c r="F837" s="129"/>
      <c r="G837" s="130" t="s">
        <v>33</v>
      </c>
      <c r="H837" s="131"/>
    </row>
    <row r="838" spans="1:8" ht="19.5" customHeight="1" x14ac:dyDescent="0.45">
      <c r="A838" s="109"/>
      <c r="B838" s="110" t="s">
        <v>872</v>
      </c>
      <c r="C838" s="111"/>
      <c r="D838" s="117">
        <v>20.02</v>
      </c>
      <c r="E838" s="113" t="s">
        <v>108</v>
      </c>
      <c r="F838" s="114">
        <v>2.08</v>
      </c>
      <c r="G838" s="115">
        <f t="shared" ref="G838:G845" si="20">D838*F838</f>
        <v>41.641600000000004</v>
      </c>
      <c r="H838" s="156" t="s">
        <v>33</v>
      </c>
    </row>
    <row r="839" spans="1:8" ht="19.5" customHeight="1" x14ac:dyDescent="0.45">
      <c r="A839" s="109"/>
      <c r="B839" s="110" t="s">
        <v>935</v>
      </c>
      <c r="C839" s="111"/>
      <c r="D839" s="117">
        <v>8.42</v>
      </c>
      <c r="E839" s="113" t="s">
        <v>108</v>
      </c>
      <c r="F839" s="114">
        <v>5.47</v>
      </c>
      <c r="G839" s="115">
        <f t="shared" si="20"/>
        <v>46.057399999999994</v>
      </c>
      <c r="H839" s="116" t="s">
        <v>33</v>
      </c>
    </row>
    <row r="840" spans="1:8" ht="19.5" customHeight="1" x14ac:dyDescent="0.45">
      <c r="A840" s="109"/>
      <c r="B840" s="110" t="s">
        <v>1120</v>
      </c>
      <c r="C840" s="111"/>
      <c r="D840" s="117">
        <v>25.96</v>
      </c>
      <c r="E840" s="113" t="s">
        <v>108</v>
      </c>
      <c r="F840" s="114">
        <v>2.8</v>
      </c>
      <c r="G840" s="115">
        <f t="shared" si="20"/>
        <v>72.688000000000002</v>
      </c>
      <c r="H840" s="108"/>
    </row>
    <row r="841" spans="1:8" ht="19.5" customHeight="1" x14ac:dyDescent="0.45">
      <c r="A841" s="202"/>
      <c r="B841" s="110" t="s">
        <v>937</v>
      </c>
      <c r="C841" s="111"/>
      <c r="D841" s="117">
        <v>0.5</v>
      </c>
      <c r="E841" s="113" t="s">
        <v>108</v>
      </c>
      <c r="F841" s="214">
        <v>65</v>
      </c>
      <c r="G841" s="115">
        <f t="shared" si="20"/>
        <v>32.5</v>
      </c>
      <c r="H841" s="131"/>
    </row>
    <row r="842" spans="1:8" ht="19.5" customHeight="1" x14ac:dyDescent="0.45">
      <c r="A842" s="202"/>
      <c r="B842" s="110" t="s">
        <v>821</v>
      </c>
      <c r="C842" s="111"/>
      <c r="D842" s="117">
        <v>0.11</v>
      </c>
      <c r="E842" s="113" t="s">
        <v>105</v>
      </c>
      <c r="F842" s="114">
        <v>287.5</v>
      </c>
      <c r="G842" s="115">
        <f t="shared" si="20"/>
        <v>31.625</v>
      </c>
      <c r="H842" s="131"/>
    </row>
    <row r="843" spans="1:8" ht="19.5" customHeight="1" x14ac:dyDescent="0.45">
      <c r="A843" s="202"/>
      <c r="B843" s="110" t="s">
        <v>923</v>
      </c>
      <c r="C843" s="111"/>
      <c r="D843" s="112">
        <v>10</v>
      </c>
      <c r="E843" s="113" t="s">
        <v>134</v>
      </c>
      <c r="F843" s="118">
        <v>1.44E-2</v>
      </c>
      <c r="G843" s="115">
        <f>D843*F843</f>
        <v>0.14399999999999999</v>
      </c>
      <c r="H843" s="131"/>
    </row>
    <row r="844" spans="1:8" ht="19.5" customHeight="1" x14ac:dyDescent="0.45">
      <c r="A844" s="202"/>
      <c r="B844" s="110" t="s">
        <v>1121</v>
      </c>
      <c r="C844" s="111"/>
      <c r="D844" s="117">
        <v>1.5</v>
      </c>
      <c r="E844" s="113" t="s">
        <v>136</v>
      </c>
      <c r="F844" s="232">
        <v>20</v>
      </c>
      <c r="G844" s="115">
        <f t="shared" si="20"/>
        <v>30</v>
      </c>
      <c r="H844" s="131"/>
    </row>
    <row r="845" spans="1:8" ht="19.5" customHeight="1" x14ac:dyDescent="0.45">
      <c r="A845" s="109"/>
      <c r="B845" s="110" t="s">
        <v>945</v>
      </c>
      <c r="C845" s="111"/>
      <c r="D845" s="117">
        <v>0.02</v>
      </c>
      <c r="E845" s="113" t="s">
        <v>108</v>
      </c>
      <c r="F845" s="114">
        <v>150</v>
      </c>
      <c r="G845" s="115">
        <f t="shared" si="20"/>
        <v>3</v>
      </c>
      <c r="H845" s="108"/>
    </row>
    <row r="846" spans="1:8" ht="19.5" customHeight="1" x14ac:dyDescent="0.45">
      <c r="A846" s="119"/>
      <c r="B846" s="215"/>
      <c r="C846" s="254" t="s">
        <v>1122</v>
      </c>
      <c r="D846" s="122">
        <v>1</v>
      </c>
      <c r="E846" s="123" t="s">
        <v>118</v>
      </c>
      <c r="F846" s="124" t="s">
        <v>825</v>
      </c>
      <c r="G846" s="175">
        <f>SUM(G838:G845)</f>
        <v>257.65600000000001</v>
      </c>
      <c r="H846" s="126" t="s">
        <v>826</v>
      </c>
    </row>
    <row r="847" spans="1:8" ht="19.5" customHeight="1" x14ac:dyDescent="0.45">
      <c r="A847" s="127">
        <v>11.8</v>
      </c>
      <c r="B847" s="104" t="s">
        <v>1123</v>
      </c>
      <c r="C847" s="110"/>
      <c r="D847" s="105"/>
      <c r="E847" s="105"/>
      <c r="F847" s="106"/>
      <c r="G847" s="107" t="s">
        <v>33</v>
      </c>
      <c r="H847" s="108"/>
    </row>
    <row r="848" spans="1:8" ht="19.5" customHeight="1" x14ac:dyDescent="0.45">
      <c r="A848" s="109"/>
      <c r="B848" s="110" t="s">
        <v>1124</v>
      </c>
      <c r="C848" s="111"/>
      <c r="D848" s="112">
        <v>105</v>
      </c>
      <c r="E848" s="113" t="s">
        <v>576</v>
      </c>
      <c r="F848" s="114">
        <v>1.5</v>
      </c>
      <c r="G848" s="115">
        <f t="shared" ref="G848:G853" si="21">D848*F848</f>
        <v>157.5</v>
      </c>
      <c r="H848" s="108"/>
    </row>
    <row r="849" spans="1:8" ht="19.5" customHeight="1" x14ac:dyDescent="0.45">
      <c r="A849" s="109"/>
      <c r="B849" s="110" t="s">
        <v>872</v>
      </c>
      <c r="C849" s="111"/>
      <c r="D849" s="117">
        <v>21.51</v>
      </c>
      <c r="E849" s="113" t="s">
        <v>108</v>
      </c>
      <c r="F849" s="114">
        <v>2.08</v>
      </c>
      <c r="G849" s="115">
        <f t="shared" si="21"/>
        <v>44.740800000000007</v>
      </c>
      <c r="H849" s="156" t="s">
        <v>33</v>
      </c>
    </row>
    <row r="850" spans="1:8" ht="19.5" customHeight="1" x14ac:dyDescent="0.45">
      <c r="A850" s="109"/>
      <c r="B850" s="110" t="s">
        <v>944</v>
      </c>
      <c r="C850" s="111"/>
      <c r="D850" s="117">
        <v>0.25</v>
      </c>
      <c r="E850" s="113" t="s">
        <v>108</v>
      </c>
      <c r="F850" s="114">
        <v>5.47</v>
      </c>
      <c r="G850" s="115">
        <f t="shared" si="21"/>
        <v>1.3674999999999999</v>
      </c>
      <c r="H850" s="108"/>
    </row>
    <row r="851" spans="1:8" ht="19.5" customHeight="1" x14ac:dyDescent="0.45">
      <c r="A851" s="109"/>
      <c r="B851" s="110" t="s">
        <v>821</v>
      </c>
      <c r="C851" s="111"/>
      <c r="D851" s="117">
        <v>0.11</v>
      </c>
      <c r="E851" s="113" t="s">
        <v>105</v>
      </c>
      <c r="F851" s="114">
        <v>287.5</v>
      </c>
      <c r="G851" s="115">
        <f t="shared" si="21"/>
        <v>31.625</v>
      </c>
      <c r="H851" s="108"/>
    </row>
    <row r="852" spans="1:8" ht="19.5" customHeight="1" x14ac:dyDescent="0.45">
      <c r="A852" s="109"/>
      <c r="B852" s="110" t="s">
        <v>923</v>
      </c>
      <c r="C852" s="111"/>
      <c r="D852" s="112">
        <v>10</v>
      </c>
      <c r="E852" s="113" t="s">
        <v>134</v>
      </c>
      <c r="F852" s="118">
        <v>1.44E-2</v>
      </c>
      <c r="G852" s="115">
        <f t="shared" si="21"/>
        <v>0.14399999999999999</v>
      </c>
      <c r="H852" s="108"/>
    </row>
    <row r="853" spans="1:8" ht="19.5" customHeight="1" x14ac:dyDescent="0.45">
      <c r="A853" s="109"/>
      <c r="B853" s="110" t="s">
        <v>945</v>
      </c>
      <c r="C853" s="111"/>
      <c r="D853" s="117">
        <v>0.02</v>
      </c>
      <c r="E853" s="113" t="s">
        <v>108</v>
      </c>
      <c r="F853" s="114">
        <v>150</v>
      </c>
      <c r="G853" s="115">
        <f t="shared" si="21"/>
        <v>3</v>
      </c>
      <c r="H853" s="108"/>
    </row>
    <row r="854" spans="1:8" ht="19.5" customHeight="1" x14ac:dyDescent="0.45">
      <c r="A854" s="216"/>
      <c r="B854" s="217"/>
      <c r="C854" s="218" t="s">
        <v>1125</v>
      </c>
      <c r="D854" s="219">
        <v>1</v>
      </c>
      <c r="E854" s="220" t="s">
        <v>118</v>
      </c>
      <c r="F854" s="221" t="s">
        <v>825</v>
      </c>
      <c r="G854" s="222">
        <f>SUM(G848:G853)</f>
        <v>238.37730000000002</v>
      </c>
      <c r="H854" s="223" t="s">
        <v>826</v>
      </c>
    </row>
    <row r="855" spans="1:8" ht="19.5" customHeight="1" x14ac:dyDescent="0.45">
      <c r="A855" s="127">
        <v>11.9</v>
      </c>
      <c r="B855" s="104" t="s">
        <v>1126</v>
      </c>
      <c r="C855" s="110"/>
      <c r="D855" s="105"/>
      <c r="E855" s="105"/>
      <c r="F855" s="106"/>
      <c r="G855" s="107" t="s">
        <v>33</v>
      </c>
      <c r="H855" s="108"/>
    </row>
    <row r="856" spans="1:8" ht="19.5" customHeight="1" x14ac:dyDescent="0.45">
      <c r="A856" s="109"/>
      <c r="B856" s="110" t="s">
        <v>1127</v>
      </c>
      <c r="C856" s="111"/>
      <c r="D856" s="112">
        <v>105</v>
      </c>
      <c r="E856" s="113" t="s">
        <v>576</v>
      </c>
      <c r="F856" s="114">
        <v>1.8</v>
      </c>
      <c r="G856" s="115">
        <f t="shared" ref="G856:G861" si="22">D856*F856</f>
        <v>189</v>
      </c>
      <c r="H856" s="108"/>
    </row>
    <row r="857" spans="1:8" ht="19.5" customHeight="1" x14ac:dyDescent="0.45">
      <c r="A857" s="109"/>
      <c r="B857" s="110" t="s">
        <v>872</v>
      </c>
      <c r="C857" s="111"/>
      <c r="D857" s="117">
        <v>21.51</v>
      </c>
      <c r="E857" s="113" t="s">
        <v>108</v>
      </c>
      <c r="F857" s="114">
        <v>2.08</v>
      </c>
      <c r="G857" s="115">
        <f t="shared" si="22"/>
        <v>44.740800000000007</v>
      </c>
      <c r="H857" s="156" t="s">
        <v>33</v>
      </c>
    </row>
    <row r="858" spans="1:8" ht="19.5" customHeight="1" x14ac:dyDescent="0.45">
      <c r="A858" s="109"/>
      <c r="B858" s="110" t="s">
        <v>944</v>
      </c>
      <c r="C858" s="111"/>
      <c r="D858" s="117">
        <v>0.25</v>
      </c>
      <c r="E858" s="113" t="s">
        <v>108</v>
      </c>
      <c r="F858" s="114">
        <v>5.47</v>
      </c>
      <c r="G858" s="115">
        <f t="shared" si="22"/>
        <v>1.3674999999999999</v>
      </c>
      <c r="H858" s="108"/>
    </row>
    <row r="859" spans="1:8" ht="19.5" customHeight="1" x14ac:dyDescent="0.45">
      <c r="A859" s="109"/>
      <c r="B859" s="110" t="s">
        <v>821</v>
      </c>
      <c r="C859" s="111"/>
      <c r="D859" s="117">
        <v>0.11</v>
      </c>
      <c r="E859" s="113" t="s">
        <v>105</v>
      </c>
      <c r="F859" s="114">
        <v>287.5</v>
      </c>
      <c r="G859" s="115">
        <f t="shared" si="22"/>
        <v>31.625</v>
      </c>
      <c r="H859" s="108"/>
    </row>
    <row r="860" spans="1:8" ht="19.5" customHeight="1" x14ac:dyDescent="0.45">
      <c r="A860" s="109"/>
      <c r="B860" s="110" t="s">
        <v>923</v>
      </c>
      <c r="C860" s="111"/>
      <c r="D860" s="112">
        <v>10</v>
      </c>
      <c r="E860" s="113" t="s">
        <v>134</v>
      </c>
      <c r="F860" s="118">
        <v>1.44E-2</v>
      </c>
      <c r="G860" s="115">
        <f t="shared" si="22"/>
        <v>0.14399999999999999</v>
      </c>
      <c r="H860" s="108"/>
    </row>
    <row r="861" spans="1:8" ht="19.5" customHeight="1" x14ac:dyDescent="0.45">
      <c r="A861" s="109"/>
      <c r="B861" s="110" t="s">
        <v>945</v>
      </c>
      <c r="C861" s="111"/>
      <c r="D861" s="117">
        <v>0.02</v>
      </c>
      <c r="E861" s="113" t="s">
        <v>108</v>
      </c>
      <c r="F861" s="114">
        <v>150</v>
      </c>
      <c r="G861" s="115">
        <f t="shared" si="22"/>
        <v>3</v>
      </c>
      <c r="H861" s="108"/>
    </row>
    <row r="862" spans="1:8" ht="19.5" customHeight="1" thickBot="1" x14ac:dyDescent="0.5">
      <c r="A862" s="136"/>
      <c r="B862" s="137"/>
      <c r="C862" s="138" t="s">
        <v>1128</v>
      </c>
      <c r="D862" s="139">
        <v>1</v>
      </c>
      <c r="E862" s="206" t="s">
        <v>118</v>
      </c>
      <c r="F862" s="183" t="s">
        <v>825</v>
      </c>
      <c r="G862" s="184">
        <f>SUM(G856:G861)</f>
        <v>269.87729999999999</v>
      </c>
      <c r="H862" s="208" t="s">
        <v>826</v>
      </c>
    </row>
    <row r="863" spans="1:8" ht="19.5" customHeight="1" x14ac:dyDescent="0.45">
      <c r="D863" s="144"/>
      <c r="E863" s="209"/>
      <c r="F863" s="188"/>
      <c r="G863" s="641" t="str">
        <f>$G$37</f>
        <v xml:space="preserve"> เมษายน 2549</v>
      </c>
      <c r="H863" s="641"/>
    </row>
    <row r="864" spans="1:8" ht="21.75" x14ac:dyDescent="0.45">
      <c r="A864" s="643" t="s">
        <v>1129</v>
      </c>
      <c r="B864" s="643"/>
      <c r="C864" s="643"/>
      <c r="D864" s="643"/>
      <c r="E864" s="643"/>
      <c r="F864" s="643"/>
      <c r="G864" s="643"/>
      <c r="H864" s="643"/>
    </row>
    <row r="865" spans="1:8" ht="35.25" customHeight="1" thickBot="1" x14ac:dyDescent="0.5">
      <c r="A865" s="644" t="s">
        <v>834</v>
      </c>
      <c r="B865" s="644"/>
      <c r="C865" s="644"/>
      <c r="D865" s="644"/>
      <c r="E865" s="644"/>
      <c r="F865" s="644"/>
      <c r="G865" s="644"/>
      <c r="H865" s="644"/>
    </row>
    <row r="866" spans="1:8" x14ac:dyDescent="0.45">
      <c r="A866" s="645" t="s">
        <v>43</v>
      </c>
      <c r="B866" s="647" t="s">
        <v>44</v>
      </c>
      <c r="C866" s="648"/>
      <c r="D866" s="651" t="s">
        <v>100</v>
      </c>
      <c r="E866" s="651" t="s">
        <v>101</v>
      </c>
      <c r="F866" s="91" t="s">
        <v>815</v>
      </c>
      <c r="G866" s="92" t="s">
        <v>816</v>
      </c>
      <c r="H866" s="653" t="s">
        <v>45</v>
      </c>
    </row>
    <row r="867" spans="1:8" x14ac:dyDescent="0.45">
      <c r="A867" s="646"/>
      <c r="B867" s="649"/>
      <c r="C867" s="650"/>
      <c r="D867" s="652"/>
      <c r="E867" s="652"/>
      <c r="F867" s="93" t="s">
        <v>46</v>
      </c>
      <c r="G867" s="94" t="s">
        <v>46</v>
      </c>
      <c r="H867" s="654"/>
    </row>
    <row r="868" spans="1:8" x14ac:dyDescent="0.45">
      <c r="A868" s="224">
        <v>11.1</v>
      </c>
      <c r="B868" s="104" t="s">
        <v>1130</v>
      </c>
      <c r="C868" s="110"/>
      <c r="D868" s="105"/>
      <c r="E868" s="105"/>
      <c r="F868" s="106"/>
      <c r="G868" s="107" t="s">
        <v>33</v>
      </c>
      <c r="H868" s="108"/>
    </row>
    <row r="869" spans="1:8" x14ac:dyDescent="0.45">
      <c r="A869" s="109"/>
      <c r="B869" s="110" t="s">
        <v>952</v>
      </c>
      <c r="C869" s="111"/>
      <c r="D869" s="112">
        <v>28</v>
      </c>
      <c r="E869" s="113" t="s">
        <v>576</v>
      </c>
      <c r="F869" s="114">
        <v>5</v>
      </c>
      <c r="G869" s="115">
        <f t="shared" ref="G869:G874" si="23">D869*F869</f>
        <v>140</v>
      </c>
      <c r="H869" s="108"/>
    </row>
    <row r="870" spans="1:8" x14ac:dyDescent="0.45">
      <c r="A870" s="109"/>
      <c r="B870" s="110" t="s">
        <v>872</v>
      </c>
      <c r="C870" s="111"/>
      <c r="D870" s="117">
        <v>21.51</v>
      </c>
      <c r="E870" s="113" t="s">
        <v>108</v>
      </c>
      <c r="F870" s="114">
        <v>2.08</v>
      </c>
      <c r="G870" s="115">
        <f t="shared" si="23"/>
        <v>44.740800000000007</v>
      </c>
      <c r="H870" s="156" t="s">
        <v>33</v>
      </c>
    </row>
    <row r="871" spans="1:8" x14ac:dyDescent="0.45">
      <c r="A871" s="109"/>
      <c r="B871" s="110" t="s">
        <v>944</v>
      </c>
      <c r="C871" s="111"/>
      <c r="D871" s="117">
        <v>0.25</v>
      </c>
      <c r="E871" s="113" t="s">
        <v>108</v>
      </c>
      <c r="F871" s="114">
        <v>5.47</v>
      </c>
      <c r="G871" s="115">
        <f t="shared" si="23"/>
        <v>1.3674999999999999</v>
      </c>
      <c r="H871" s="108"/>
    </row>
    <row r="872" spans="1:8" x14ac:dyDescent="0.45">
      <c r="A872" s="109"/>
      <c r="B872" s="110" t="s">
        <v>821</v>
      </c>
      <c r="C872" s="111"/>
      <c r="D872" s="117">
        <v>0.11</v>
      </c>
      <c r="E872" s="113" t="s">
        <v>105</v>
      </c>
      <c r="F872" s="114">
        <v>287.5</v>
      </c>
      <c r="G872" s="115">
        <f t="shared" si="23"/>
        <v>31.625</v>
      </c>
      <c r="H872" s="108"/>
    </row>
    <row r="873" spans="1:8" x14ac:dyDescent="0.45">
      <c r="A873" s="109"/>
      <c r="B873" s="110" t="s">
        <v>923</v>
      </c>
      <c r="C873" s="111"/>
      <c r="D873" s="112">
        <v>10</v>
      </c>
      <c r="E873" s="113" t="s">
        <v>134</v>
      </c>
      <c r="F873" s="118">
        <v>1.44E-2</v>
      </c>
      <c r="G873" s="115">
        <f t="shared" si="23"/>
        <v>0.14399999999999999</v>
      </c>
      <c r="H873" s="108"/>
    </row>
    <row r="874" spans="1:8" x14ac:dyDescent="0.45">
      <c r="A874" s="109"/>
      <c r="B874" s="110" t="s">
        <v>945</v>
      </c>
      <c r="C874" s="111"/>
      <c r="D874" s="117">
        <v>0.02</v>
      </c>
      <c r="E874" s="113" t="s">
        <v>108</v>
      </c>
      <c r="F874" s="114">
        <v>150</v>
      </c>
      <c r="G874" s="115">
        <f t="shared" si="23"/>
        <v>3</v>
      </c>
      <c r="H874" s="108"/>
    </row>
    <row r="875" spans="1:8" x14ac:dyDescent="0.45">
      <c r="A875" s="216"/>
      <c r="B875" s="217"/>
      <c r="C875" s="218" t="s">
        <v>1131</v>
      </c>
      <c r="D875" s="219">
        <v>1</v>
      </c>
      <c r="E875" s="220" t="s">
        <v>118</v>
      </c>
      <c r="F875" s="221" t="s">
        <v>825</v>
      </c>
      <c r="G875" s="222">
        <f>SUM(G869:G874)</f>
        <v>220.87730000000002</v>
      </c>
      <c r="H875" s="223" t="s">
        <v>826</v>
      </c>
    </row>
    <row r="876" spans="1:8" x14ac:dyDescent="0.45">
      <c r="A876" s="127">
        <v>11.11</v>
      </c>
      <c r="B876" s="104" t="s">
        <v>1132</v>
      </c>
      <c r="C876" s="110"/>
      <c r="D876" s="105"/>
      <c r="E876" s="105"/>
      <c r="F876" s="106"/>
      <c r="G876" s="107" t="s">
        <v>33</v>
      </c>
      <c r="H876" s="108"/>
    </row>
    <row r="877" spans="1:8" x14ac:dyDescent="0.45">
      <c r="A877" s="109"/>
      <c r="B877" s="110" t="s">
        <v>956</v>
      </c>
      <c r="C877" s="111"/>
      <c r="D877" s="112">
        <v>28</v>
      </c>
      <c r="E877" s="113" t="s">
        <v>576</v>
      </c>
      <c r="F877" s="114">
        <v>5.5</v>
      </c>
      <c r="G877" s="115">
        <f t="shared" ref="G877:G882" si="24">D877*F877</f>
        <v>154</v>
      </c>
      <c r="H877" s="108"/>
    </row>
    <row r="878" spans="1:8" x14ac:dyDescent="0.45">
      <c r="A878" s="109"/>
      <c r="B878" s="110" t="s">
        <v>872</v>
      </c>
      <c r="C878" s="111"/>
      <c r="D878" s="117">
        <v>21.51</v>
      </c>
      <c r="E878" s="113" t="s">
        <v>108</v>
      </c>
      <c r="F878" s="114">
        <v>2.08</v>
      </c>
      <c r="G878" s="115">
        <f t="shared" si="24"/>
        <v>44.740800000000007</v>
      </c>
      <c r="H878" s="156" t="s">
        <v>33</v>
      </c>
    </row>
    <row r="879" spans="1:8" x14ac:dyDescent="0.45">
      <c r="A879" s="109"/>
      <c r="B879" s="110" t="s">
        <v>944</v>
      </c>
      <c r="C879" s="111"/>
      <c r="D879" s="117">
        <v>0.25</v>
      </c>
      <c r="E879" s="113" t="s">
        <v>108</v>
      </c>
      <c r="F879" s="114">
        <v>5.47</v>
      </c>
      <c r="G879" s="115">
        <f t="shared" si="24"/>
        <v>1.3674999999999999</v>
      </c>
      <c r="H879" s="108"/>
    </row>
    <row r="880" spans="1:8" x14ac:dyDescent="0.45">
      <c r="A880" s="109"/>
      <c r="B880" s="110" t="s">
        <v>821</v>
      </c>
      <c r="C880" s="111"/>
      <c r="D880" s="117">
        <v>0.11</v>
      </c>
      <c r="E880" s="113" t="s">
        <v>105</v>
      </c>
      <c r="F880" s="114">
        <v>287.5</v>
      </c>
      <c r="G880" s="115">
        <f t="shared" si="24"/>
        <v>31.625</v>
      </c>
      <c r="H880" s="108"/>
    </row>
    <row r="881" spans="1:8" x14ac:dyDescent="0.45">
      <c r="A881" s="109"/>
      <c r="B881" s="110" t="s">
        <v>923</v>
      </c>
      <c r="C881" s="111"/>
      <c r="D881" s="112">
        <v>10</v>
      </c>
      <c r="E881" s="113" t="s">
        <v>134</v>
      </c>
      <c r="F881" s="118">
        <v>1.44E-2</v>
      </c>
      <c r="G881" s="115">
        <f t="shared" si="24"/>
        <v>0.14399999999999999</v>
      </c>
      <c r="H881" s="108"/>
    </row>
    <row r="882" spans="1:8" x14ac:dyDescent="0.45">
      <c r="A882" s="109"/>
      <c r="B882" s="110" t="s">
        <v>945</v>
      </c>
      <c r="C882" s="111"/>
      <c r="D882" s="117">
        <v>0.02</v>
      </c>
      <c r="E882" s="113" t="s">
        <v>108</v>
      </c>
      <c r="F882" s="114">
        <v>150</v>
      </c>
      <c r="G882" s="115">
        <f t="shared" si="24"/>
        <v>3</v>
      </c>
      <c r="H882" s="108"/>
    </row>
    <row r="883" spans="1:8" x14ac:dyDescent="0.45">
      <c r="A883" s="216"/>
      <c r="B883" s="217"/>
      <c r="C883" s="218" t="s">
        <v>1133</v>
      </c>
      <c r="D883" s="219">
        <v>1</v>
      </c>
      <c r="E883" s="220" t="s">
        <v>118</v>
      </c>
      <c r="F883" s="221" t="s">
        <v>825</v>
      </c>
      <c r="G883" s="222">
        <f>SUM(G877:G882)</f>
        <v>234.87730000000002</v>
      </c>
      <c r="H883" s="223" t="s">
        <v>826</v>
      </c>
    </row>
    <row r="884" spans="1:8" x14ac:dyDescent="0.45">
      <c r="A884" s="127">
        <v>11.12</v>
      </c>
      <c r="B884" s="104" t="s">
        <v>1134</v>
      </c>
      <c r="C884" s="110"/>
      <c r="D884" s="105"/>
      <c r="E884" s="105"/>
      <c r="F884" s="106"/>
      <c r="G884" s="107" t="s">
        <v>33</v>
      </c>
      <c r="H884" s="108"/>
    </row>
    <row r="885" spans="1:8" x14ac:dyDescent="0.45">
      <c r="A885" s="109"/>
      <c r="B885" s="110" t="s">
        <v>1135</v>
      </c>
      <c r="C885" s="111"/>
      <c r="D885" s="112">
        <v>28</v>
      </c>
      <c r="E885" s="113" t="s">
        <v>576</v>
      </c>
      <c r="F885" s="114">
        <v>6.25</v>
      </c>
      <c r="G885" s="115">
        <f t="shared" ref="G885:G890" si="25">D885*F885</f>
        <v>175</v>
      </c>
      <c r="H885" s="108"/>
    </row>
    <row r="886" spans="1:8" x14ac:dyDescent="0.45">
      <c r="A886" s="109"/>
      <c r="B886" s="110" t="s">
        <v>872</v>
      </c>
      <c r="C886" s="111"/>
      <c r="D886" s="117">
        <v>21.51</v>
      </c>
      <c r="E886" s="113" t="s">
        <v>108</v>
      </c>
      <c r="F886" s="114">
        <v>2.08</v>
      </c>
      <c r="G886" s="115">
        <f t="shared" si="25"/>
        <v>44.740800000000007</v>
      </c>
      <c r="H886" s="156" t="s">
        <v>33</v>
      </c>
    </row>
    <row r="887" spans="1:8" x14ac:dyDescent="0.45">
      <c r="A887" s="109"/>
      <c r="B887" s="110" t="s">
        <v>944</v>
      </c>
      <c r="C887" s="111"/>
      <c r="D887" s="117">
        <v>0.25</v>
      </c>
      <c r="E887" s="113" t="s">
        <v>108</v>
      </c>
      <c r="F887" s="114">
        <v>5.47</v>
      </c>
      <c r="G887" s="115">
        <f t="shared" si="25"/>
        <v>1.3674999999999999</v>
      </c>
      <c r="H887" s="108"/>
    </row>
    <row r="888" spans="1:8" x14ac:dyDescent="0.45">
      <c r="A888" s="109"/>
      <c r="B888" s="110" t="s">
        <v>821</v>
      </c>
      <c r="C888" s="111"/>
      <c r="D888" s="117">
        <v>0.11</v>
      </c>
      <c r="E888" s="113" t="s">
        <v>105</v>
      </c>
      <c r="F888" s="114">
        <v>287.5</v>
      </c>
      <c r="G888" s="115">
        <f t="shared" si="25"/>
        <v>31.625</v>
      </c>
      <c r="H888" s="108"/>
    </row>
    <row r="889" spans="1:8" x14ac:dyDescent="0.45">
      <c r="A889" s="109"/>
      <c r="B889" s="110" t="s">
        <v>923</v>
      </c>
      <c r="C889" s="111"/>
      <c r="D889" s="112">
        <v>10</v>
      </c>
      <c r="E889" s="113" t="s">
        <v>134</v>
      </c>
      <c r="F889" s="118">
        <v>1.44E-2</v>
      </c>
      <c r="G889" s="115">
        <f t="shared" si="25"/>
        <v>0.14399999999999999</v>
      </c>
      <c r="H889" s="108"/>
    </row>
    <row r="890" spans="1:8" x14ac:dyDescent="0.45">
      <c r="A890" s="109"/>
      <c r="B890" s="110" t="s">
        <v>945</v>
      </c>
      <c r="C890" s="111"/>
      <c r="D890" s="117">
        <v>0.02</v>
      </c>
      <c r="E890" s="113" t="s">
        <v>108</v>
      </c>
      <c r="F890" s="114">
        <v>150</v>
      </c>
      <c r="G890" s="115">
        <f t="shared" si="25"/>
        <v>3</v>
      </c>
      <c r="H890" s="108"/>
    </row>
    <row r="891" spans="1:8" x14ac:dyDescent="0.45">
      <c r="A891" s="216"/>
      <c r="B891" s="217"/>
      <c r="C891" s="218" t="s">
        <v>1136</v>
      </c>
      <c r="D891" s="219">
        <v>1</v>
      </c>
      <c r="E891" s="220" t="s">
        <v>118</v>
      </c>
      <c r="F891" s="221" t="s">
        <v>825</v>
      </c>
      <c r="G891" s="222">
        <f>SUM(G885:G890)</f>
        <v>255.87730000000002</v>
      </c>
      <c r="H891" s="223" t="s">
        <v>826</v>
      </c>
    </row>
    <row r="892" spans="1:8" x14ac:dyDescent="0.45">
      <c r="A892" s="127">
        <v>11.13</v>
      </c>
      <c r="B892" s="104" t="s">
        <v>1137</v>
      </c>
      <c r="C892" s="110"/>
      <c r="D892" s="105"/>
      <c r="E892" s="105"/>
      <c r="F892" s="106"/>
      <c r="G892" s="107" t="s">
        <v>33</v>
      </c>
      <c r="H892" s="108"/>
    </row>
    <row r="893" spans="1:8" x14ac:dyDescent="0.45">
      <c r="A893" s="109"/>
      <c r="B893" s="110" t="s">
        <v>1138</v>
      </c>
      <c r="C893" s="111"/>
      <c r="D893" s="112">
        <v>28</v>
      </c>
      <c r="E893" s="113" t="s">
        <v>576</v>
      </c>
      <c r="F893" s="114">
        <v>5.75</v>
      </c>
      <c r="G893" s="115">
        <f t="shared" ref="G893:G898" si="26">D893*F893</f>
        <v>161</v>
      </c>
      <c r="H893" s="108"/>
    </row>
    <row r="894" spans="1:8" x14ac:dyDescent="0.45">
      <c r="A894" s="109"/>
      <c r="B894" s="110" t="s">
        <v>872</v>
      </c>
      <c r="C894" s="111"/>
      <c r="D894" s="117">
        <v>21.51</v>
      </c>
      <c r="E894" s="113" t="s">
        <v>108</v>
      </c>
      <c r="F894" s="114">
        <v>2.08</v>
      </c>
      <c r="G894" s="115">
        <f t="shared" si="26"/>
        <v>44.740800000000007</v>
      </c>
      <c r="H894" s="156" t="s">
        <v>33</v>
      </c>
    </row>
    <row r="895" spans="1:8" x14ac:dyDescent="0.45">
      <c r="A895" s="109"/>
      <c r="B895" s="110" t="s">
        <v>944</v>
      </c>
      <c r="C895" s="111"/>
      <c r="D895" s="117">
        <v>0.25</v>
      </c>
      <c r="E895" s="113" t="s">
        <v>108</v>
      </c>
      <c r="F895" s="114">
        <v>5.47</v>
      </c>
      <c r="G895" s="115">
        <f t="shared" si="26"/>
        <v>1.3674999999999999</v>
      </c>
      <c r="H895" s="108"/>
    </row>
    <row r="896" spans="1:8" x14ac:dyDescent="0.45">
      <c r="A896" s="109"/>
      <c r="B896" s="110" t="s">
        <v>821</v>
      </c>
      <c r="C896" s="111"/>
      <c r="D896" s="117">
        <v>0.11</v>
      </c>
      <c r="E896" s="113" t="s">
        <v>105</v>
      </c>
      <c r="F896" s="114">
        <v>287.5</v>
      </c>
      <c r="G896" s="115">
        <f t="shared" si="26"/>
        <v>31.625</v>
      </c>
      <c r="H896" s="108"/>
    </row>
    <row r="897" spans="1:8" x14ac:dyDescent="0.45">
      <c r="A897" s="109"/>
      <c r="B897" s="110" t="s">
        <v>923</v>
      </c>
      <c r="C897" s="111"/>
      <c r="D897" s="112">
        <v>10</v>
      </c>
      <c r="E897" s="113" t="s">
        <v>134</v>
      </c>
      <c r="F897" s="118">
        <v>1.44E-2</v>
      </c>
      <c r="G897" s="115">
        <f t="shared" si="26"/>
        <v>0.14399999999999999</v>
      </c>
      <c r="H897" s="108"/>
    </row>
    <row r="898" spans="1:8" x14ac:dyDescent="0.45">
      <c r="A898" s="109"/>
      <c r="B898" s="110" t="s">
        <v>945</v>
      </c>
      <c r="C898" s="111"/>
      <c r="D898" s="117">
        <v>0.02</v>
      </c>
      <c r="E898" s="113" t="s">
        <v>108</v>
      </c>
      <c r="F898" s="114">
        <v>150</v>
      </c>
      <c r="G898" s="115">
        <f t="shared" si="26"/>
        <v>3</v>
      </c>
      <c r="H898" s="108"/>
    </row>
    <row r="899" spans="1:8" ht="21.75" thickBot="1" x14ac:dyDescent="0.5">
      <c r="A899" s="136"/>
      <c r="B899" s="137"/>
      <c r="C899" s="138" t="s">
        <v>1139</v>
      </c>
      <c r="D899" s="139">
        <v>1</v>
      </c>
      <c r="E899" s="206" t="s">
        <v>118</v>
      </c>
      <c r="F899" s="183" t="s">
        <v>825</v>
      </c>
      <c r="G899" s="184">
        <f>SUM(G893:G898)</f>
        <v>241.87730000000002</v>
      </c>
      <c r="H899" s="208" t="s">
        <v>826</v>
      </c>
    </row>
    <row r="900" spans="1:8" x14ac:dyDescent="0.45">
      <c r="D900" s="144"/>
      <c r="E900" s="209"/>
      <c r="F900" s="188"/>
      <c r="G900" s="641" t="str">
        <f>$G$37</f>
        <v xml:space="preserve"> เมษายน 2549</v>
      </c>
      <c r="H900" s="641"/>
    </row>
    <row r="901" spans="1:8" ht="21.75" x14ac:dyDescent="0.45">
      <c r="A901" s="643" t="s">
        <v>1140</v>
      </c>
      <c r="B901" s="643"/>
      <c r="C901" s="643"/>
      <c r="D901" s="643"/>
      <c r="E901" s="643"/>
      <c r="F901" s="643"/>
      <c r="G901" s="643"/>
      <c r="H901" s="643"/>
    </row>
    <row r="902" spans="1:8" ht="35.25" customHeight="1" thickBot="1" x14ac:dyDescent="0.5">
      <c r="A902" s="644" t="s">
        <v>834</v>
      </c>
      <c r="B902" s="644"/>
      <c r="C902" s="644"/>
      <c r="D902" s="644"/>
      <c r="E902" s="644"/>
      <c r="F902" s="644"/>
      <c r="G902" s="644"/>
      <c r="H902" s="644"/>
    </row>
    <row r="903" spans="1:8" x14ac:dyDescent="0.45">
      <c r="A903" s="645" t="s">
        <v>43</v>
      </c>
      <c r="B903" s="647" t="s">
        <v>44</v>
      </c>
      <c r="C903" s="648"/>
      <c r="D903" s="651" t="s">
        <v>100</v>
      </c>
      <c r="E903" s="651" t="s">
        <v>101</v>
      </c>
      <c r="F903" s="91" t="s">
        <v>815</v>
      </c>
      <c r="G903" s="92" t="s">
        <v>816</v>
      </c>
      <c r="H903" s="653" t="s">
        <v>45</v>
      </c>
    </row>
    <row r="904" spans="1:8" x14ac:dyDescent="0.45">
      <c r="A904" s="646"/>
      <c r="B904" s="649"/>
      <c r="C904" s="650"/>
      <c r="D904" s="652"/>
      <c r="E904" s="652"/>
      <c r="F904" s="93" t="s">
        <v>46</v>
      </c>
      <c r="G904" s="94" t="s">
        <v>46</v>
      </c>
      <c r="H904" s="654"/>
    </row>
    <row r="905" spans="1:8" x14ac:dyDescent="0.45">
      <c r="A905" s="224">
        <v>11.14</v>
      </c>
      <c r="B905" s="104" t="s">
        <v>1141</v>
      </c>
      <c r="C905" s="110"/>
      <c r="D905" s="105"/>
      <c r="E905" s="105"/>
      <c r="F905" s="106"/>
      <c r="G905" s="107" t="s">
        <v>33</v>
      </c>
      <c r="H905" s="108"/>
    </row>
    <row r="906" spans="1:8" x14ac:dyDescent="0.45">
      <c r="A906" s="109"/>
      <c r="B906" s="110" t="s">
        <v>1142</v>
      </c>
      <c r="C906" s="111"/>
      <c r="D906" s="112">
        <v>28</v>
      </c>
      <c r="E906" s="113" t="s">
        <v>576</v>
      </c>
      <c r="F906" s="114">
        <v>6.25</v>
      </c>
      <c r="G906" s="115">
        <f t="shared" ref="G906:G911" si="27">D906*F906</f>
        <v>175</v>
      </c>
      <c r="H906" s="108"/>
    </row>
    <row r="907" spans="1:8" x14ac:dyDescent="0.45">
      <c r="A907" s="109"/>
      <c r="B907" s="110" t="s">
        <v>872</v>
      </c>
      <c r="C907" s="111"/>
      <c r="D907" s="117">
        <v>21.51</v>
      </c>
      <c r="E907" s="113" t="s">
        <v>108</v>
      </c>
      <c r="F907" s="114">
        <v>2.08</v>
      </c>
      <c r="G907" s="115">
        <f t="shared" si="27"/>
        <v>44.740800000000007</v>
      </c>
      <c r="H907" s="156" t="s">
        <v>33</v>
      </c>
    </row>
    <row r="908" spans="1:8" x14ac:dyDescent="0.45">
      <c r="A908" s="109"/>
      <c r="B908" s="110" t="s">
        <v>944</v>
      </c>
      <c r="C908" s="111"/>
      <c r="D908" s="117">
        <v>0.25</v>
      </c>
      <c r="E908" s="113" t="s">
        <v>108</v>
      </c>
      <c r="F908" s="114">
        <v>5.47</v>
      </c>
      <c r="G908" s="115">
        <f t="shared" si="27"/>
        <v>1.3674999999999999</v>
      </c>
      <c r="H908" s="108"/>
    </row>
    <row r="909" spans="1:8" x14ac:dyDescent="0.45">
      <c r="A909" s="109"/>
      <c r="B909" s="110" t="s">
        <v>821</v>
      </c>
      <c r="C909" s="111"/>
      <c r="D909" s="117">
        <v>0.11</v>
      </c>
      <c r="E909" s="113" t="s">
        <v>105</v>
      </c>
      <c r="F909" s="114">
        <v>287.5</v>
      </c>
      <c r="G909" s="115">
        <f t="shared" si="27"/>
        <v>31.625</v>
      </c>
      <c r="H909" s="108"/>
    </row>
    <row r="910" spans="1:8" x14ac:dyDescent="0.45">
      <c r="A910" s="109"/>
      <c r="B910" s="110" t="s">
        <v>923</v>
      </c>
      <c r="C910" s="111"/>
      <c r="D910" s="112">
        <v>10</v>
      </c>
      <c r="E910" s="113" t="s">
        <v>134</v>
      </c>
      <c r="F910" s="118">
        <v>1.44E-2</v>
      </c>
      <c r="G910" s="115">
        <f t="shared" si="27"/>
        <v>0.14399999999999999</v>
      </c>
      <c r="H910" s="108"/>
    </row>
    <row r="911" spans="1:8" x14ac:dyDescent="0.45">
      <c r="A911" s="109"/>
      <c r="B911" s="110" t="s">
        <v>945</v>
      </c>
      <c r="C911" s="111"/>
      <c r="D911" s="117">
        <v>0.02</v>
      </c>
      <c r="E911" s="113" t="s">
        <v>108</v>
      </c>
      <c r="F911" s="114">
        <v>150</v>
      </c>
      <c r="G911" s="115">
        <f t="shared" si="27"/>
        <v>3</v>
      </c>
      <c r="H911" s="108"/>
    </row>
    <row r="912" spans="1:8" x14ac:dyDescent="0.45">
      <c r="A912" s="109"/>
      <c r="B912" s="132"/>
      <c r="C912" s="110" t="s">
        <v>1143</v>
      </c>
      <c r="D912" s="112">
        <v>1</v>
      </c>
      <c r="E912" s="113" t="s">
        <v>118</v>
      </c>
      <c r="F912" s="133" t="s">
        <v>825</v>
      </c>
      <c r="G912" s="211">
        <f>SUM(G906:G911)</f>
        <v>255.87730000000002</v>
      </c>
      <c r="H912" s="135" t="s">
        <v>826</v>
      </c>
    </row>
    <row r="913" spans="1:8" x14ac:dyDescent="0.45">
      <c r="A913" s="365">
        <v>11.3</v>
      </c>
      <c r="B913" s="329" t="s">
        <v>1144</v>
      </c>
      <c r="C913" s="291"/>
      <c r="D913" s="333"/>
      <c r="E913" s="333"/>
      <c r="F913" s="339"/>
      <c r="G913" s="295" t="s">
        <v>33</v>
      </c>
      <c r="H913" s="335"/>
    </row>
    <row r="914" spans="1:8" x14ac:dyDescent="0.45">
      <c r="A914" s="297"/>
      <c r="B914" s="291" t="s">
        <v>1145</v>
      </c>
      <c r="C914" s="298"/>
      <c r="D914" s="299">
        <v>1.1000000000000001</v>
      </c>
      <c r="E914" s="300" t="s">
        <v>118</v>
      </c>
      <c r="F914" s="301">
        <v>159</v>
      </c>
      <c r="G914" s="302">
        <f t="shared" ref="G914:G918" si="28">D914*F914</f>
        <v>174.9</v>
      </c>
      <c r="H914" s="335"/>
    </row>
    <row r="915" spans="1:8" x14ac:dyDescent="0.45">
      <c r="A915" s="297"/>
      <c r="B915" s="291" t="s">
        <v>872</v>
      </c>
      <c r="C915" s="298"/>
      <c r="D915" s="299">
        <v>21.51</v>
      </c>
      <c r="E915" s="300" t="s">
        <v>108</v>
      </c>
      <c r="F915" s="301">
        <f>2.43</f>
        <v>2.4300000000000002</v>
      </c>
      <c r="G915" s="302">
        <f t="shared" si="28"/>
        <v>52.269300000000008</v>
      </c>
      <c r="H915" s="336" t="s">
        <v>33</v>
      </c>
    </row>
    <row r="916" spans="1:8" x14ac:dyDescent="0.45">
      <c r="A916" s="297"/>
      <c r="B916" s="291" t="s">
        <v>1146</v>
      </c>
      <c r="C916" s="298"/>
      <c r="D916" s="299">
        <v>0.15</v>
      </c>
      <c r="E916" s="300" t="s">
        <v>108</v>
      </c>
      <c r="F916" s="301">
        <v>120</v>
      </c>
      <c r="G916" s="302">
        <f t="shared" si="28"/>
        <v>18</v>
      </c>
      <c r="H916" s="335"/>
    </row>
    <row r="917" spans="1:8" x14ac:dyDescent="0.45">
      <c r="A917" s="297"/>
      <c r="B917" s="291" t="s">
        <v>821</v>
      </c>
      <c r="C917" s="298"/>
      <c r="D917" s="299">
        <v>0.11</v>
      </c>
      <c r="E917" s="300" t="s">
        <v>105</v>
      </c>
      <c r="F917" s="301">
        <v>514.02</v>
      </c>
      <c r="G917" s="302">
        <f t="shared" si="28"/>
        <v>56.542200000000001</v>
      </c>
      <c r="H917" s="335"/>
    </row>
    <row r="918" spans="1:8" x14ac:dyDescent="0.45">
      <c r="A918" s="297"/>
      <c r="B918" s="291" t="s">
        <v>923</v>
      </c>
      <c r="C918" s="298"/>
      <c r="D918" s="299">
        <v>10</v>
      </c>
      <c r="E918" s="300" t="s">
        <v>134</v>
      </c>
      <c r="F918" s="304">
        <v>1.6400000000000001E-2</v>
      </c>
      <c r="G918" s="302">
        <f t="shared" si="28"/>
        <v>0.16400000000000001</v>
      </c>
      <c r="H918" s="335"/>
    </row>
    <row r="919" spans="1:8" x14ac:dyDescent="0.45">
      <c r="A919" s="310"/>
      <c r="B919" s="311"/>
      <c r="C919" s="312" t="s">
        <v>1147</v>
      </c>
      <c r="D919" s="364">
        <v>1</v>
      </c>
      <c r="E919" s="314" t="s">
        <v>118</v>
      </c>
      <c r="F919" s="315" t="s">
        <v>825</v>
      </c>
      <c r="G919" s="317">
        <f>SUM(G914:G918)</f>
        <v>301.87549999999999</v>
      </c>
      <c r="H919" s="338" t="s">
        <v>826</v>
      </c>
    </row>
    <row r="920" spans="1:8" x14ac:dyDescent="0.45">
      <c r="A920" s="224">
        <v>11.16</v>
      </c>
      <c r="B920" s="104" t="s">
        <v>1148</v>
      </c>
      <c r="C920" s="110"/>
      <c r="D920" s="105"/>
      <c r="E920" s="105"/>
      <c r="F920" s="106"/>
      <c r="G920" s="107" t="s">
        <v>33</v>
      </c>
      <c r="H920" s="108"/>
    </row>
    <row r="921" spans="1:8" x14ac:dyDescent="0.45">
      <c r="A921" s="109"/>
      <c r="B921" s="110" t="s">
        <v>1149</v>
      </c>
      <c r="C921" s="111"/>
      <c r="D921" s="112">
        <v>14</v>
      </c>
      <c r="E921" s="113" t="s">
        <v>576</v>
      </c>
      <c r="F921" s="114">
        <v>12</v>
      </c>
      <c r="G921" s="115">
        <f t="shared" ref="G921:G926" si="29">D921*F921</f>
        <v>168</v>
      </c>
      <c r="H921" s="108"/>
    </row>
    <row r="922" spans="1:8" x14ac:dyDescent="0.45">
      <c r="A922" s="109"/>
      <c r="B922" s="110" t="s">
        <v>872</v>
      </c>
      <c r="C922" s="111"/>
      <c r="D922" s="117">
        <v>21.51</v>
      </c>
      <c r="E922" s="113" t="s">
        <v>108</v>
      </c>
      <c r="F922" s="114">
        <v>2.08</v>
      </c>
      <c r="G922" s="115">
        <f t="shared" si="29"/>
        <v>44.740800000000007</v>
      </c>
      <c r="H922" s="156" t="s">
        <v>33</v>
      </c>
    </row>
    <row r="923" spans="1:8" x14ac:dyDescent="0.45">
      <c r="A923" s="109"/>
      <c r="B923" s="110" t="s">
        <v>944</v>
      </c>
      <c r="C923" s="111"/>
      <c r="D923" s="117">
        <v>0.25</v>
      </c>
      <c r="E923" s="113" t="s">
        <v>108</v>
      </c>
      <c r="F923" s="114">
        <v>5.47</v>
      </c>
      <c r="G923" s="115">
        <f t="shared" si="29"/>
        <v>1.3674999999999999</v>
      </c>
      <c r="H923" s="108"/>
    </row>
    <row r="924" spans="1:8" x14ac:dyDescent="0.45">
      <c r="A924" s="109"/>
      <c r="B924" s="110" t="s">
        <v>821</v>
      </c>
      <c r="C924" s="111"/>
      <c r="D924" s="117">
        <v>0.11</v>
      </c>
      <c r="E924" s="113" t="s">
        <v>105</v>
      </c>
      <c r="F924" s="114">
        <v>287.5</v>
      </c>
      <c r="G924" s="115">
        <f t="shared" si="29"/>
        <v>31.625</v>
      </c>
      <c r="H924" s="108"/>
    </row>
    <row r="925" spans="1:8" x14ac:dyDescent="0.45">
      <c r="A925" s="109"/>
      <c r="B925" s="110" t="s">
        <v>923</v>
      </c>
      <c r="C925" s="111"/>
      <c r="D925" s="112">
        <v>10</v>
      </c>
      <c r="E925" s="113" t="s">
        <v>134</v>
      </c>
      <c r="F925" s="118">
        <v>1.44E-2</v>
      </c>
      <c r="G925" s="115">
        <f t="shared" si="29"/>
        <v>0.14399999999999999</v>
      </c>
      <c r="H925" s="108"/>
    </row>
    <row r="926" spans="1:8" x14ac:dyDescent="0.45">
      <c r="A926" s="109"/>
      <c r="B926" s="110" t="s">
        <v>945</v>
      </c>
      <c r="C926" s="111"/>
      <c r="D926" s="117">
        <v>0.02</v>
      </c>
      <c r="E926" s="113" t="s">
        <v>108</v>
      </c>
      <c r="F926" s="114">
        <v>150</v>
      </c>
      <c r="G926" s="115">
        <f t="shared" si="29"/>
        <v>3</v>
      </c>
      <c r="H926" s="108"/>
    </row>
    <row r="927" spans="1:8" x14ac:dyDescent="0.45">
      <c r="A927" s="119"/>
      <c r="B927" s="120"/>
      <c r="C927" s="121" t="s">
        <v>1150</v>
      </c>
      <c r="D927" s="122">
        <v>1</v>
      </c>
      <c r="E927" s="123" t="s">
        <v>118</v>
      </c>
      <c r="F927" s="124" t="s">
        <v>825</v>
      </c>
      <c r="G927" s="175">
        <f>SUM(G921:G926)</f>
        <v>248.87730000000002</v>
      </c>
      <c r="H927" s="126" t="s">
        <v>826</v>
      </c>
    </row>
    <row r="928" spans="1:8" x14ac:dyDescent="0.45">
      <c r="A928" s="224">
        <v>11.17</v>
      </c>
      <c r="B928" s="104" t="s">
        <v>1151</v>
      </c>
      <c r="C928" s="110"/>
      <c r="D928" s="105"/>
      <c r="E928" s="105"/>
      <c r="F928" s="106"/>
      <c r="G928" s="107" t="s">
        <v>33</v>
      </c>
      <c r="H928" s="108"/>
    </row>
    <row r="929" spans="1:8" x14ac:dyDescent="0.45">
      <c r="A929" s="109"/>
      <c r="B929" s="110" t="s">
        <v>989</v>
      </c>
      <c r="C929" s="111"/>
      <c r="D929" s="112">
        <v>14</v>
      </c>
      <c r="E929" s="113" t="s">
        <v>576</v>
      </c>
      <c r="F929" s="114">
        <v>28.04</v>
      </c>
      <c r="G929" s="115">
        <f t="shared" ref="G929:G934" si="30">D929*F929</f>
        <v>392.56</v>
      </c>
      <c r="H929" s="108"/>
    </row>
    <row r="930" spans="1:8" x14ac:dyDescent="0.45">
      <c r="A930" s="109"/>
      <c r="B930" s="110" t="s">
        <v>872</v>
      </c>
      <c r="C930" s="111"/>
      <c r="D930" s="117">
        <v>21.51</v>
      </c>
      <c r="E930" s="113" t="s">
        <v>108</v>
      </c>
      <c r="F930" s="114">
        <v>2.08</v>
      </c>
      <c r="G930" s="115">
        <f t="shared" si="30"/>
        <v>44.740800000000007</v>
      </c>
      <c r="H930" s="156" t="s">
        <v>33</v>
      </c>
    </row>
    <row r="931" spans="1:8" x14ac:dyDescent="0.45">
      <c r="A931" s="109"/>
      <c r="B931" s="110" t="s">
        <v>986</v>
      </c>
      <c r="C931" s="111"/>
      <c r="D931" s="117">
        <v>0.25</v>
      </c>
      <c r="E931" s="113" t="s">
        <v>108</v>
      </c>
      <c r="F931" s="114">
        <v>27.14</v>
      </c>
      <c r="G931" s="115">
        <f t="shared" si="30"/>
        <v>6.7850000000000001</v>
      </c>
      <c r="H931" s="108"/>
    </row>
    <row r="932" spans="1:8" x14ac:dyDescent="0.45">
      <c r="A932" s="109"/>
      <c r="B932" s="110" t="s">
        <v>821</v>
      </c>
      <c r="C932" s="111"/>
      <c r="D932" s="117">
        <v>0.11</v>
      </c>
      <c r="E932" s="113" t="s">
        <v>105</v>
      </c>
      <c r="F932" s="114">
        <v>287.5</v>
      </c>
      <c r="G932" s="115">
        <f t="shared" si="30"/>
        <v>31.625</v>
      </c>
      <c r="H932" s="108"/>
    </row>
    <row r="933" spans="1:8" x14ac:dyDescent="0.45">
      <c r="A933" s="109"/>
      <c r="B933" s="110" t="s">
        <v>923</v>
      </c>
      <c r="C933" s="111"/>
      <c r="D933" s="112">
        <v>10</v>
      </c>
      <c r="E933" s="113" t="s">
        <v>134</v>
      </c>
      <c r="F933" s="118">
        <v>1.44E-2</v>
      </c>
      <c r="G933" s="115">
        <f t="shared" si="30"/>
        <v>0.14399999999999999</v>
      </c>
      <c r="H933" s="108"/>
    </row>
    <row r="934" spans="1:8" x14ac:dyDescent="0.45">
      <c r="A934" s="109"/>
      <c r="B934" s="110" t="s">
        <v>945</v>
      </c>
      <c r="C934" s="111"/>
      <c r="D934" s="117">
        <v>0.02</v>
      </c>
      <c r="E934" s="113" t="s">
        <v>108</v>
      </c>
      <c r="F934" s="114">
        <v>150</v>
      </c>
      <c r="G934" s="115">
        <f t="shared" si="30"/>
        <v>3</v>
      </c>
      <c r="H934" s="108"/>
    </row>
    <row r="935" spans="1:8" ht="21.75" thickBot="1" x14ac:dyDescent="0.5">
      <c r="A935" s="136"/>
      <c r="B935" s="137"/>
      <c r="C935" s="138" t="s">
        <v>1152</v>
      </c>
      <c r="D935" s="139">
        <v>1</v>
      </c>
      <c r="E935" s="206" t="s">
        <v>118</v>
      </c>
      <c r="F935" s="183" t="s">
        <v>825</v>
      </c>
      <c r="G935" s="184">
        <f>SUM(G929:G934)</f>
        <v>478.85480000000001</v>
      </c>
      <c r="H935" s="208" t="s">
        <v>826</v>
      </c>
    </row>
    <row r="936" spans="1:8" x14ac:dyDescent="0.45">
      <c r="D936" s="144"/>
      <c r="E936" s="209"/>
      <c r="F936" s="188"/>
      <c r="G936" s="641" t="str">
        <f>$G$37</f>
        <v xml:space="preserve"> เมษายน 2549</v>
      </c>
      <c r="H936" s="641"/>
    </row>
    <row r="937" spans="1:8" ht="21.75" x14ac:dyDescent="0.45">
      <c r="A937" s="643" t="s">
        <v>1153</v>
      </c>
      <c r="B937" s="643"/>
      <c r="C937" s="643"/>
      <c r="D937" s="643"/>
      <c r="E937" s="643"/>
      <c r="F937" s="643"/>
      <c r="G937" s="643"/>
      <c r="H937" s="643"/>
    </row>
    <row r="938" spans="1:8" ht="38.25" customHeight="1" thickBot="1" x14ac:dyDescent="0.5">
      <c r="A938" s="644" t="s">
        <v>834</v>
      </c>
      <c r="B938" s="644"/>
      <c r="C938" s="644"/>
      <c r="D938" s="644"/>
      <c r="E938" s="644"/>
      <c r="F938" s="644"/>
      <c r="G938" s="644"/>
      <c r="H938" s="644"/>
    </row>
    <row r="939" spans="1:8" x14ac:dyDescent="0.45">
      <c r="A939" s="645" t="s">
        <v>43</v>
      </c>
      <c r="B939" s="647" t="s">
        <v>44</v>
      </c>
      <c r="C939" s="648"/>
      <c r="D939" s="651" t="s">
        <v>100</v>
      </c>
      <c r="E939" s="651" t="s">
        <v>101</v>
      </c>
      <c r="F939" s="91" t="s">
        <v>815</v>
      </c>
      <c r="G939" s="92" t="s">
        <v>816</v>
      </c>
      <c r="H939" s="653" t="s">
        <v>45</v>
      </c>
    </row>
    <row r="940" spans="1:8" x14ac:dyDescent="0.45">
      <c r="A940" s="646"/>
      <c r="B940" s="649"/>
      <c r="C940" s="650"/>
      <c r="D940" s="652"/>
      <c r="E940" s="652"/>
      <c r="F940" s="93" t="s">
        <v>46</v>
      </c>
      <c r="G940" s="94" t="s">
        <v>46</v>
      </c>
      <c r="H940" s="654"/>
    </row>
    <row r="941" spans="1:8" x14ac:dyDescent="0.45">
      <c r="A941" s="224">
        <v>11.18</v>
      </c>
      <c r="B941" s="104" t="s">
        <v>1154</v>
      </c>
      <c r="C941" s="110"/>
      <c r="D941" s="105"/>
      <c r="E941" s="105"/>
      <c r="F941" s="106"/>
      <c r="G941" s="107" t="s">
        <v>33</v>
      </c>
      <c r="H941" s="108"/>
    </row>
    <row r="942" spans="1:8" x14ac:dyDescent="0.45">
      <c r="A942" s="109"/>
      <c r="B942" s="110" t="s">
        <v>1155</v>
      </c>
      <c r="C942" s="111"/>
      <c r="D942" s="117">
        <v>1.06</v>
      </c>
      <c r="E942" s="113" t="s">
        <v>118</v>
      </c>
      <c r="F942" s="114" t="e">
        <v>#REF!</v>
      </c>
      <c r="G942" s="115">
        <v>1102.4000000000001</v>
      </c>
      <c r="H942" s="157" t="s">
        <v>981</v>
      </c>
    </row>
    <row r="943" spans="1:8" x14ac:dyDescent="0.45">
      <c r="A943" s="109"/>
      <c r="B943" s="110" t="s">
        <v>872</v>
      </c>
      <c r="C943" s="111"/>
      <c r="D943" s="117">
        <v>21.51</v>
      </c>
      <c r="E943" s="113" t="s">
        <v>108</v>
      </c>
      <c r="F943" s="114">
        <v>2.08</v>
      </c>
      <c r="G943" s="115">
        <f>D943*F943</f>
        <v>44.740800000000007</v>
      </c>
      <c r="H943" s="157" t="s">
        <v>33</v>
      </c>
    </row>
    <row r="944" spans="1:8" x14ac:dyDescent="0.45">
      <c r="A944" s="109"/>
      <c r="B944" s="110" t="s">
        <v>986</v>
      </c>
      <c r="C944" s="111"/>
      <c r="D944" s="117">
        <v>0.25</v>
      </c>
      <c r="E944" s="113" t="s">
        <v>108</v>
      </c>
      <c r="F944" s="114">
        <v>27.14</v>
      </c>
      <c r="G944" s="115">
        <f>D944*F944</f>
        <v>6.7850000000000001</v>
      </c>
      <c r="H944" s="156" t="s">
        <v>33</v>
      </c>
    </row>
    <row r="945" spans="1:8" x14ac:dyDescent="0.45">
      <c r="A945" s="109"/>
      <c r="B945" s="110" t="s">
        <v>821</v>
      </c>
      <c r="C945" s="111"/>
      <c r="D945" s="117">
        <v>0.11</v>
      </c>
      <c r="E945" s="113" t="s">
        <v>105</v>
      </c>
      <c r="F945" s="114">
        <v>287.5</v>
      </c>
      <c r="G945" s="115">
        <f>D945*F945</f>
        <v>31.625</v>
      </c>
      <c r="H945" s="108"/>
    </row>
    <row r="946" spans="1:8" x14ac:dyDescent="0.45">
      <c r="A946" s="109"/>
      <c r="B946" s="110" t="s">
        <v>923</v>
      </c>
      <c r="C946" s="111"/>
      <c r="D946" s="112">
        <v>10</v>
      </c>
      <c r="E946" s="113" t="s">
        <v>134</v>
      </c>
      <c r="F946" s="118">
        <v>1.44E-2</v>
      </c>
      <c r="G946" s="115">
        <f>D946*F946</f>
        <v>0.14399999999999999</v>
      </c>
      <c r="H946" s="108"/>
    </row>
    <row r="947" spans="1:8" x14ac:dyDescent="0.45">
      <c r="A947" s="109"/>
      <c r="B947" s="110" t="s">
        <v>945</v>
      </c>
      <c r="C947" s="111"/>
      <c r="D947" s="117">
        <v>0.02</v>
      </c>
      <c r="E947" s="113" t="s">
        <v>108</v>
      </c>
      <c r="F947" s="114">
        <v>150</v>
      </c>
      <c r="G947" s="115">
        <f>D947*F947</f>
        <v>3</v>
      </c>
      <c r="H947" s="108"/>
    </row>
    <row r="948" spans="1:8" x14ac:dyDescent="0.45">
      <c r="A948" s="119"/>
      <c r="B948" s="120"/>
      <c r="C948" s="121" t="s">
        <v>1156</v>
      </c>
      <c r="D948" s="122">
        <v>1</v>
      </c>
      <c r="E948" s="123" t="s">
        <v>118</v>
      </c>
      <c r="F948" s="124" t="s">
        <v>825</v>
      </c>
      <c r="G948" s="175">
        <f>SUM(G942:G947)</f>
        <v>1188.6948000000002</v>
      </c>
      <c r="H948" s="126" t="s">
        <v>826</v>
      </c>
    </row>
    <row r="949" spans="1:8" x14ac:dyDescent="0.45">
      <c r="A949" s="224">
        <v>11.19</v>
      </c>
      <c r="B949" s="104" t="s">
        <v>1157</v>
      </c>
      <c r="C949" s="110"/>
      <c r="D949" s="105"/>
      <c r="E949" s="105"/>
      <c r="F949" s="106"/>
      <c r="G949" s="107" t="s">
        <v>33</v>
      </c>
      <c r="H949" s="108"/>
    </row>
    <row r="950" spans="1:8" x14ac:dyDescent="0.45">
      <c r="A950" s="109"/>
      <c r="B950" s="110" t="s">
        <v>1158</v>
      </c>
      <c r="C950" s="111"/>
      <c r="D950" s="117">
        <v>1.06</v>
      </c>
      <c r="E950" s="113" t="s">
        <v>118</v>
      </c>
      <c r="F950" s="114">
        <v>2500</v>
      </c>
      <c r="G950" s="115">
        <f t="shared" ref="G950:G955" si="31">D950*F950</f>
        <v>2650</v>
      </c>
      <c r="H950" s="157" t="s">
        <v>981</v>
      </c>
    </row>
    <row r="951" spans="1:8" x14ac:dyDescent="0.45">
      <c r="A951" s="109"/>
      <c r="B951" s="110" t="s">
        <v>872</v>
      </c>
      <c r="C951" s="111"/>
      <c r="D951" s="117">
        <v>21.51</v>
      </c>
      <c r="E951" s="113" t="s">
        <v>108</v>
      </c>
      <c r="F951" s="114">
        <v>2.08</v>
      </c>
      <c r="G951" s="115">
        <f t="shared" si="31"/>
        <v>44.740800000000007</v>
      </c>
      <c r="H951" s="157" t="s">
        <v>33</v>
      </c>
    </row>
    <row r="952" spans="1:8" x14ac:dyDescent="0.45">
      <c r="A952" s="109"/>
      <c r="B952" s="110" t="s">
        <v>986</v>
      </c>
      <c r="C952" s="111"/>
      <c r="D952" s="117">
        <v>0.25</v>
      </c>
      <c r="E952" s="113" t="s">
        <v>108</v>
      </c>
      <c r="F952" s="114">
        <v>27.14</v>
      </c>
      <c r="G952" s="115">
        <f t="shared" si="31"/>
        <v>6.7850000000000001</v>
      </c>
      <c r="H952" s="156" t="s">
        <v>33</v>
      </c>
    </row>
    <row r="953" spans="1:8" x14ac:dyDescent="0.45">
      <c r="A953" s="109"/>
      <c r="B953" s="110" t="s">
        <v>821</v>
      </c>
      <c r="C953" s="111"/>
      <c r="D953" s="117">
        <v>0.11</v>
      </c>
      <c r="E953" s="113" t="s">
        <v>105</v>
      </c>
      <c r="F953" s="114">
        <v>287.5</v>
      </c>
      <c r="G953" s="115">
        <f t="shared" si="31"/>
        <v>31.625</v>
      </c>
      <c r="H953" s="108"/>
    </row>
    <row r="954" spans="1:8" x14ac:dyDescent="0.45">
      <c r="A954" s="109"/>
      <c r="B954" s="110" t="s">
        <v>923</v>
      </c>
      <c r="C954" s="111"/>
      <c r="D954" s="112">
        <v>10</v>
      </c>
      <c r="E954" s="113" t="s">
        <v>134</v>
      </c>
      <c r="F954" s="118">
        <v>1.44E-2</v>
      </c>
      <c r="G954" s="115">
        <f t="shared" si="31"/>
        <v>0.14399999999999999</v>
      </c>
      <c r="H954" s="108"/>
    </row>
    <row r="955" spans="1:8" x14ac:dyDescent="0.45">
      <c r="A955" s="109"/>
      <c r="B955" s="110" t="s">
        <v>945</v>
      </c>
      <c r="C955" s="111"/>
      <c r="D955" s="117">
        <v>0.02</v>
      </c>
      <c r="E955" s="113" t="s">
        <v>108</v>
      </c>
      <c r="F955" s="114">
        <v>150</v>
      </c>
      <c r="G955" s="115">
        <f t="shared" si="31"/>
        <v>3</v>
      </c>
      <c r="H955" s="108"/>
    </row>
    <row r="956" spans="1:8" x14ac:dyDescent="0.45">
      <c r="A956" s="119"/>
      <c r="B956" s="120"/>
      <c r="C956" s="121" t="s">
        <v>1159</v>
      </c>
      <c r="D956" s="122">
        <v>1</v>
      </c>
      <c r="E956" s="123" t="s">
        <v>118</v>
      </c>
      <c r="F956" s="124" t="s">
        <v>825</v>
      </c>
      <c r="G956" s="175">
        <f>SUM(G950:G955)</f>
        <v>2736.2947999999997</v>
      </c>
      <c r="H956" s="126" t="s">
        <v>826</v>
      </c>
    </row>
    <row r="957" spans="1:8" x14ac:dyDescent="0.45">
      <c r="A957" s="224">
        <v>11.2</v>
      </c>
      <c r="B957" s="104" t="s">
        <v>1160</v>
      </c>
      <c r="C957" s="110"/>
      <c r="D957" s="105"/>
      <c r="E957" s="105"/>
      <c r="F957" s="106"/>
      <c r="G957" s="107" t="s">
        <v>33</v>
      </c>
      <c r="H957" s="108"/>
    </row>
    <row r="958" spans="1:8" x14ac:dyDescent="0.45">
      <c r="A958" s="109"/>
      <c r="B958" s="110" t="s">
        <v>1161</v>
      </c>
      <c r="C958" s="111"/>
      <c r="D958" s="117">
        <v>1.05</v>
      </c>
      <c r="E958" s="113" t="s">
        <v>118</v>
      </c>
      <c r="F958" s="114">
        <v>99.96</v>
      </c>
      <c r="G958" s="115">
        <f t="shared" ref="G958:G963" si="32">D958*F958</f>
        <v>104.958</v>
      </c>
      <c r="H958" s="157" t="s">
        <v>128</v>
      </c>
    </row>
    <row r="959" spans="1:8" x14ac:dyDescent="0.45">
      <c r="A959" s="109"/>
      <c r="B959" s="110" t="s">
        <v>872</v>
      </c>
      <c r="C959" s="111"/>
      <c r="D959" s="117">
        <v>21.51</v>
      </c>
      <c r="E959" s="113" t="s">
        <v>108</v>
      </c>
      <c r="F959" s="114">
        <v>2.08</v>
      </c>
      <c r="G959" s="115">
        <f t="shared" si="32"/>
        <v>44.740800000000007</v>
      </c>
      <c r="H959" s="157" t="s">
        <v>33</v>
      </c>
    </row>
    <row r="960" spans="1:8" x14ac:dyDescent="0.45">
      <c r="A960" s="109"/>
      <c r="B960" s="110" t="s">
        <v>821</v>
      </c>
      <c r="C960" s="111"/>
      <c r="D960" s="117">
        <v>0.11</v>
      </c>
      <c r="E960" s="113" t="s">
        <v>105</v>
      </c>
      <c r="F960" s="114">
        <v>287.5</v>
      </c>
      <c r="G960" s="115">
        <f t="shared" si="32"/>
        <v>31.625</v>
      </c>
      <c r="H960" s="156" t="s">
        <v>33</v>
      </c>
    </row>
    <row r="961" spans="1:8" x14ac:dyDescent="0.45">
      <c r="A961" s="109"/>
      <c r="B961" s="110" t="s">
        <v>923</v>
      </c>
      <c r="C961" s="111"/>
      <c r="D961" s="112">
        <v>6</v>
      </c>
      <c r="E961" s="113" t="s">
        <v>134</v>
      </c>
      <c r="F961" s="118">
        <v>1.44E-2</v>
      </c>
      <c r="G961" s="115">
        <f t="shared" si="32"/>
        <v>8.6400000000000005E-2</v>
      </c>
      <c r="H961" s="108"/>
    </row>
    <row r="962" spans="1:8" x14ac:dyDescent="0.45">
      <c r="A962" s="109"/>
      <c r="B962" s="110" t="s">
        <v>1162</v>
      </c>
      <c r="C962" s="111"/>
      <c r="D962" s="117">
        <v>0.1</v>
      </c>
      <c r="E962" s="113" t="s">
        <v>108</v>
      </c>
      <c r="F962" s="178">
        <v>28</v>
      </c>
      <c r="G962" s="115">
        <f t="shared" si="32"/>
        <v>2.8000000000000003</v>
      </c>
      <c r="H962" s="108"/>
    </row>
    <row r="963" spans="1:8" x14ac:dyDescent="0.45">
      <c r="A963" s="109"/>
      <c r="B963" s="110" t="s">
        <v>945</v>
      </c>
      <c r="C963" s="111"/>
      <c r="D963" s="117">
        <v>0.02</v>
      </c>
      <c r="E963" s="113" t="s">
        <v>108</v>
      </c>
      <c r="F963" s="114">
        <v>150</v>
      </c>
      <c r="G963" s="115">
        <f t="shared" si="32"/>
        <v>3</v>
      </c>
      <c r="H963" s="108"/>
    </row>
    <row r="964" spans="1:8" x14ac:dyDescent="0.45">
      <c r="A964" s="216"/>
      <c r="B964" s="217"/>
      <c r="C964" s="218" t="s">
        <v>1163</v>
      </c>
      <c r="D964" s="219">
        <v>1</v>
      </c>
      <c r="E964" s="220" t="s">
        <v>118</v>
      </c>
      <c r="F964" s="221" t="s">
        <v>825</v>
      </c>
      <c r="G964" s="222">
        <f>SUM(G958:G963)</f>
        <v>187.21020000000001</v>
      </c>
      <c r="H964" s="223" t="s">
        <v>826</v>
      </c>
    </row>
    <row r="965" spans="1:8" x14ac:dyDescent="0.45">
      <c r="A965" s="127">
        <v>11.21</v>
      </c>
      <c r="B965" s="104" t="s">
        <v>1164</v>
      </c>
      <c r="C965" s="110"/>
      <c r="D965" s="105"/>
      <c r="E965" s="105"/>
      <c r="F965" s="106"/>
      <c r="G965" s="107" t="s">
        <v>33</v>
      </c>
      <c r="H965" s="108"/>
    </row>
    <row r="966" spans="1:8" x14ac:dyDescent="0.45">
      <c r="A966" s="109"/>
      <c r="B966" s="110" t="s">
        <v>1165</v>
      </c>
      <c r="C966" s="111"/>
      <c r="D966" s="117">
        <v>1.05</v>
      </c>
      <c r="E966" s="113" t="s">
        <v>118</v>
      </c>
      <c r="F966" s="114">
        <v>124.67</v>
      </c>
      <c r="G966" s="115">
        <f t="shared" ref="G966:G971" si="33">D966*F966</f>
        <v>130.90350000000001</v>
      </c>
      <c r="H966" s="157" t="s">
        <v>128</v>
      </c>
    </row>
    <row r="967" spans="1:8" x14ac:dyDescent="0.45">
      <c r="A967" s="109"/>
      <c r="B967" s="110" t="s">
        <v>872</v>
      </c>
      <c r="C967" s="111"/>
      <c r="D967" s="117">
        <v>21.51</v>
      </c>
      <c r="E967" s="113" t="s">
        <v>108</v>
      </c>
      <c r="F967" s="114">
        <v>2.08</v>
      </c>
      <c r="G967" s="115">
        <f t="shared" si="33"/>
        <v>44.740800000000007</v>
      </c>
      <c r="H967" s="157" t="s">
        <v>33</v>
      </c>
    </row>
    <row r="968" spans="1:8" x14ac:dyDescent="0.45">
      <c r="A968" s="109"/>
      <c r="B968" s="110" t="s">
        <v>821</v>
      </c>
      <c r="C968" s="111"/>
      <c r="D968" s="117">
        <v>0.11</v>
      </c>
      <c r="E968" s="113" t="s">
        <v>105</v>
      </c>
      <c r="F968" s="114">
        <v>287.5</v>
      </c>
      <c r="G968" s="115">
        <f t="shared" si="33"/>
        <v>31.625</v>
      </c>
      <c r="H968" s="156" t="s">
        <v>33</v>
      </c>
    </row>
    <row r="969" spans="1:8" x14ac:dyDescent="0.45">
      <c r="A969" s="109"/>
      <c r="B969" s="110" t="s">
        <v>923</v>
      </c>
      <c r="C969" s="111"/>
      <c r="D969" s="112">
        <v>6</v>
      </c>
      <c r="E969" s="113" t="s">
        <v>134</v>
      </c>
      <c r="F969" s="118">
        <v>1.44E-2</v>
      </c>
      <c r="G969" s="115">
        <f t="shared" si="33"/>
        <v>8.6400000000000005E-2</v>
      </c>
      <c r="H969" s="108"/>
    </row>
    <row r="970" spans="1:8" x14ac:dyDescent="0.45">
      <c r="A970" s="109"/>
      <c r="B970" s="110" t="s">
        <v>1162</v>
      </c>
      <c r="C970" s="111"/>
      <c r="D970" s="117">
        <v>0.1</v>
      </c>
      <c r="E970" s="113" t="s">
        <v>108</v>
      </c>
      <c r="F970" s="178">
        <v>28</v>
      </c>
      <c r="G970" s="115">
        <f t="shared" si="33"/>
        <v>2.8000000000000003</v>
      </c>
      <c r="H970" s="108"/>
    </row>
    <row r="971" spans="1:8" x14ac:dyDescent="0.45">
      <c r="A971" s="109"/>
      <c r="B971" s="110" t="s">
        <v>945</v>
      </c>
      <c r="C971" s="111"/>
      <c r="D971" s="117">
        <v>0.02</v>
      </c>
      <c r="E971" s="113" t="s">
        <v>108</v>
      </c>
      <c r="F971" s="114">
        <v>150</v>
      </c>
      <c r="G971" s="115">
        <f t="shared" si="33"/>
        <v>3</v>
      </c>
      <c r="H971" s="108"/>
    </row>
    <row r="972" spans="1:8" ht="21.75" thickBot="1" x14ac:dyDescent="0.5">
      <c r="A972" s="136"/>
      <c r="B972" s="137"/>
      <c r="C972" s="138" t="s">
        <v>1166</v>
      </c>
      <c r="D972" s="139">
        <v>1</v>
      </c>
      <c r="E972" s="206" t="s">
        <v>118</v>
      </c>
      <c r="F972" s="183" t="s">
        <v>825</v>
      </c>
      <c r="G972" s="184">
        <f>SUM(G966:G971)</f>
        <v>213.15570000000002</v>
      </c>
      <c r="H972" s="208" t="s">
        <v>826</v>
      </c>
    </row>
    <row r="973" spans="1:8" x14ac:dyDescent="0.45">
      <c r="D973" s="144"/>
      <c r="E973" s="209"/>
      <c r="F973" s="188"/>
      <c r="G973" s="641" t="str">
        <f>$G$37</f>
        <v xml:space="preserve"> เมษายน 2549</v>
      </c>
      <c r="H973" s="641"/>
    </row>
    <row r="974" spans="1:8" ht="21.75" x14ac:dyDescent="0.45">
      <c r="A974" s="643" t="s">
        <v>1167</v>
      </c>
      <c r="B974" s="643"/>
      <c r="C974" s="643"/>
      <c r="D974" s="643"/>
      <c r="E974" s="643"/>
      <c r="F974" s="643"/>
      <c r="G974" s="643"/>
      <c r="H974" s="643"/>
    </row>
    <row r="975" spans="1:8" ht="33.75" customHeight="1" thickBot="1" x14ac:dyDescent="0.5">
      <c r="A975" s="644" t="s">
        <v>834</v>
      </c>
      <c r="B975" s="644"/>
      <c r="C975" s="644"/>
      <c r="D975" s="644"/>
      <c r="E975" s="644"/>
      <c r="F975" s="644"/>
      <c r="G975" s="644"/>
      <c r="H975" s="644"/>
    </row>
    <row r="976" spans="1:8" x14ac:dyDescent="0.45">
      <c r="A976" s="645" t="s">
        <v>43</v>
      </c>
      <c r="B976" s="647" t="s">
        <v>44</v>
      </c>
      <c r="C976" s="648"/>
      <c r="D976" s="651" t="s">
        <v>100</v>
      </c>
      <c r="E976" s="651" t="s">
        <v>101</v>
      </c>
      <c r="F976" s="91" t="s">
        <v>815</v>
      </c>
      <c r="G976" s="92" t="s">
        <v>816</v>
      </c>
      <c r="H976" s="653" t="s">
        <v>45</v>
      </c>
    </row>
    <row r="977" spans="1:8" x14ac:dyDescent="0.45">
      <c r="A977" s="646"/>
      <c r="B977" s="649"/>
      <c r="C977" s="650"/>
      <c r="D977" s="652"/>
      <c r="E977" s="652"/>
      <c r="F977" s="93" t="s">
        <v>46</v>
      </c>
      <c r="G977" s="94" t="s">
        <v>46</v>
      </c>
      <c r="H977" s="654"/>
    </row>
    <row r="978" spans="1:8" ht="20.45" customHeight="1" x14ac:dyDescent="0.45">
      <c r="A978" s="127">
        <v>11.22</v>
      </c>
      <c r="B978" s="104" t="s">
        <v>1168</v>
      </c>
      <c r="C978" s="110"/>
      <c r="D978" s="105"/>
      <c r="E978" s="105"/>
      <c r="F978" s="106"/>
      <c r="G978" s="107" t="s">
        <v>33</v>
      </c>
      <c r="H978" s="108"/>
    </row>
    <row r="979" spans="1:8" ht="20.45" customHeight="1" x14ac:dyDescent="0.45">
      <c r="A979" s="109"/>
      <c r="B979" s="110" t="s">
        <v>1169</v>
      </c>
      <c r="C979" s="111"/>
      <c r="D979" s="117">
        <v>1.05</v>
      </c>
      <c r="E979" s="113" t="s">
        <v>118</v>
      </c>
      <c r="F979" s="114">
        <v>155.84</v>
      </c>
      <c r="G979" s="115">
        <f t="shared" ref="G979:G984" si="34">D979*F979</f>
        <v>163.63200000000001</v>
      </c>
      <c r="H979" s="157" t="s">
        <v>128</v>
      </c>
    </row>
    <row r="980" spans="1:8" ht="20.45" customHeight="1" x14ac:dyDescent="0.45">
      <c r="A980" s="109"/>
      <c r="B980" s="110" t="s">
        <v>872</v>
      </c>
      <c r="C980" s="111"/>
      <c r="D980" s="117">
        <v>21.51</v>
      </c>
      <c r="E980" s="113" t="s">
        <v>108</v>
      </c>
      <c r="F980" s="114">
        <v>2.08</v>
      </c>
      <c r="G980" s="115">
        <f t="shared" si="34"/>
        <v>44.740800000000007</v>
      </c>
      <c r="H980" s="157" t="s">
        <v>33</v>
      </c>
    </row>
    <row r="981" spans="1:8" ht="20.45" customHeight="1" x14ac:dyDescent="0.45">
      <c r="A981" s="109"/>
      <c r="B981" s="110" t="s">
        <v>821</v>
      </c>
      <c r="C981" s="111"/>
      <c r="D981" s="117">
        <v>0.11</v>
      </c>
      <c r="E981" s="113" t="s">
        <v>105</v>
      </c>
      <c r="F981" s="114">
        <v>287.5</v>
      </c>
      <c r="G981" s="115">
        <f t="shared" si="34"/>
        <v>31.625</v>
      </c>
      <c r="H981" s="156" t="s">
        <v>33</v>
      </c>
    </row>
    <row r="982" spans="1:8" ht="20.45" customHeight="1" x14ac:dyDescent="0.45">
      <c r="A982" s="109"/>
      <c r="B982" s="110" t="s">
        <v>923</v>
      </c>
      <c r="C982" s="111"/>
      <c r="D982" s="112">
        <v>6</v>
      </c>
      <c r="E982" s="113" t="s">
        <v>134</v>
      </c>
      <c r="F982" s="118">
        <v>1.44E-2</v>
      </c>
      <c r="G982" s="115">
        <f t="shared" si="34"/>
        <v>8.6400000000000005E-2</v>
      </c>
      <c r="H982" s="108"/>
    </row>
    <row r="983" spans="1:8" ht="20.45" customHeight="1" x14ac:dyDescent="0.45">
      <c r="A983" s="109"/>
      <c r="B983" s="110" t="s">
        <v>1162</v>
      </c>
      <c r="C983" s="111"/>
      <c r="D983" s="117">
        <v>0.1</v>
      </c>
      <c r="E983" s="113" t="s">
        <v>108</v>
      </c>
      <c r="F983" s="178">
        <v>28</v>
      </c>
      <c r="G983" s="115">
        <f t="shared" si="34"/>
        <v>2.8000000000000003</v>
      </c>
      <c r="H983" s="108"/>
    </row>
    <row r="984" spans="1:8" ht="20.45" customHeight="1" x14ac:dyDescent="0.45">
      <c r="A984" s="109"/>
      <c r="B984" s="110" t="s">
        <v>945</v>
      </c>
      <c r="C984" s="111"/>
      <c r="D984" s="117">
        <v>0.02</v>
      </c>
      <c r="E984" s="113" t="s">
        <v>108</v>
      </c>
      <c r="F984" s="114">
        <v>150</v>
      </c>
      <c r="G984" s="115">
        <f t="shared" si="34"/>
        <v>3</v>
      </c>
      <c r="H984" s="108"/>
    </row>
    <row r="985" spans="1:8" ht="20.45" customHeight="1" x14ac:dyDescent="0.45">
      <c r="A985" s="216"/>
      <c r="B985" s="217"/>
      <c r="C985" s="218" t="s">
        <v>1170</v>
      </c>
      <c r="D985" s="219">
        <v>1</v>
      </c>
      <c r="E985" s="220" t="s">
        <v>118</v>
      </c>
      <c r="F985" s="221" t="s">
        <v>825</v>
      </c>
      <c r="G985" s="222">
        <f>SUM(G979:G984)</f>
        <v>245.88420000000002</v>
      </c>
      <c r="H985" s="223" t="s">
        <v>826</v>
      </c>
    </row>
    <row r="986" spans="1:8" ht="20.45" customHeight="1" x14ac:dyDescent="0.45">
      <c r="A986" s="127">
        <v>11.23</v>
      </c>
      <c r="B986" s="104" t="s">
        <v>1171</v>
      </c>
      <c r="C986" s="110"/>
      <c r="D986" s="105"/>
      <c r="E986" s="105"/>
      <c r="F986" s="106"/>
      <c r="G986" s="107" t="s">
        <v>33</v>
      </c>
      <c r="H986" s="108"/>
    </row>
    <row r="987" spans="1:8" ht="20.45" customHeight="1" x14ac:dyDescent="0.45">
      <c r="A987" s="109"/>
      <c r="B987" s="110" t="s">
        <v>1172</v>
      </c>
      <c r="C987" s="111"/>
      <c r="D987" s="117">
        <v>1.05</v>
      </c>
      <c r="E987" s="113" t="s">
        <v>118</v>
      </c>
      <c r="F987" s="114">
        <v>198.8</v>
      </c>
      <c r="G987" s="115">
        <f t="shared" ref="G987:G992" si="35">D987*F987</f>
        <v>208.74</v>
      </c>
      <c r="H987" s="157" t="s">
        <v>128</v>
      </c>
    </row>
    <row r="988" spans="1:8" ht="20.45" customHeight="1" x14ac:dyDescent="0.45">
      <c r="A988" s="109"/>
      <c r="B988" s="110" t="s">
        <v>872</v>
      </c>
      <c r="C988" s="111"/>
      <c r="D988" s="117">
        <v>21.51</v>
      </c>
      <c r="E988" s="113" t="s">
        <v>108</v>
      </c>
      <c r="F988" s="114">
        <v>2.08</v>
      </c>
      <c r="G988" s="115">
        <f t="shared" si="35"/>
        <v>44.740800000000007</v>
      </c>
      <c r="H988" s="157" t="s">
        <v>33</v>
      </c>
    </row>
    <row r="989" spans="1:8" ht="20.45" customHeight="1" x14ac:dyDescent="0.45">
      <c r="A989" s="109"/>
      <c r="B989" s="110" t="s">
        <v>821</v>
      </c>
      <c r="C989" s="111"/>
      <c r="D989" s="117">
        <v>0.11</v>
      </c>
      <c r="E989" s="113" t="s">
        <v>105</v>
      </c>
      <c r="F989" s="114">
        <v>287.5</v>
      </c>
      <c r="G989" s="115">
        <f t="shared" si="35"/>
        <v>31.625</v>
      </c>
      <c r="H989" s="156" t="s">
        <v>33</v>
      </c>
    </row>
    <row r="990" spans="1:8" ht="20.45" customHeight="1" x14ac:dyDescent="0.45">
      <c r="A990" s="109"/>
      <c r="B990" s="110" t="s">
        <v>923</v>
      </c>
      <c r="C990" s="111"/>
      <c r="D990" s="112">
        <v>6</v>
      </c>
      <c r="E990" s="113" t="s">
        <v>134</v>
      </c>
      <c r="F990" s="118">
        <v>1.44E-2</v>
      </c>
      <c r="G990" s="115">
        <f t="shared" si="35"/>
        <v>8.6400000000000005E-2</v>
      </c>
      <c r="H990" s="108"/>
    </row>
    <row r="991" spans="1:8" ht="20.45" customHeight="1" x14ac:dyDescent="0.45">
      <c r="A991" s="109"/>
      <c r="B991" s="110" t="s">
        <v>1162</v>
      </c>
      <c r="C991" s="111"/>
      <c r="D991" s="117">
        <v>0.1</v>
      </c>
      <c r="E991" s="113" t="s">
        <v>108</v>
      </c>
      <c r="F991" s="178">
        <v>28</v>
      </c>
      <c r="G991" s="115">
        <f t="shared" si="35"/>
        <v>2.8000000000000003</v>
      </c>
      <c r="H991" s="108"/>
    </row>
    <row r="992" spans="1:8" ht="20.45" customHeight="1" x14ac:dyDescent="0.45">
      <c r="A992" s="109"/>
      <c r="B992" s="110" t="s">
        <v>945</v>
      </c>
      <c r="C992" s="111"/>
      <c r="D992" s="117">
        <v>0.02</v>
      </c>
      <c r="E992" s="113" t="s">
        <v>108</v>
      </c>
      <c r="F992" s="114">
        <v>150</v>
      </c>
      <c r="G992" s="115">
        <f t="shared" si="35"/>
        <v>3</v>
      </c>
      <c r="H992" s="108"/>
    </row>
    <row r="993" spans="1:8" ht="20.45" customHeight="1" x14ac:dyDescent="0.45">
      <c r="A993" s="216"/>
      <c r="B993" s="217"/>
      <c r="C993" s="218" t="s">
        <v>1173</v>
      </c>
      <c r="D993" s="219">
        <v>1</v>
      </c>
      <c r="E993" s="220" t="s">
        <v>118</v>
      </c>
      <c r="F993" s="221" t="s">
        <v>825</v>
      </c>
      <c r="G993" s="222">
        <f>SUM(G987:G991)</f>
        <v>287.99220000000008</v>
      </c>
      <c r="H993" s="223" t="s">
        <v>826</v>
      </c>
    </row>
    <row r="994" spans="1:8" ht="20.45" customHeight="1" x14ac:dyDescent="0.45">
      <c r="A994" s="224">
        <v>11.24</v>
      </c>
      <c r="B994" s="104" t="s">
        <v>1174</v>
      </c>
      <c r="C994" s="110"/>
      <c r="D994" s="105"/>
      <c r="E994" s="105"/>
      <c r="F994" s="106"/>
      <c r="G994" s="107" t="s">
        <v>33</v>
      </c>
      <c r="H994" s="108"/>
    </row>
    <row r="995" spans="1:8" ht="20.45" customHeight="1" x14ac:dyDescent="0.45">
      <c r="A995" s="109"/>
      <c r="B995" s="110" t="s">
        <v>1175</v>
      </c>
      <c r="C995" s="111"/>
      <c r="D995" s="117">
        <v>1.05</v>
      </c>
      <c r="E995" s="113" t="s">
        <v>118</v>
      </c>
      <c r="F995" s="114">
        <v>250</v>
      </c>
      <c r="G995" s="115">
        <f t="shared" ref="G995:G1000" si="36">D995*F995</f>
        <v>262.5</v>
      </c>
      <c r="H995" s="157" t="s">
        <v>128</v>
      </c>
    </row>
    <row r="996" spans="1:8" ht="20.45" customHeight="1" x14ac:dyDescent="0.45">
      <c r="A996" s="109"/>
      <c r="B996" s="110" t="s">
        <v>872</v>
      </c>
      <c r="C996" s="111"/>
      <c r="D996" s="117">
        <v>21.51</v>
      </c>
      <c r="E996" s="113" t="s">
        <v>108</v>
      </c>
      <c r="F996" s="114">
        <v>2.08</v>
      </c>
      <c r="G996" s="115">
        <f t="shared" si="36"/>
        <v>44.740800000000007</v>
      </c>
      <c r="H996" s="157" t="s">
        <v>33</v>
      </c>
    </row>
    <row r="997" spans="1:8" ht="20.45" customHeight="1" x14ac:dyDescent="0.45">
      <c r="A997" s="109"/>
      <c r="B997" s="110" t="s">
        <v>821</v>
      </c>
      <c r="C997" s="111"/>
      <c r="D997" s="117">
        <v>0.11</v>
      </c>
      <c r="E997" s="113" t="s">
        <v>105</v>
      </c>
      <c r="F997" s="114">
        <v>287.5</v>
      </c>
      <c r="G997" s="115">
        <f t="shared" si="36"/>
        <v>31.625</v>
      </c>
      <c r="H997" s="156" t="s">
        <v>33</v>
      </c>
    </row>
    <row r="998" spans="1:8" ht="20.45" customHeight="1" x14ac:dyDescent="0.45">
      <c r="A998" s="109"/>
      <c r="B998" s="110" t="s">
        <v>923</v>
      </c>
      <c r="C998" s="111"/>
      <c r="D998" s="112">
        <v>6</v>
      </c>
      <c r="E998" s="113" t="s">
        <v>134</v>
      </c>
      <c r="F998" s="118">
        <v>1.44E-2</v>
      </c>
      <c r="G998" s="115">
        <f t="shared" si="36"/>
        <v>8.6400000000000005E-2</v>
      </c>
      <c r="H998" s="108"/>
    </row>
    <row r="999" spans="1:8" ht="20.45" customHeight="1" x14ac:dyDescent="0.45">
      <c r="A999" s="109"/>
      <c r="B999" s="110" t="s">
        <v>1162</v>
      </c>
      <c r="C999" s="111"/>
      <c r="D999" s="117">
        <v>0.1</v>
      </c>
      <c r="E999" s="113" t="s">
        <v>108</v>
      </c>
      <c r="F999" s="178">
        <v>28</v>
      </c>
      <c r="G999" s="115">
        <f t="shared" si="36"/>
        <v>2.8000000000000003</v>
      </c>
      <c r="H999" s="108"/>
    </row>
    <row r="1000" spans="1:8" ht="20.45" customHeight="1" x14ac:dyDescent="0.45">
      <c r="A1000" s="109"/>
      <c r="B1000" s="110" t="s">
        <v>945</v>
      </c>
      <c r="C1000" s="111"/>
      <c r="D1000" s="117">
        <v>0.02</v>
      </c>
      <c r="E1000" s="113" t="s">
        <v>108</v>
      </c>
      <c r="F1000" s="114">
        <v>150</v>
      </c>
      <c r="G1000" s="115">
        <f t="shared" si="36"/>
        <v>3</v>
      </c>
      <c r="H1000" s="108"/>
    </row>
    <row r="1001" spans="1:8" ht="20.45" customHeight="1" x14ac:dyDescent="0.45">
      <c r="A1001" s="216"/>
      <c r="B1001" s="217"/>
      <c r="C1001" s="218" t="s">
        <v>1176</v>
      </c>
      <c r="D1001" s="219">
        <v>1</v>
      </c>
      <c r="E1001" s="220" t="s">
        <v>118</v>
      </c>
      <c r="F1001" s="221" t="s">
        <v>825</v>
      </c>
      <c r="G1001" s="222">
        <f>SUM(G995:G1000)</f>
        <v>344.75220000000007</v>
      </c>
      <c r="H1001" s="223" t="s">
        <v>826</v>
      </c>
    </row>
    <row r="1002" spans="1:8" ht="20.45" customHeight="1" x14ac:dyDescent="0.45">
      <c r="A1002" s="224">
        <v>11.25</v>
      </c>
      <c r="B1002" s="104" t="s">
        <v>1177</v>
      </c>
      <c r="C1002" s="110"/>
      <c r="D1002" s="105"/>
      <c r="E1002" s="105"/>
      <c r="F1002" s="106"/>
      <c r="G1002" s="107" t="s">
        <v>33</v>
      </c>
      <c r="H1002" s="108"/>
    </row>
    <row r="1003" spans="1:8" ht="20.45" customHeight="1" x14ac:dyDescent="0.45">
      <c r="A1003" s="109"/>
      <c r="B1003" s="110" t="s">
        <v>1178</v>
      </c>
      <c r="C1003" s="111"/>
      <c r="D1003" s="117">
        <v>1.05</v>
      </c>
      <c r="E1003" s="113" t="s">
        <v>118</v>
      </c>
      <c r="F1003" s="114">
        <v>320</v>
      </c>
      <c r="G1003" s="115">
        <f t="shared" ref="G1003:G1008" si="37">D1003*F1003</f>
        <v>336</v>
      </c>
      <c r="H1003" s="157" t="s">
        <v>128</v>
      </c>
    </row>
    <row r="1004" spans="1:8" ht="20.45" customHeight="1" x14ac:dyDescent="0.45">
      <c r="A1004" s="109"/>
      <c r="B1004" s="110" t="s">
        <v>872</v>
      </c>
      <c r="C1004" s="111"/>
      <c r="D1004" s="117">
        <v>21.51</v>
      </c>
      <c r="E1004" s="113" t="s">
        <v>108</v>
      </c>
      <c r="F1004" s="114">
        <v>2.08</v>
      </c>
      <c r="G1004" s="115">
        <f t="shared" si="37"/>
        <v>44.740800000000007</v>
      </c>
      <c r="H1004" s="157" t="s">
        <v>33</v>
      </c>
    </row>
    <row r="1005" spans="1:8" ht="20.45" customHeight="1" x14ac:dyDescent="0.45">
      <c r="A1005" s="109"/>
      <c r="B1005" s="110" t="s">
        <v>821</v>
      </c>
      <c r="C1005" s="111"/>
      <c r="D1005" s="117">
        <v>0.11</v>
      </c>
      <c r="E1005" s="113" t="s">
        <v>105</v>
      </c>
      <c r="F1005" s="114">
        <v>287.5</v>
      </c>
      <c r="G1005" s="115">
        <f t="shared" si="37"/>
        <v>31.625</v>
      </c>
      <c r="H1005" s="156" t="s">
        <v>33</v>
      </c>
    </row>
    <row r="1006" spans="1:8" ht="20.45" customHeight="1" x14ac:dyDescent="0.45">
      <c r="A1006" s="109"/>
      <c r="B1006" s="110" t="s">
        <v>923</v>
      </c>
      <c r="C1006" s="111"/>
      <c r="D1006" s="112">
        <v>6</v>
      </c>
      <c r="E1006" s="113" t="s">
        <v>134</v>
      </c>
      <c r="F1006" s="118">
        <v>1.44E-2</v>
      </c>
      <c r="G1006" s="115">
        <f t="shared" si="37"/>
        <v>8.6400000000000005E-2</v>
      </c>
      <c r="H1006" s="108"/>
    </row>
    <row r="1007" spans="1:8" ht="20.45" customHeight="1" x14ac:dyDescent="0.45">
      <c r="A1007" s="109"/>
      <c r="B1007" s="110" t="s">
        <v>1162</v>
      </c>
      <c r="C1007" s="111"/>
      <c r="D1007" s="117">
        <v>0.1</v>
      </c>
      <c r="E1007" s="113" t="s">
        <v>108</v>
      </c>
      <c r="F1007" s="178">
        <v>28</v>
      </c>
      <c r="G1007" s="115">
        <f t="shared" si="37"/>
        <v>2.8000000000000003</v>
      </c>
      <c r="H1007" s="108"/>
    </row>
    <row r="1008" spans="1:8" ht="20.45" customHeight="1" x14ac:dyDescent="0.45">
      <c r="A1008" s="109"/>
      <c r="B1008" s="110" t="s">
        <v>945</v>
      </c>
      <c r="C1008" s="111"/>
      <c r="D1008" s="117">
        <v>0.02</v>
      </c>
      <c r="E1008" s="113" t="s">
        <v>108</v>
      </c>
      <c r="F1008" s="114">
        <v>150</v>
      </c>
      <c r="G1008" s="115">
        <f t="shared" si="37"/>
        <v>3</v>
      </c>
      <c r="H1008" s="108"/>
    </row>
    <row r="1009" spans="1:8" ht="20.45" customHeight="1" x14ac:dyDescent="0.45">
      <c r="A1009" s="109"/>
      <c r="B1009" s="132"/>
      <c r="C1009" s="110" t="s">
        <v>1176</v>
      </c>
      <c r="D1009" s="112">
        <v>1</v>
      </c>
      <c r="E1009" s="113" t="s">
        <v>118</v>
      </c>
      <c r="F1009" s="133" t="s">
        <v>825</v>
      </c>
      <c r="G1009" s="211">
        <f>SUM(G1003:G1008)</f>
        <v>418.25220000000007</v>
      </c>
      <c r="H1009" s="135" t="s">
        <v>826</v>
      </c>
    </row>
    <row r="1010" spans="1:8" ht="20.45" customHeight="1" thickBot="1" x14ac:dyDescent="0.5">
      <c r="A1010" s="136"/>
      <c r="B1010" s="137"/>
      <c r="C1010" s="138"/>
      <c r="D1010" s="140"/>
      <c r="E1010" s="140"/>
      <c r="F1010" s="255"/>
      <c r="G1010" s="147" t="s">
        <v>33</v>
      </c>
      <c r="H1010" s="148"/>
    </row>
    <row r="1011" spans="1:8" ht="21" customHeight="1" x14ac:dyDescent="0.45">
      <c r="G1011" s="641" t="str">
        <f>$G$37</f>
        <v xml:space="preserve"> เมษายน 2549</v>
      </c>
      <c r="H1011" s="641"/>
    </row>
    <row r="1012" spans="1:8" ht="21.75" x14ac:dyDescent="0.45">
      <c r="A1012" s="643" t="s">
        <v>1179</v>
      </c>
      <c r="B1012" s="643"/>
      <c r="C1012" s="643"/>
      <c r="D1012" s="643"/>
      <c r="E1012" s="643"/>
      <c r="F1012" s="643"/>
      <c r="G1012" s="643"/>
      <c r="H1012" s="643"/>
    </row>
    <row r="1013" spans="1:8" ht="38.25" customHeight="1" thickBot="1" x14ac:dyDescent="0.5">
      <c r="A1013" s="644" t="s">
        <v>834</v>
      </c>
      <c r="B1013" s="644"/>
      <c r="C1013" s="644"/>
      <c r="D1013" s="644"/>
      <c r="E1013" s="644"/>
      <c r="F1013" s="644"/>
      <c r="G1013" s="644"/>
      <c r="H1013" s="644"/>
    </row>
    <row r="1014" spans="1:8" x14ac:dyDescent="0.45">
      <c r="A1014" s="645" t="s">
        <v>43</v>
      </c>
      <c r="B1014" s="647" t="s">
        <v>44</v>
      </c>
      <c r="C1014" s="648"/>
      <c r="D1014" s="651" t="s">
        <v>100</v>
      </c>
      <c r="E1014" s="651" t="s">
        <v>101</v>
      </c>
      <c r="F1014" s="91" t="s">
        <v>815</v>
      </c>
      <c r="G1014" s="92" t="s">
        <v>816</v>
      </c>
      <c r="H1014" s="653" t="s">
        <v>45</v>
      </c>
    </row>
    <row r="1015" spans="1:8" x14ac:dyDescent="0.45">
      <c r="A1015" s="646"/>
      <c r="B1015" s="649"/>
      <c r="C1015" s="650"/>
      <c r="D1015" s="652"/>
      <c r="E1015" s="652"/>
      <c r="F1015" s="93" t="s">
        <v>46</v>
      </c>
      <c r="G1015" s="94" t="s">
        <v>46</v>
      </c>
      <c r="H1015" s="654"/>
    </row>
    <row r="1016" spans="1:8" x14ac:dyDescent="0.45">
      <c r="A1016" s="224">
        <v>11.26</v>
      </c>
      <c r="B1016" s="104" t="s">
        <v>1180</v>
      </c>
      <c r="C1016" s="110"/>
      <c r="D1016" s="105"/>
      <c r="E1016" s="105"/>
      <c r="F1016" s="106"/>
      <c r="G1016" s="107" t="s">
        <v>33</v>
      </c>
      <c r="H1016" s="108"/>
    </row>
    <row r="1017" spans="1:8" x14ac:dyDescent="0.45">
      <c r="A1017" s="109"/>
      <c r="B1017" s="110" t="s">
        <v>1181</v>
      </c>
      <c r="C1017" s="111"/>
      <c r="D1017" s="117">
        <v>1.1000000000000001</v>
      </c>
      <c r="E1017" s="113" t="s">
        <v>118</v>
      </c>
      <c r="F1017" s="114">
        <v>560</v>
      </c>
      <c r="G1017" s="115">
        <f>D1017*F1017</f>
        <v>616</v>
      </c>
      <c r="H1017" s="157" t="s">
        <v>1013</v>
      </c>
    </row>
    <row r="1018" spans="1:8" x14ac:dyDescent="0.45">
      <c r="A1018" s="109"/>
      <c r="B1018" s="110" t="s">
        <v>872</v>
      </c>
      <c r="C1018" s="111"/>
      <c r="D1018" s="117">
        <v>21.51</v>
      </c>
      <c r="E1018" s="113" t="s">
        <v>108</v>
      </c>
      <c r="F1018" s="114">
        <v>2.08</v>
      </c>
      <c r="G1018" s="115">
        <f>D1018*F1018</f>
        <v>44.740800000000007</v>
      </c>
      <c r="H1018" s="156" t="s">
        <v>33</v>
      </c>
    </row>
    <row r="1019" spans="1:8" x14ac:dyDescent="0.45">
      <c r="A1019" s="109"/>
      <c r="B1019" s="110" t="s">
        <v>821</v>
      </c>
      <c r="C1019" s="111"/>
      <c r="D1019" s="117">
        <v>0.11</v>
      </c>
      <c r="E1019" s="113" t="s">
        <v>105</v>
      </c>
      <c r="F1019" s="114">
        <v>287.5</v>
      </c>
      <c r="G1019" s="115">
        <f>D1019*F1019</f>
        <v>31.625</v>
      </c>
      <c r="H1019" s="108"/>
    </row>
    <row r="1020" spans="1:8" x14ac:dyDescent="0.45">
      <c r="A1020" s="109"/>
      <c r="B1020" s="110" t="s">
        <v>923</v>
      </c>
      <c r="C1020" s="111"/>
      <c r="D1020" s="112">
        <v>6</v>
      </c>
      <c r="E1020" s="113" t="s">
        <v>134</v>
      </c>
      <c r="F1020" s="118">
        <v>1.44E-2</v>
      </c>
      <c r="G1020" s="115">
        <f>D1020*F1020</f>
        <v>8.6400000000000005E-2</v>
      </c>
      <c r="H1020" s="108"/>
    </row>
    <row r="1021" spans="1:8" x14ac:dyDescent="0.45">
      <c r="A1021" s="109"/>
      <c r="B1021" s="110" t="s">
        <v>1182</v>
      </c>
      <c r="C1021" s="111"/>
      <c r="D1021" s="117">
        <v>0.1</v>
      </c>
      <c r="E1021" s="113" t="s">
        <v>108</v>
      </c>
      <c r="F1021" s="178">
        <v>28</v>
      </c>
      <c r="G1021" s="115">
        <f>D1021*F1021</f>
        <v>2.8000000000000003</v>
      </c>
      <c r="H1021" s="108"/>
    </row>
    <row r="1022" spans="1:8" x14ac:dyDescent="0.45">
      <c r="A1022" s="216"/>
      <c r="B1022" s="217"/>
      <c r="C1022" s="218" t="s">
        <v>1183</v>
      </c>
      <c r="D1022" s="219">
        <v>1</v>
      </c>
      <c r="E1022" s="220" t="s">
        <v>118</v>
      </c>
      <c r="F1022" s="221" t="s">
        <v>825</v>
      </c>
      <c r="G1022" s="222">
        <f>SUM(G1017:G1021)</f>
        <v>695.25220000000002</v>
      </c>
      <c r="H1022" s="223" t="s">
        <v>826</v>
      </c>
    </row>
    <row r="1023" spans="1:8" x14ac:dyDescent="0.45">
      <c r="A1023" s="224">
        <v>11.27</v>
      </c>
      <c r="B1023" s="104" t="s">
        <v>1184</v>
      </c>
      <c r="C1023" s="110"/>
      <c r="D1023" s="105"/>
      <c r="E1023" s="105"/>
      <c r="F1023" s="106"/>
      <c r="G1023" s="107" t="s">
        <v>33</v>
      </c>
      <c r="H1023" s="108"/>
    </row>
    <row r="1024" spans="1:8" x14ac:dyDescent="0.45">
      <c r="A1024" s="109"/>
      <c r="B1024" s="110" t="s">
        <v>1185</v>
      </c>
      <c r="C1024" s="111"/>
      <c r="D1024" s="117">
        <v>1.1000000000000001</v>
      </c>
      <c r="E1024" s="113" t="s">
        <v>118</v>
      </c>
      <c r="F1024" s="114">
        <v>620</v>
      </c>
      <c r="G1024" s="115">
        <f>D1024*F1024</f>
        <v>682</v>
      </c>
      <c r="H1024" s="157" t="s">
        <v>1013</v>
      </c>
    </row>
    <row r="1025" spans="1:8" x14ac:dyDescent="0.45">
      <c r="A1025" s="109"/>
      <c r="B1025" s="110" t="s">
        <v>872</v>
      </c>
      <c r="C1025" s="111"/>
      <c r="D1025" s="117">
        <v>21.51</v>
      </c>
      <c r="E1025" s="113" t="s">
        <v>108</v>
      </c>
      <c r="F1025" s="114">
        <v>2.08</v>
      </c>
      <c r="G1025" s="115">
        <f>D1025*F1025</f>
        <v>44.740800000000007</v>
      </c>
      <c r="H1025" s="156" t="s">
        <v>33</v>
      </c>
    </row>
    <row r="1026" spans="1:8" x14ac:dyDescent="0.45">
      <c r="A1026" s="109"/>
      <c r="B1026" s="110" t="s">
        <v>821</v>
      </c>
      <c r="C1026" s="111"/>
      <c r="D1026" s="117">
        <v>0.11</v>
      </c>
      <c r="E1026" s="113" t="s">
        <v>105</v>
      </c>
      <c r="F1026" s="114">
        <v>287.5</v>
      </c>
      <c r="G1026" s="115">
        <f>D1026*F1026</f>
        <v>31.625</v>
      </c>
      <c r="H1026" s="108"/>
    </row>
    <row r="1027" spans="1:8" x14ac:dyDescent="0.45">
      <c r="A1027" s="109"/>
      <c r="B1027" s="110" t="s">
        <v>923</v>
      </c>
      <c r="C1027" s="111"/>
      <c r="D1027" s="112">
        <v>6</v>
      </c>
      <c r="E1027" s="113" t="s">
        <v>134</v>
      </c>
      <c r="F1027" s="118">
        <v>1.44E-2</v>
      </c>
      <c r="G1027" s="115">
        <f>D1027*F1027</f>
        <v>8.6400000000000005E-2</v>
      </c>
      <c r="H1027" s="108"/>
    </row>
    <row r="1028" spans="1:8" x14ac:dyDescent="0.45">
      <c r="A1028" s="109"/>
      <c r="B1028" s="110" t="s">
        <v>1182</v>
      </c>
      <c r="C1028" s="111"/>
      <c r="D1028" s="117">
        <v>0.1</v>
      </c>
      <c r="E1028" s="113" t="s">
        <v>108</v>
      </c>
      <c r="F1028" s="178">
        <v>28</v>
      </c>
      <c r="G1028" s="115">
        <f>D1028*F1028</f>
        <v>2.8000000000000003</v>
      </c>
      <c r="H1028" s="108"/>
    </row>
    <row r="1029" spans="1:8" x14ac:dyDescent="0.45">
      <c r="A1029" s="216"/>
      <c r="B1029" s="217"/>
      <c r="C1029" s="218" t="s">
        <v>1186</v>
      </c>
      <c r="D1029" s="219">
        <v>1</v>
      </c>
      <c r="E1029" s="220" t="s">
        <v>118</v>
      </c>
      <c r="F1029" s="221" t="s">
        <v>825</v>
      </c>
      <c r="G1029" s="222">
        <f>SUM(G1024:G1028)</f>
        <v>761.25220000000002</v>
      </c>
      <c r="H1029" s="223" t="s">
        <v>826</v>
      </c>
    </row>
    <row r="1030" spans="1:8" x14ac:dyDescent="0.45">
      <c r="A1030" s="224">
        <v>11.28</v>
      </c>
      <c r="B1030" s="104" t="s">
        <v>1187</v>
      </c>
      <c r="C1030" s="110"/>
      <c r="D1030" s="105"/>
      <c r="E1030" s="105"/>
      <c r="F1030" s="106"/>
      <c r="G1030" s="107" t="s">
        <v>33</v>
      </c>
      <c r="H1030" s="108"/>
    </row>
    <row r="1031" spans="1:8" x14ac:dyDescent="0.45">
      <c r="A1031" s="109"/>
      <c r="B1031" s="110" t="s">
        <v>1188</v>
      </c>
      <c r="C1031" s="111"/>
      <c r="D1031" s="117">
        <v>1.1000000000000001</v>
      </c>
      <c r="E1031" s="113" t="s">
        <v>118</v>
      </c>
      <c r="F1031" s="114">
        <v>390</v>
      </c>
      <c r="G1031" s="115">
        <f>D1031*F1031</f>
        <v>429.00000000000006</v>
      </c>
      <c r="H1031" s="157" t="s">
        <v>1013</v>
      </c>
    </row>
    <row r="1032" spans="1:8" x14ac:dyDescent="0.45">
      <c r="A1032" s="109"/>
      <c r="B1032" s="110" t="s">
        <v>872</v>
      </c>
      <c r="C1032" s="111"/>
      <c r="D1032" s="117">
        <v>21.51</v>
      </c>
      <c r="E1032" s="113" t="s">
        <v>108</v>
      </c>
      <c r="F1032" s="114">
        <v>2.08</v>
      </c>
      <c r="G1032" s="115">
        <f>D1032*F1032</f>
        <v>44.740800000000007</v>
      </c>
      <c r="H1032" s="156" t="s">
        <v>33</v>
      </c>
    </row>
    <row r="1033" spans="1:8" x14ac:dyDescent="0.45">
      <c r="A1033" s="109"/>
      <c r="B1033" s="110" t="s">
        <v>821</v>
      </c>
      <c r="C1033" s="111"/>
      <c r="D1033" s="117">
        <v>0.11</v>
      </c>
      <c r="E1033" s="113" t="s">
        <v>105</v>
      </c>
      <c r="F1033" s="114">
        <v>287.5</v>
      </c>
      <c r="G1033" s="115">
        <f>D1033*F1033</f>
        <v>31.625</v>
      </c>
      <c r="H1033" s="108"/>
    </row>
    <row r="1034" spans="1:8" x14ac:dyDescent="0.45">
      <c r="A1034" s="109"/>
      <c r="B1034" s="110" t="s">
        <v>923</v>
      </c>
      <c r="C1034" s="111"/>
      <c r="D1034" s="112">
        <v>6</v>
      </c>
      <c r="E1034" s="113" t="s">
        <v>134</v>
      </c>
      <c r="F1034" s="118">
        <v>1.44E-2</v>
      </c>
      <c r="G1034" s="115">
        <f>D1034*F1034</f>
        <v>8.6400000000000005E-2</v>
      </c>
      <c r="H1034" s="108"/>
    </row>
    <row r="1035" spans="1:8" x14ac:dyDescent="0.45">
      <c r="A1035" s="109"/>
      <c r="B1035" s="110" t="s">
        <v>1182</v>
      </c>
      <c r="C1035" s="111"/>
      <c r="D1035" s="117">
        <v>0.1</v>
      </c>
      <c r="E1035" s="113" t="s">
        <v>108</v>
      </c>
      <c r="F1035" s="178">
        <v>28</v>
      </c>
      <c r="G1035" s="115">
        <f>D1035*F1035</f>
        <v>2.8000000000000003</v>
      </c>
      <c r="H1035" s="108"/>
    </row>
    <row r="1036" spans="1:8" x14ac:dyDescent="0.45">
      <c r="A1036" s="216"/>
      <c r="B1036" s="217"/>
      <c r="C1036" s="218" t="s">
        <v>1189</v>
      </c>
      <c r="D1036" s="219">
        <v>1</v>
      </c>
      <c r="E1036" s="220" t="s">
        <v>118</v>
      </c>
      <c r="F1036" s="221" t="s">
        <v>825</v>
      </c>
      <c r="G1036" s="222">
        <f>SUM(G1031:G1035)</f>
        <v>508.25220000000007</v>
      </c>
      <c r="H1036" s="223" t="s">
        <v>826</v>
      </c>
    </row>
    <row r="1037" spans="1:8" x14ac:dyDescent="0.45">
      <c r="A1037" s="224">
        <v>11.29</v>
      </c>
      <c r="B1037" s="104" t="s">
        <v>1187</v>
      </c>
      <c r="C1037" s="110"/>
      <c r="D1037" s="105"/>
      <c r="E1037" s="105"/>
      <c r="F1037" s="106"/>
      <c r="G1037" s="107" t="s">
        <v>33</v>
      </c>
      <c r="H1037" s="108"/>
    </row>
    <row r="1038" spans="1:8" x14ac:dyDescent="0.45">
      <c r="A1038" s="109"/>
      <c r="B1038" s="110" t="s">
        <v>1190</v>
      </c>
      <c r="C1038" s="111"/>
      <c r="D1038" s="117">
        <v>1.1000000000000001</v>
      </c>
      <c r="E1038" s="113" t="s">
        <v>118</v>
      </c>
      <c r="F1038" s="114">
        <v>430</v>
      </c>
      <c r="G1038" s="115">
        <f>D1038*F1038</f>
        <v>473.00000000000006</v>
      </c>
      <c r="H1038" s="157" t="s">
        <v>1013</v>
      </c>
    </row>
    <row r="1039" spans="1:8" x14ac:dyDescent="0.45">
      <c r="A1039" s="109"/>
      <c r="B1039" s="110" t="s">
        <v>872</v>
      </c>
      <c r="C1039" s="111"/>
      <c r="D1039" s="117">
        <v>21.51</v>
      </c>
      <c r="E1039" s="113" t="s">
        <v>108</v>
      </c>
      <c r="F1039" s="114">
        <v>2.08</v>
      </c>
      <c r="G1039" s="115">
        <f>D1039*F1039</f>
        <v>44.740800000000007</v>
      </c>
      <c r="H1039" s="156" t="s">
        <v>33</v>
      </c>
    </row>
    <row r="1040" spans="1:8" x14ac:dyDescent="0.45">
      <c r="A1040" s="109"/>
      <c r="B1040" s="110" t="s">
        <v>821</v>
      </c>
      <c r="C1040" s="111"/>
      <c r="D1040" s="117">
        <v>0.11</v>
      </c>
      <c r="E1040" s="113" t="s">
        <v>105</v>
      </c>
      <c r="F1040" s="114">
        <v>287.5</v>
      </c>
      <c r="G1040" s="115">
        <f>D1040*F1040</f>
        <v>31.625</v>
      </c>
      <c r="H1040" s="108"/>
    </row>
    <row r="1041" spans="1:8" x14ac:dyDescent="0.45">
      <c r="A1041" s="109"/>
      <c r="B1041" s="110" t="s">
        <v>923</v>
      </c>
      <c r="C1041" s="111"/>
      <c r="D1041" s="112">
        <v>6</v>
      </c>
      <c r="E1041" s="113" t="s">
        <v>134</v>
      </c>
      <c r="F1041" s="118">
        <v>1.44E-2</v>
      </c>
      <c r="G1041" s="115">
        <f>D1041*F1041</f>
        <v>8.6400000000000005E-2</v>
      </c>
      <c r="H1041" s="108"/>
    </row>
    <row r="1042" spans="1:8" x14ac:dyDescent="0.45">
      <c r="A1042" s="109"/>
      <c r="B1042" s="110" t="s">
        <v>1182</v>
      </c>
      <c r="C1042" s="111"/>
      <c r="D1042" s="117">
        <v>0.1</v>
      </c>
      <c r="E1042" s="113" t="s">
        <v>108</v>
      </c>
      <c r="F1042" s="178">
        <v>28</v>
      </c>
      <c r="G1042" s="115">
        <f>D1042*F1042</f>
        <v>2.8000000000000003</v>
      </c>
      <c r="H1042" s="108"/>
    </row>
    <row r="1043" spans="1:8" x14ac:dyDescent="0.45">
      <c r="A1043" s="216"/>
      <c r="B1043" s="217"/>
      <c r="C1043" s="218" t="s">
        <v>1189</v>
      </c>
      <c r="D1043" s="219">
        <v>1</v>
      </c>
      <c r="E1043" s="220" t="s">
        <v>118</v>
      </c>
      <c r="F1043" s="221" t="s">
        <v>825</v>
      </c>
      <c r="G1043" s="222">
        <f>SUM(G1038:G1042)</f>
        <v>552.25220000000002</v>
      </c>
      <c r="H1043" s="223" t="s">
        <v>826</v>
      </c>
    </row>
    <row r="1044" spans="1:8" x14ac:dyDescent="0.45">
      <c r="A1044" s="109"/>
      <c r="B1044" s="132"/>
      <c r="C1044" s="110"/>
      <c r="D1044" s="105"/>
      <c r="E1044" s="105"/>
      <c r="F1044" s="106"/>
      <c r="G1044" s="107" t="s">
        <v>33</v>
      </c>
      <c r="H1044" s="108"/>
    </row>
    <row r="1045" spans="1:8" x14ac:dyDescent="0.45">
      <c r="A1045" s="109"/>
      <c r="B1045" s="132"/>
      <c r="C1045" s="110"/>
      <c r="D1045" s="105"/>
      <c r="E1045" s="105"/>
      <c r="F1045" s="106"/>
      <c r="G1045" s="107" t="s">
        <v>33</v>
      </c>
      <c r="H1045" s="108"/>
    </row>
    <row r="1046" spans="1:8" x14ac:dyDescent="0.45">
      <c r="A1046" s="109"/>
      <c r="B1046" s="132"/>
      <c r="C1046" s="110"/>
      <c r="D1046" s="105"/>
      <c r="E1046" s="105"/>
      <c r="F1046" s="106"/>
      <c r="G1046" s="107" t="s">
        <v>33</v>
      </c>
      <c r="H1046" s="108"/>
    </row>
    <row r="1047" spans="1:8" ht="21.75" thickBot="1" x14ac:dyDescent="0.5">
      <c r="A1047" s="136"/>
      <c r="B1047" s="137"/>
      <c r="C1047" s="138"/>
      <c r="D1047" s="140"/>
      <c r="E1047" s="140"/>
      <c r="F1047" s="141"/>
      <c r="G1047" s="147" t="s">
        <v>33</v>
      </c>
      <c r="H1047" s="148"/>
    </row>
    <row r="1048" spans="1:8" x14ac:dyDescent="0.45">
      <c r="G1048" s="641" t="str">
        <f>$G$37</f>
        <v xml:space="preserve"> เมษายน 2549</v>
      </c>
      <c r="H1048" s="641"/>
    </row>
    <row r="1049" spans="1:8" ht="21.75" x14ac:dyDescent="0.45">
      <c r="A1049" s="643" t="s">
        <v>1191</v>
      </c>
      <c r="B1049" s="643"/>
      <c r="C1049" s="643"/>
      <c r="D1049" s="643"/>
      <c r="E1049" s="643"/>
      <c r="F1049" s="643"/>
      <c r="G1049" s="643"/>
      <c r="H1049" s="643"/>
    </row>
    <row r="1050" spans="1:8" ht="38.25" customHeight="1" thickBot="1" x14ac:dyDescent="0.5">
      <c r="A1050" s="644" t="s">
        <v>834</v>
      </c>
      <c r="B1050" s="644"/>
      <c r="C1050" s="644"/>
      <c r="D1050" s="644"/>
      <c r="E1050" s="644"/>
      <c r="F1050" s="644"/>
      <c r="G1050" s="644"/>
      <c r="H1050" s="644"/>
    </row>
    <row r="1051" spans="1:8" x14ac:dyDescent="0.45">
      <c r="A1051" s="645" t="s">
        <v>43</v>
      </c>
      <c r="B1051" s="647" t="s">
        <v>44</v>
      </c>
      <c r="C1051" s="648"/>
      <c r="D1051" s="651" t="s">
        <v>100</v>
      </c>
      <c r="E1051" s="651" t="s">
        <v>101</v>
      </c>
      <c r="F1051" s="91" t="s">
        <v>815</v>
      </c>
      <c r="G1051" s="92" t="s">
        <v>816</v>
      </c>
      <c r="H1051" s="653" t="s">
        <v>45</v>
      </c>
    </row>
    <row r="1052" spans="1:8" x14ac:dyDescent="0.45">
      <c r="A1052" s="646"/>
      <c r="B1052" s="649"/>
      <c r="C1052" s="650"/>
      <c r="D1052" s="652"/>
      <c r="E1052" s="652"/>
      <c r="F1052" s="93" t="s">
        <v>46</v>
      </c>
      <c r="G1052" s="94" t="s">
        <v>46</v>
      </c>
      <c r="H1052" s="654"/>
    </row>
    <row r="1053" spans="1:8" x14ac:dyDescent="0.45">
      <c r="A1053" s="224">
        <v>11.3</v>
      </c>
      <c r="B1053" s="104" t="s">
        <v>1192</v>
      </c>
      <c r="C1053" s="110"/>
      <c r="D1053" s="105"/>
      <c r="E1053" s="105"/>
      <c r="F1053" s="106"/>
      <c r="G1053" s="107" t="s">
        <v>33</v>
      </c>
      <c r="H1053" s="108"/>
    </row>
    <row r="1054" spans="1:8" x14ac:dyDescent="0.45">
      <c r="A1054" s="109"/>
      <c r="B1054" s="110" t="s">
        <v>1193</v>
      </c>
      <c r="C1054" s="111"/>
      <c r="D1054" s="117">
        <v>1.1000000000000001</v>
      </c>
      <c r="E1054" s="113" t="s">
        <v>118</v>
      </c>
      <c r="F1054" s="114">
        <v>680</v>
      </c>
      <c r="G1054" s="115">
        <f>D1054*F1054</f>
        <v>748.00000000000011</v>
      </c>
      <c r="H1054" s="157" t="s">
        <v>1013</v>
      </c>
    </row>
    <row r="1055" spans="1:8" x14ac:dyDescent="0.45">
      <c r="A1055" s="109"/>
      <c r="B1055" s="110" t="s">
        <v>872</v>
      </c>
      <c r="C1055" s="111"/>
      <c r="D1055" s="117">
        <v>21.51</v>
      </c>
      <c r="E1055" s="113" t="s">
        <v>108</v>
      </c>
      <c r="F1055" s="114">
        <v>2.08</v>
      </c>
      <c r="G1055" s="115">
        <f>D1055*F1055</f>
        <v>44.740800000000007</v>
      </c>
      <c r="H1055" s="156" t="s">
        <v>33</v>
      </c>
    </row>
    <row r="1056" spans="1:8" x14ac:dyDescent="0.45">
      <c r="A1056" s="109"/>
      <c r="B1056" s="110" t="s">
        <v>821</v>
      </c>
      <c r="C1056" s="111"/>
      <c r="D1056" s="117">
        <v>0.11</v>
      </c>
      <c r="E1056" s="113" t="s">
        <v>105</v>
      </c>
      <c r="F1056" s="114">
        <v>287.5</v>
      </c>
      <c r="G1056" s="115">
        <f>D1056*F1056</f>
        <v>31.625</v>
      </c>
      <c r="H1056" s="108"/>
    </row>
    <row r="1057" spans="1:8" x14ac:dyDescent="0.45">
      <c r="A1057" s="109"/>
      <c r="B1057" s="110" t="s">
        <v>923</v>
      </c>
      <c r="C1057" s="111"/>
      <c r="D1057" s="112">
        <v>6</v>
      </c>
      <c r="E1057" s="113" t="s">
        <v>134</v>
      </c>
      <c r="F1057" s="118">
        <v>1.44E-2</v>
      </c>
      <c r="G1057" s="115">
        <f>D1057*F1057</f>
        <v>8.6400000000000005E-2</v>
      </c>
      <c r="H1057" s="108"/>
    </row>
    <row r="1058" spans="1:8" x14ac:dyDescent="0.45">
      <c r="A1058" s="109"/>
      <c r="B1058" s="110" t="s">
        <v>1182</v>
      </c>
      <c r="C1058" s="111"/>
      <c r="D1058" s="117">
        <v>0.1</v>
      </c>
      <c r="E1058" s="113" t="s">
        <v>108</v>
      </c>
      <c r="F1058" s="178">
        <v>28</v>
      </c>
      <c r="G1058" s="115">
        <f>D1058*F1058</f>
        <v>2.8000000000000003</v>
      </c>
      <c r="H1058" s="108"/>
    </row>
    <row r="1059" spans="1:8" x14ac:dyDescent="0.45">
      <c r="A1059" s="216"/>
      <c r="B1059" s="217"/>
      <c r="C1059" s="218" t="s">
        <v>1194</v>
      </c>
      <c r="D1059" s="219">
        <v>1</v>
      </c>
      <c r="E1059" s="220" t="s">
        <v>118</v>
      </c>
      <c r="F1059" s="221" t="s">
        <v>825</v>
      </c>
      <c r="G1059" s="222">
        <f>SUM(G1054:G1058)</f>
        <v>827.25220000000013</v>
      </c>
      <c r="H1059" s="223" t="s">
        <v>826</v>
      </c>
    </row>
    <row r="1060" spans="1:8" x14ac:dyDescent="0.45">
      <c r="A1060" s="224">
        <v>11.31</v>
      </c>
      <c r="B1060" s="104" t="s">
        <v>1195</v>
      </c>
      <c r="C1060" s="110"/>
      <c r="D1060" s="105"/>
      <c r="E1060" s="105"/>
      <c r="F1060" s="106"/>
      <c r="G1060" s="107" t="s">
        <v>33</v>
      </c>
      <c r="H1060" s="108"/>
    </row>
    <row r="1061" spans="1:8" x14ac:dyDescent="0.45">
      <c r="A1061" s="109"/>
      <c r="B1061" s="110" t="s">
        <v>1196</v>
      </c>
      <c r="C1061" s="111"/>
      <c r="D1061" s="117">
        <v>1.1000000000000001</v>
      </c>
      <c r="E1061" s="113" t="s">
        <v>118</v>
      </c>
      <c r="F1061" s="114">
        <v>540</v>
      </c>
      <c r="G1061" s="115">
        <f>D1061*F1061</f>
        <v>594</v>
      </c>
      <c r="H1061" s="157" t="s">
        <v>1013</v>
      </c>
    </row>
    <row r="1062" spans="1:8" x14ac:dyDescent="0.45">
      <c r="A1062" s="109"/>
      <c r="B1062" s="110" t="s">
        <v>872</v>
      </c>
      <c r="C1062" s="111"/>
      <c r="D1062" s="117">
        <v>21.51</v>
      </c>
      <c r="E1062" s="113" t="s">
        <v>108</v>
      </c>
      <c r="F1062" s="114">
        <v>2.08</v>
      </c>
      <c r="G1062" s="115">
        <f>D1062*F1062</f>
        <v>44.740800000000007</v>
      </c>
      <c r="H1062" s="156" t="s">
        <v>33</v>
      </c>
    </row>
    <row r="1063" spans="1:8" x14ac:dyDescent="0.45">
      <c r="A1063" s="109"/>
      <c r="B1063" s="110" t="s">
        <v>821</v>
      </c>
      <c r="C1063" s="111"/>
      <c r="D1063" s="117">
        <v>0.11</v>
      </c>
      <c r="E1063" s="113" t="s">
        <v>105</v>
      </c>
      <c r="F1063" s="114">
        <v>287.5</v>
      </c>
      <c r="G1063" s="115">
        <f>D1063*F1063</f>
        <v>31.625</v>
      </c>
      <c r="H1063" s="108"/>
    </row>
    <row r="1064" spans="1:8" x14ac:dyDescent="0.45">
      <c r="A1064" s="109"/>
      <c r="B1064" s="110" t="s">
        <v>923</v>
      </c>
      <c r="C1064" s="111"/>
      <c r="D1064" s="112">
        <v>6</v>
      </c>
      <c r="E1064" s="113" t="s">
        <v>134</v>
      </c>
      <c r="F1064" s="118">
        <v>1.44E-2</v>
      </c>
      <c r="G1064" s="115">
        <f>D1064*F1064</f>
        <v>8.6400000000000005E-2</v>
      </c>
      <c r="H1064" s="108"/>
    </row>
    <row r="1065" spans="1:8" x14ac:dyDescent="0.45">
      <c r="A1065" s="109"/>
      <c r="B1065" s="110" t="s">
        <v>1182</v>
      </c>
      <c r="C1065" s="111"/>
      <c r="D1065" s="117">
        <v>0.1</v>
      </c>
      <c r="E1065" s="113" t="s">
        <v>108</v>
      </c>
      <c r="F1065" s="178">
        <v>28</v>
      </c>
      <c r="G1065" s="115">
        <f>D1065*F1065</f>
        <v>2.8000000000000003</v>
      </c>
      <c r="H1065" s="108"/>
    </row>
    <row r="1066" spans="1:8" x14ac:dyDescent="0.45">
      <c r="A1066" s="216"/>
      <c r="B1066" s="217"/>
      <c r="C1066" s="218" t="s">
        <v>1197</v>
      </c>
      <c r="D1066" s="219">
        <v>1</v>
      </c>
      <c r="E1066" s="220" t="s">
        <v>118</v>
      </c>
      <c r="F1066" s="221" t="s">
        <v>825</v>
      </c>
      <c r="G1066" s="222">
        <f>SUM(G1061:G1065)</f>
        <v>673.25220000000002</v>
      </c>
      <c r="H1066" s="223" t="s">
        <v>826</v>
      </c>
    </row>
    <row r="1067" spans="1:8" x14ac:dyDescent="0.45">
      <c r="A1067" s="224">
        <v>11.32</v>
      </c>
      <c r="B1067" s="104" t="s">
        <v>1198</v>
      </c>
      <c r="C1067" s="110"/>
      <c r="D1067" s="105"/>
      <c r="E1067" s="105"/>
      <c r="F1067" s="106"/>
      <c r="G1067" s="107" t="s">
        <v>33</v>
      </c>
      <c r="H1067" s="108"/>
    </row>
    <row r="1068" spans="1:8" x14ac:dyDescent="0.45">
      <c r="A1068" s="109"/>
      <c r="B1068" s="110" t="s">
        <v>1199</v>
      </c>
      <c r="C1068" s="111"/>
      <c r="D1068" s="117">
        <v>1.1000000000000001</v>
      </c>
      <c r="E1068" s="113" t="s">
        <v>118</v>
      </c>
      <c r="F1068" s="114">
        <v>160</v>
      </c>
      <c r="G1068" s="115">
        <f>D1068*F1068</f>
        <v>176</v>
      </c>
      <c r="H1068" s="157" t="s">
        <v>1013</v>
      </c>
    </row>
    <row r="1069" spans="1:8" x14ac:dyDescent="0.45">
      <c r="A1069" s="109"/>
      <c r="B1069" s="110" t="s">
        <v>872</v>
      </c>
      <c r="C1069" s="111"/>
      <c r="D1069" s="117">
        <v>21.51</v>
      </c>
      <c r="E1069" s="113" t="s">
        <v>108</v>
      </c>
      <c r="F1069" s="114">
        <v>2.08</v>
      </c>
      <c r="G1069" s="115">
        <f>D1069*F1069</f>
        <v>44.740800000000007</v>
      </c>
      <c r="H1069" s="156" t="s">
        <v>33</v>
      </c>
    </row>
    <row r="1070" spans="1:8" x14ac:dyDescent="0.45">
      <c r="A1070" s="109"/>
      <c r="B1070" s="110" t="s">
        <v>821</v>
      </c>
      <c r="C1070" s="111"/>
      <c r="D1070" s="117">
        <v>0.11</v>
      </c>
      <c r="E1070" s="113" t="s">
        <v>105</v>
      </c>
      <c r="F1070" s="114">
        <v>287.5</v>
      </c>
      <c r="G1070" s="115">
        <f>D1070*F1070</f>
        <v>31.625</v>
      </c>
      <c r="H1070" s="108"/>
    </row>
    <row r="1071" spans="1:8" x14ac:dyDescent="0.45">
      <c r="A1071" s="109"/>
      <c r="B1071" s="110" t="s">
        <v>923</v>
      </c>
      <c r="C1071" s="111"/>
      <c r="D1071" s="112">
        <v>6</v>
      </c>
      <c r="E1071" s="113" t="s">
        <v>134</v>
      </c>
      <c r="F1071" s="118">
        <v>1.44E-2</v>
      </c>
      <c r="G1071" s="115">
        <f>D1071*F1071</f>
        <v>8.6400000000000005E-2</v>
      </c>
      <c r="H1071" s="108"/>
    </row>
    <row r="1072" spans="1:8" x14ac:dyDescent="0.45">
      <c r="A1072" s="109"/>
      <c r="B1072" s="110" t="s">
        <v>1182</v>
      </c>
      <c r="C1072" s="111"/>
      <c r="D1072" s="117">
        <v>0.1</v>
      </c>
      <c r="E1072" s="113" t="s">
        <v>108</v>
      </c>
      <c r="F1072" s="178">
        <v>28</v>
      </c>
      <c r="G1072" s="115">
        <f>D1072*F1072</f>
        <v>2.8000000000000003</v>
      </c>
      <c r="H1072" s="108"/>
    </row>
    <row r="1073" spans="1:8" x14ac:dyDescent="0.45">
      <c r="A1073" s="216"/>
      <c r="B1073" s="217"/>
      <c r="C1073" s="218" t="s">
        <v>1200</v>
      </c>
      <c r="D1073" s="219">
        <v>1</v>
      </c>
      <c r="E1073" s="220" t="s">
        <v>118</v>
      </c>
      <c r="F1073" s="221" t="s">
        <v>825</v>
      </c>
      <c r="G1073" s="222">
        <f>SUM(G1068:G1072)</f>
        <v>255.25220000000002</v>
      </c>
      <c r="H1073" s="223" t="s">
        <v>826</v>
      </c>
    </row>
    <row r="1074" spans="1:8" x14ac:dyDescent="0.45">
      <c r="A1074" s="224">
        <v>11.33</v>
      </c>
      <c r="B1074" s="104" t="s">
        <v>1201</v>
      </c>
      <c r="C1074" s="110"/>
      <c r="D1074" s="105"/>
      <c r="E1074" s="105"/>
      <c r="F1074" s="106"/>
      <c r="G1074" s="107" t="s">
        <v>33</v>
      </c>
      <c r="H1074" s="108"/>
    </row>
    <row r="1075" spans="1:8" x14ac:dyDescent="0.45">
      <c r="A1075" s="109"/>
      <c r="B1075" s="110" t="s">
        <v>1202</v>
      </c>
      <c r="C1075" s="111"/>
      <c r="D1075" s="117">
        <v>1.1000000000000001</v>
      </c>
      <c r="E1075" s="113" t="s">
        <v>118</v>
      </c>
      <c r="F1075" s="114">
        <v>125</v>
      </c>
      <c r="G1075" s="115">
        <f>D1075*F1075</f>
        <v>137.5</v>
      </c>
      <c r="H1075" s="157" t="s">
        <v>1013</v>
      </c>
    </row>
    <row r="1076" spans="1:8" x14ac:dyDescent="0.45">
      <c r="A1076" s="109"/>
      <c r="B1076" s="110" t="s">
        <v>872</v>
      </c>
      <c r="C1076" s="111"/>
      <c r="D1076" s="117">
        <v>21.51</v>
      </c>
      <c r="E1076" s="113" t="s">
        <v>108</v>
      </c>
      <c r="F1076" s="114">
        <v>2.08</v>
      </c>
      <c r="G1076" s="115">
        <f>D1076*F1076</f>
        <v>44.740800000000007</v>
      </c>
      <c r="H1076" s="156" t="s">
        <v>33</v>
      </c>
    </row>
    <row r="1077" spans="1:8" x14ac:dyDescent="0.45">
      <c r="A1077" s="109"/>
      <c r="B1077" s="110" t="s">
        <v>821</v>
      </c>
      <c r="C1077" s="111"/>
      <c r="D1077" s="117">
        <v>0.11</v>
      </c>
      <c r="E1077" s="113" t="s">
        <v>105</v>
      </c>
      <c r="F1077" s="114">
        <v>287.5</v>
      </c>
      <c r="G1077" s="115">
        <f>D1077*F1077</f>
        <v>31.625</v>
      </c>
      <c r="H1077" s="108"/>
    </row>
    <row r="1078" spans="1:8" x14ac:dyDescent="0.45">
      <c r="A1078" s="109"/>
      <c r="B1078" s="110" t="s">
        <v>923</v>
      </c>
      <c r="C1078" s="111"/>
      <c r="D1078" s="112">
        <v>6</v>
      </c>
      <c r="E1078" s="113" t="s">
        <v>134</v>
      </c>
      <c r="F1078" s="118">
        <v>1.44E-2</v>
      </c>
      <c r="G1078" s="115">
        <f>D1078*F1078</f>
        <v>8.6400000000000005E-2</v>
      </c>
      <c r="H1078" s="108"/>
    </row>
    <row r="1079" spans="1:8" x14ac:dyDescent="0.45">
      <c r="A1079" s="109"/>
      <c r="B1079" s="110" t="s">
        <v>1182</v>
      </c>
      <c r="C1079" s="111"/>
      <c r="D1079" s="117">
        <v>0.1</v>
      </c>
      <c r="E1079" s="113" t="s">
        <v>108</v>
      </c>
      <c r="F1079" s="178">
        <v>28</v>
      </c>
      <c r="G1079" s="115">
        <f>D1079*F1079</f>
        <v>2.8000000000000003</v>
      </c>
      <c r="H1079" s="108"/>
    </row>
    <row r="1080" spans="1:8" x14ac:dyDescent="0.45">
      <c r="A1080" s="216"/>
      <c r="B1080" s="217"/>
      <c r="C1080" s="218" t="s">
        <v>1200</v>
      </c>
      <c r="D1080" s="219">
        <v>1</v>
      </c>
      <c r="E1080" s="220" t="s">
        <v>118</v>
      </c>
      <c r="F1080" s="221" t="s">
        <v>825</v>
      </c>
      <c r="G1080" s="222">
        <f>SUM(G1075:G1079)</f>
        <v>216.75220000000002</v>
      </c>
      <c r="H1080" s="223" t="s">
        <v>826</v>
      </c>
    </row>
    <row r="1081" spans="1:8" x14ac:dyDescent="0.45">
      <c r="A1081" s="109"/>
      <c r="B1081" s="132"/>
      <c r="C1081" s="110"/>
      <c r="D1081" s="105"/>
      <c r="E1081" s="105"/>
      <c r="F1081" s="106"/>
      <c r="G1081" s="107" t="s">
        <v>33</v>
      </c>
      <c r="H1081" s="108"/>
    </row>
    <row r="1082" spans="1:8" x14ac:dyDescent="0.45">
      <c r="A1082" s="109"/>
      <c r="B1082" s="132"/>
      <c r="C1082" s="110"/>
      <c r="D1082" s="105"/>
      <c r="E1082" s="105"/>
      <c r="F1082" s="106"/>
      <c r="G1082" s="107" t="s">
        <v>33</v>
      </c>
      <c r="H1082" s="108"/>
    </row>
    <row r="1083" spans="1:8" x14ac:dyDescent="0.45">
      <c r="A1083" s="109"/>
      <c r="B1083" s="132"/>
      <c r="C1083" s="110"/>
      <c r="D1083" s="105"/>
      <c r="E1083" s="105"/>
      <c r="F1083" s="106"/>
      <c r="G1083" s="107" t="s">
        <v>33</v>
      </c>
      <c r="H1083" s="108"/>
    </row>
    <row r="1084" spans="1:8" ht="21.75" thickBot="1" x14ac:dyDescent="0.5">
      <c r="A1084" s="136"/>
      <c r="B1084" s="137"/>
      <c r="C1084" s="138"/>
      <c r="D1084" s="140"/>
      <c r="E1084" s="140"/>
      <c r="F1084" s="141"/>
      <c r="G1084" s="147" t="s">
        <v>33</v>
      </c>
      <c r="H1084" s="148"/>
    </row>
    <row r="1085" spans="1:8" x14ac:dyDescent="0.45">
      <c r="G1085" s="641" t="str">
        <f>$G$37</f>
        <v xml:space="preserve"> เมษายน 2549</v>
      </c>
      <c r="H1085" s="641"/>
    </row>
    <row r="1086" spans="1:8" ht="21.75" x14ac:dyDescent="0.45">
      <c r="A1086" s="643" t="s">
        <v>1203</v>
      </c>
      <c r="B1086" s="643"/>
      <c r="C1086" s="643"/>
      <c r="D1086" s="643"/>
      <c r="E1086" s="643"/>
      <c r="F1086" s="643"/>
      <c r="G1086" s="643"/>
      <c r="H1086" s="643"/>
    </row>
    <row r="1087" spans="1:8" ht="38.25" customHeight="1" thickBot="1" x14ac:dyDescent="0.5">
      <c r="A1087" s="644" t="s">
        <v>834</v>
      </c>
      <c r="B1087" s="644"/>
      <c r="C1087" s="644"/>
      <c r="D1087" s="644"/>
      <c r="E1087" s="644"/>
      <c r="F1087" s="644"/>
      <c r="G1087" s="644"/>
      <c r="H1087" s="644"/>
    </row>
    <row r="1088" spans="1:8" x14ac:dyDescent="0.45">
      <c r="A1088" s="645" t="s">
        <v>43</v>
      </c>
      <c r="B1088" s="647" t="s">
        <v>44</v>
      </c>
      <c r="C1088" s="648"/>
      <c r="D1088" s="651" t="s">
        <v>100</v>
      </c>
      <c r="E1088" s="651" t="s">
        <v>101</v>
      </c>
      <c r="F1088" s="91" t="s">
        <v>815</v>
      </c>
      <c r="G1088" s="92" t="s">
        <v>816</v>
      </c>
      <c r="H1088" s="653" t="s">
        <v>45</v>
      </c>
    </row>
    <row r="1089" spans="1:8" x14ac:dyDescent="0.45">
      <c r="A1089" s="646"/>
      <c r="B1089" s="649"/>
      <c r="C1089" s="650"/>
      <c r="D1089" s="652"/>
      <c r="E1089" s="652"/>
      <c r="F1089" s="93" t="s">
        <v>46</v>
      </c>
      <c r="G1089" s="94" t="s">
        <v>46</v>
      </c>
      <c r="H1089" s="654"/>
    </row>
    <row r="1090" spans="1:8" x14ac:dyDescent="0.45">
      <c r="A1090" s="224">
        <v>11.34</v>
      </c>
      <c r="B1090" s="104" t="s">
        <v>1204</v>
      </c>
      <c r="C1090" s="110"/>
      <c r="D1090" s="105"/>
      <c r="E1090" s="105"/>
      <c r="F1090" s="106"/>
      <c r="G1090" s="107" t="s">
        <v>33</v>
      </c>
      <c r="H1090" s="108"/>
    </row>
    <row r="1091" spans="1:8" x14ac:dyDescent="0.45">
      <c r="A1091" s="109"/>
      <c r="B1091" s="104" t="s">
        <v>1205</v>
      </c>
      <c r="C1091" s="110"/>
      <c r="D1091" s="117" t="s">
        <v>33</v>
      </c>
      <c r="E1091" s="113" t="s">
        <v>33</v>
      </c>
      <c r="F1091" s="114" t="s">
        <v>33</v>
      </c>
      <c r="G1091" s="115" t="s">
        <v>33</v>
      </c>
      <c r="H1091" s="230" t="s">
        <v>33</v>
      </c>
    </row>
    <row r="1092" spans="1:8" x14ac:dyDescent="0.45">
      <c r="A1092" s="109"/>
      <c r="B1092" s="110" t="s">
        <v>1206</v>
      </c>
      <c r="C1092" s="110"/>
      <c r="D1092" s="117">
        <v>1.1499999999999999</v>
      </c>
      <c r="E1092" s="113" t="s">
        <v>120</v>
      </c>
      <c r="F1092" s="114">
        <v>496</v>
      </c>
      <c r="G1092" s="115">
        <f>D1092*F1092</f>
        <v>570.4</v>
      </c>
      <c r="H1092" s="157" t="s">
        <v>1207</v>
      </c>
    </row>
    <row r="1093" spans="1:8" x14ac:dyDescent="0.45">
      <c r="A1093" s="109"/>
      <c r="B1093" s="110" t="s">
        <v>1208</v>
      </c>
      <c r="C1093" s="110"/>
      <c r="D1093" s="117">
        <v>0.51</v>
      </c>
      <c r="E1093" s="113" t="s">
        <v>120</v>
      </c>
      <c r="F1093" s="214">
        <v>791</v>
      </c>
      <c r="G1093" s="115">
        <f>D1093*F1093</f>
        <v>403.41</v>
      </c>
      <c r="H1093" s="108"/>
    </row>
    <row r="1094" spans="1:8" x14ac:dyDescent="0.45">
      <c r="A1094" s="109"/>
      <c r="B1094" s="110" t="s">
        <v>874</v>
      </c>
      <c r="C1094" s="110"/>
      <c r="D1094" s="117">
        <v>0.2</v>
      </c>
      <c r="E1094" s="113" t="s">
        <v>108</v>
      </c>
      <c r="F1094" s="232">
        <v>12.92</v>
      </c>
      <c r="G1094" s="115">
        <f>D1094*F1094</f>
        <v>2.5840000000000001</v>
      </c>
      <c r="H1094" s="108"/>
    </row>
    <row r="1095" spans="1:8" x14ac:dyDescent="0.45">
      <c r="A1095" s="216"/>
      <c r="B1095" s="217"/>
      <c r="C1095" s="218" t="s">
        <v>1209</v>
      </c>
      <c r="D1095" s="219">
        <v>1</v>
      </c>
      <c r="E1095" s="220" t="s">
        <v>118</v>
      </c>
      <c r="F1095" s="221" t="s">
        <v>825</v>
      </c>
      <c r="G1095" s="222">
        <f>SUM(G1091:G1094)</f>
        <v>976.39399999999989</v>
      </c>
      <c r="H1095" s="223" t="s">
        <v>826</v>
      </c>
    </row>
    <row r="1096" spans="1:8" x14ac:dyDescent="0.45">
      <c r="A1096" s="224">
        <v>11.35</v>
      </c>
      <c r="B1096" s="104" t="s">
        <v>1210</v>
      </c>
      <c r="C1096" s="110"/>
      <c r="D1096" s="105"/>
      <c r="E1096" s="105"/>
      <c r="F1096" s="106"/>
      <c r="G1096" s="107" t="s">
        <v>33</v>
      </c>
      <c r="H1096" s="108"/>
    </row>
    <row r="1097" spans="1:8" x14ac:dyDescent="0.45">
      <c r="A1097" s="109"/>
      <c r="B1097" s="104" t="s">
        <v>1205</v>
      </c>
      <c r="C1097" s="110"/>
      <c r="D1097" s="117" t="s">
        <v>33</v>
      </c>
      <c r="E1097" s="113" t="s">
        <v>33</v>
      </c>
      <c r="F1097" s="114" t="s">
        <v>33</v>
      </c>
      <c r="G1097" s="115" t="s">
        <v>33</v>
      </c>
      <c r="H1097" s="230" t="s">
        <v>33</v>
      </c>
    </row>
    <row r="1098" spans="1:8" x14ac:dyDescent="0.45">
      <c r="A1098" s="109"/>
      <c r="B1098" s="110" t="s">
        <v>1211</v>
      </c>
      <c r="C1098" s="110"/>
      <c r="D1098" s="117">
        <v>1.08</v>
      </c>
      <c r="E1098" s="113" t="s">
        <v>120</v>
      </c>
      <c r="F1098" s="114">
        <v>496</v>
      </c>
      <c r="G1098" s="115">
        <f>D1098*F1098</f>
        <v>535.68000000000006</v>
      </c>
      <c r="H1098" s="157" t="s">
        <v>1207</v>
      </c>
    </row>
    <row r="1099" spans="1:8" x14ac:dyDescent="0.45">
      <c r="A1099" s="109"/>
      <c r="B1099" s="110" t="s">
        <v>1208</v>
      </c>
      <c r="C1099" s="110"/>
      <c r="D1099" s="117">
        <v>0.51</v>
      </c>
      <c r="E1099" s="113" t="s">
        <v>120</v>
      </c>
      <c r="F1099" s="214">
        <v>791</v>
      </c>
      <c r="G1099" s="115">
        <f>D1099*F1099</f>
        <v>403.41</v>
      </c>
      <c r="H1099" s="108"/>
    </row>
    <row r="1100" spans="1:8" x14ac:dyDescent="0.45">
      <c r="A1100" s="109"/>
      <c r="B1100" s="110" t="s">
        <v>874</v>
      </c>
      <c r="C1100" s="110"/>
      <c r="D1100" s="117">
        <v>0.2</v>
      </c>
      <c r="E1100" s="113" t="s">
        <v>108</v>
      </c>
      <c r="F1100" s="232">
        <v>12.92</v>
      </c>
      <c r="G1100" s="115">
        <f>D1100*F1100</f>
        <v>2.5840000000000001</v>
      </c>
      <c r="H1100" s="108"/>
    </row>
    <row r="1101" spans="1:8" x14ac:dyDescent="0.45">
      <c r="A1101" s="216"/>
      <c r="B1101" s="217"/>
      <c r="C1101" s="218" t="s">
        <v>1212</v>
      </c>
      <c r="D1101" s="219">
        <v>1</v>
      </c>
      <c r="E1101" s="220" t="s">
        <v>118</v>
      </c>
      <c r="F1101" s="221" t="s">
        <v>825</v>
      </c>
      <c r="G1101" s="222">
        <f>SUM(G1097:G1100)</f>
        <v>941.67400000000009</v>
      </c>
      <c r="H1101" s="223" t="s">
        <v>826</v>
      </c>
    </row>
    <row r="1102" spans="1:8" x14ac:dyDescent="0.45">
      <c r="A1102" s="224">
        <v>11.36</v>
      </c>
      <c r="B1102" s="104" t="s">
        <v>1213</v>
      </c>
      <c r="C1102" s="110"/>
      <c r="D1102" s="105"/>
      <c r="E1102" s="105"/>
      <c r="F1102" s="106"/>
      <c r="G1102" s="107" t="s">
        <v>33</v>
      </c>
      <c r="H1102" s="108"/>
    </row>
    <row r="1103" spans="1:8" x14ac:dyDescent="0.45">
      <c r="A1103" s="109"/>
      <c r="B1103" s="104" t="s">
        <v>1205</v>
      </c>
      <c r="C1103" s="110"/>
      <c r="D1103" s="117" t="s">
        <v>33</v>
      </c>
      <c r="E1103" s="113" t="s">
        <v>33</v>
      </c>
      <c r="F1103" s="114" t="s">
        <v>33</v>
      </c>
      <c r="G1103" s="115" t="s">
        <v>33</v>
      </c>
      <c r="H1103" s="230" t="s">
        <v>33</v>
      </c>
    </row>
    <row r="1104" spans="1:8" x14ac:dyDescent="0.45">
      <c r="A1104" s="109"/>
      <c r="B1104" s="110" t="s">
        <v>1214</v>
      </c>
      <c r="C1104" s="110"/>
      <c r="D1104" s="117">
        <v>1.1499999999999999</v>
      </c>
      <c r="E1104" s="113" t="s">
        <v>120</v>
      </c>
      <c r="F1104" s="114">
        <v>829</v>
      </c>
      <c r="G1104" s="115">
        <f>D1104*F1104</f>
        <v>953.34999999999991</v>
      </c>
      <c r="H1104" s="157" t="s">
        <v>1207</v>
      </c>
    </row>
    <row r="1105" spans="1:8" x14ac:dyDescent="0.45">
      <c r="A1105" s="109"/>
      <c r="B1105" s="110" t="s">
        <v>1208</v>
      </c>
      <c r="C1105" s="110"/>
      <c r="D1105" s="117">
        <v>0.51</v>
      </c>
      <c r="E1105" s="113" t="s">
        <v>120</v>
      </c>
      <c r="F1105" s="214">
        <v>791</v>
      </c>
      <c r="G1105" s="115">
        <f>D1105*F1105</f>
        <v>403.41</v>
      </c>
      <c r="H1105" s="108"/>
    </row>
    <row r="1106" spans="1:8" x14ac:dyDescent="0.45">
      <c r="A1106" s="109"/>
      <c r="B1106" s="110" t="s">
        <v>874</v>
      </c>
      <c r="C1106" s="110"/>
      <c r="D1106" s="117">
        <v>0.2</v>
      </c>
      <c r="E1106" s="113" t="s">
        <v>108</v>
      </c>
      <c r="F1106" s="232">
        <v>12.92</v>
      </c>
      <c r="G1106" s="115">
        <f>D1106*F1106</f>
        <v>2.5840000000000001</v>
      </c>
      <c r="H1106" s="108"/>
    </row>
    <row r="1107" spans="1:8" x14ac:dyDescent="0.45">
      <c r="A1107" s="216"/>
      <c r="B1107" s="217"/>
      <c r="C1107" s="218" t="s">
        <v>1215</v>
      </c>
      <c r="D1107" s="219">
        <v>1</v>
      </c>
      <c r="E1107" s="220" t="s">
        <v>118</v>
      </c>
      <c r="F1107" s="221" t="s">
        <v>825</v>
      </c>
      <c r="G1107" s="222">
        <f>SUM(G1103:G1106)</f>
        <v>1359.3440000000001</v>
      </c>
      <c r="H1107" s="223" t="s">
        <v>826</v>
      </c>
    </row>
    <row r="1108" spans="1:8" x14ac:dyDescent="0.45">
      <c r="A1108" s="224">
        <v>11.37</v>
      </c>
      <c r="B1108" s="104" t="s">
        <v>1216</v>
      </c>
      <c r="C1108" s="110"/>
      <c r="D1108" s="105"/>
      <c r="E1108" s="105"/>
      <c r="F1108" s="106"/>
      <c r="G1108" s="107" t="s">
        <v>33</v>
      </c>
      <c r="H1108" s="108"/>
    </row>
    <row r="1109" spans="1:8" x14ac:dyDescent="0.45">
      <c r="A1109" s="109"/>
      <c r="B1109" s="104" t="s">
        <v>1205</v>
      </c>
      <c r="C1109" s="110"/>
      <c r="D1109" s="117" t="s">
        <v>33</v>
      </c>
      <c r="E1109" s="113" t="s">
        <v>33</v>
      </c>
      <c r="F1109" s="114" t="s">
        <v>33</v>
      </c>
      <c r="G1109" s="115" t="s">
        <v>33</v>
      </c>
      <c r="H1109" s="230" t="s">
        <v>33</v>
      </c>
    </row>
    <row r="1110" spans="1:8" x14ac:dyDescent="0.45">
      <c r="A1110" s="109"/>
      <c r="B1110" s="110" t="s">
        <v>1217</v>
      </c>
      <c r="C1110" s="110"/>
      <c r="D1110" s="117">
        <v>1.08</v>
      </c>
      <c r="E1110" s="113" t="s">
        <v>120</v>
      </c>
      <c r="F1110" s="114">
        <v>829</v>
      </c>
      <c r="G1110" s="115">
        <f>D1110*F1110</f>
        <v>895.32</v>
      </c>
      <c r="H1110" s="157" t="s">
        <v>1207</v>
      </c>
    </row>
    <row r="1111" spans="1:8" x14ac:dyDescent="0.45">
      <c r="A1111" s="109"/>
      <c r="B1111" s="110" t="s">
        <v>1208</v>
      </c>
      <c r="C1111" s="110"/>
      <c r="D1111" s="117">
        <v>0.51</v>
      </c>
      <c r="E1111" s="113" t="s">
        <v>120</v>
      </c>
      <c r="F1111" s="214">
        <v>791</v>
      </c>
      <c r="G1111" s="115">
        <f>D1111*F1111</f>
        <v>403.41</v>
      </c>
      <c r="H1111" s="108"/>
    </row>
    <row r="1112" spans="1:8" x14ac:dyDescent="0.45">
      <c r="A1112" s="109"/>
      <c r="B1112" s="110" t="s">
        <v>874</v>
      </c>
      <c r="C1112" s="110"/>
      <c r="D1112" s="117">
        <v>0.2</v>
      </c>
      <c r="E1112" s="113" t="s">
        <v>108</v>
      </c>
      <c r="F1112" s="232">
        <v>12.92</v>
      </c>
      <c r="G1112" s="115">
        <f>D1112*F1112</f>
        <v>2.5840000000000001</v>
      </c>
      <c r="H1112" s="108"/>
    </row>
    <row r="1113" spans="1:8" x14ac:dyDescent="0.45">
      <c r="A1113" s="216"/>
      <c r="B1113" s="217"/>
      <c r="C1113" s="218" t="s">
        <v>1218</v>
      </c>
      <c r="D1113" s="219">
        <v>1</v>
      </c>
      <c r="E1113" s="220" t="s">
        <v>118</v>
      </c>
      <c r="F1113" s="221" t="s">
        <v>825</v>
      </c>
      <c r="G1113" s="222">
        <f>SUM(G1109:G1112)</f>
        <v>1301.3140000000001</v>
      </c>
      <c r="H1113" s="223" t="s">
        <v>826</v>
      </c>
    </row>
    <row r="1114" spans="1:8" x14ac:dyDescent="0.45">
      <c r="A1114" s="224">
        <v>11.38</v>
      </c>
      <c r="B1114" s="104" t="s">
        <v>1219</v>
      </c>
      <c r="C1114" s="110"/>
      <c r="D1114" s="105"/>
      <c r="E1114" s="105"/>
      <c r="F1114" s="106"/>
      <c r="G1114" s="107" t="s">
        <v>33</v>
      </c>
      <c r="H1114" s="108"/>
    </row>
    <row r="1115" spans="1:8" x14ac:dyDescent="0.45">
      <c r="A1115" s="109"/>
      <c r="B1115" s="104" t="s">
        <v>1205</v>
      </c>
      <c r="C1115" s="110"/>
      <c r="D1115" s="117" t="s">
        <v>33</v>
      </c>
      <c r="E1115" s="113" t="s">
        <v>33</v>
      </c>
      <c r="F1115" s="114" t="s">
        <v>33</v>
      </c>
      <c r="G1115" s="115" t="s">
        <v>33</v>
      </c>
      <c r="H1115" s="230" t="s">
        <v>33</v>
      </c>
    </row>
    <row r="1116" spans="1:8" x14ac:dyDescent="0.45">
      <c r="A1116" s="109"/>
      <c r="B1116" s="110" t="s">
        <v>1220</v>
      </c>
      <c r="C1116" s="110"/>
      <c r="D1116" s="117">
        <v>1.1499999999999999</v>
      </c>
      <c r="E1116" s="113" t="s">
        <v>120</v>
      </c>
      <c r="F1116" s="114">
        <v>959</v>
      </c>
      <c r="G1116" s="115">
        <f>D1116*F1116</f>
        <v>1102.8499999999999</v>
      </c>
      <c r="H1116" s="157" t="s">
        <v>1207</v>
      </c>
    </row>
    <row r="1117" spans="1:8" x14ac:dyDescent="0.45">
      <c r="A1117" s="109"/>
      <c r="B1117" s="110" t="s">
        <v>1208</v>
      </c>
      <c r="C1117" s="110"/>
      <c r="D1117" s="117">
        <v>0.51</v>
      </c>
      <c r="E1117" s="113" t="s">
        <v>120</v>
      </c>
      <c r="F1117" s="214">
        <v>791</v>
      </c>
      <c r="G1117" s="115">
        <f>D1117*F1117</f>
        <v>403.41</v>
      </c>
      <c r="H1117" s="108"/>
    </row>
    <row r="1118" spans="1:8" x14ac:dyDescent="0.45">
      <c r="A1118" s="109"/>
      <c r="B1118" s="110" t="s">
        <v>874</v>
      </c>
      <c r="C1118" s="110"/>
      <c r="D1118" s="117">
        <v>0.2</v>
      </c>
      <c r="E1118" s="113" t="s">
        <v>108</v>
      </c>
      <c r="F1118" s="232">
        <v>12.92</v>
      </c>
      <c r="G1118" s="115">
        <f>D1118*F1118</f>
        <v>2.5840000000000001</v>
      </c>
      <c r="H1118" s="108"/>
    </row>
    <row r="1119" spans="1:8" x14ac:dyDescent="0.45">
      <c r="A1119" s="109"/>
      <c r="B1119" s="132"/>
      <c r="C1119" s="110" t="s">
        <v>1221</v>
      </c>
      <c r="D1119" s="112">
        <v>1</v>
      </c>
      <c r="E1119" s="113" t="s">
        <v>118</v>
      </c>
      <c r="F1119" s="133" t="s">
        <v>825</v>
      </c>
      <c r="G1119" s="211">
        <f>SUM(G1115:G1118)</f>
        <v>1508.8440000000001</v>
      </c>
      <c r="H1119" s="135" t="s">
        <v>826</v>
      </c>
    </row>
    <row r="1120" spans="1:8" x14ac:dyDescent="0.45">
      <c r="A1120" s="202"/>
      <c r="B1120" s="203"/>
      <c r="C1120" s="111"/>
      <c r="D1120" s="128"/>
      <c r="E1120" s="128"/>
      <c r="F1120" s="129"/>
      <c r="G1120" s="130"/>
      <c r="H1120" s="131"/>
    </row>
    <row r="1121" spans="1:8" ht="21.75" thickBot="1" x14ac:dyDescent="0.5">
      <c r="A1121" s="136"/>
      <c r="B1121" s="137"/>
      <c r="C1121" s="138"/>
      <c r="D1121" s="140"/>
      <c r="E1121" s="140"/>
      <c r="F1121" s="141"/>
      <c r="G1121" s="147" t="s">
        <v>33</v>
      </c>
      <c r="H1121" s="148"/>
    </row>
    <row r="1122" spans="1:8" x14ac:dyDescent="0.45">
      <c r="G1122" s="641" t="str">
        <f>$G$37</f>
        <v xml:space="preserve"> เมษายน 2549</v>
      </c>
      <c r="H1122" s="641"/>
    </row>
    <row r="1123" spans="1:8" ht="21.75" x14ac:dyDescent="0.45">
      <c r="A1123" s="643" t="s">
        <v>1222</v>
      </c>
      <c r="B1123" s="643"/>
      <c r="C1123" s="643"/>
      <c r="D1123" s="643"/>
      <c r="E1123" s="643"/>
      <c r="F1123" s="643"/>
      <c r="G1123" s="643"/>
      <c r="H1123" s="643"/>
    </row>
    <row r="1124" spans="1:8" ht="38.25" customHeight="1" thickBot="1" x14ac:dyDescent="0.5">
      <c r="A1124" s="644" t="s">
        <v>834</v>
      </c>
      <c r="B1124" s="644"/>
      <c r="C1124" s="644"/>
      <c r="D1124" s="644"/>
      <c r="E1124" s="644"/>
      <c r="F1124" s="644"/>
      <c r="G1124" s="644"/>
      <c r="H1124" s="644"/>
    </row>
    <row r="1125" spans="1:8" x14ac:dyDescent="0.45">
      <c r="A1125" s="645" t="s">
        <v>43</v>
      </c>
      <c r="B1125" s="647" t="s">
        <v>44</v>
      </c>
      <c r="C1125" s="648"/>
      <c r="D1125" s="651" t="s">
        <v>100</v>
      </c>
      <c r="E1125" s="651" t="s">
        <v>101</v>
      </c>
      <c r="F1125" s="91" t="s">
        <v>815</v>
      </c>
      <c r="G1125" s="92" t="s">
        <v>816</v>
      </c>
      <c r="H1125" s="653" t="s">
        <v>45</v>
      </c>
    </row>
    <row r="1126" spans="1:8" x14ac:dyDescent="0.45">
      <c r="A1126" s="646"/>
      <c r="B1126" s="649"/>
      <c r="C1126" s="650"/>
      <c r="D1126" s="652"/>
      <c r="E1126" s="652"/>
      <c r="F1126" s="93" t="s">
        <v>46</v>
      </c>
      <c r="G1126" s="94" t="s">
        <v>46</v>
      </c>
      <c r="H1126" s="654"/>
    </row>
    <row r="1127" spans="1:8" x14ac:dyDescent="0.45">
      <c r="A1127" s="224">
        <v>11.39</v>
      </c>
      <c r="B1127" s="104" t="s">
        <v>1223</v>
      </c>
      <c r="C1127" s="110"/>
      <c r="D1127" s="105"/>
      <c r="E1127" s="105"/>
      <c r="F1127" s="106"/>
      <c r="G1127" s="107" t="s">
        <v>33</v>
      </c>
      <c r="H1127" s="108"/>
    </row>
    <row r="1128" spans="1:8" x14ac:dyDescent="0.45">
      <c r="A1128" s="109"/>
      <c r="B1128" s="104" t="s">
        <v>1205</v>
      </c>
      <c r="C1128" s="110"/>
      <c r="D1128" s="117" t="s">
        <v>33</v>
      </c>
      <c r="E1128" s="113" t="s">
        <v>33</v>
      </c>
      <c r="F1128" s="114" t="s">
        <v>33</v>
      </c>
      <c r="G1128" s="115" t="s">
        <v>33</v>
      </c>
      <c r="H1128" s="230" t="s">
        <v>33</v>
      </c>
    </row>
    <row r="1129" spans="1:8" x14ac:dyDescent="0.45">
      <c r="A1129" s="109"/>
      <c r="B1129" s="110" t="s">
        <v>1224</v>
      </c>
      <c r="C1129" s="110"/>
      <c r="D1129" s="117">
        <v>1.08</v>
      </c>
      <c r="E1129" s="113" t="s">
        <v>120</v>
      </c>
      <c r="F1129" s="114">
        <v>959</v>
      </c>
      <c r="G1129" s="115">
        <f>D1129*F1129</f>
        <v>1035.72</v>
      </c>
      <c r="H1129" s="157" t="s">
        <v>1207</v>
      </c>
    </row>
    <row r="1130" spans="1:8" x14ac:dyDescent="0.45">
      <c r="A1130" s="109"/>
      <c r="B1130" s="110" t="s">
        <v>1208</v>
      </c>
      <c r="C1130" s="110"/>
      <c r="D1130" s="117">
        <v>0.51</v>
      </c>
      <c r="E1130" s="113" t="s">
        <v>120</v>
      </c>
      <c r="F1130" s="214">
        <v>791</v>
      </c>
      <c r="G1130" s="115">
        <f>D1130*F1130</f>
        <v>403.41</v>
      </c>
      <c r="H1130" s="108"/>
    </row>
    <row r="1131" spans="1:8" x14ac:dyDescent="0.45">
      <c r="A1131" s="109"/>
      <c r="B1131" s="110" t="s">
        <v>874</v>
      </c>
      <c r="C1131" s="110"/>
      <c r="D1131" s="117">
        <v>0.2</v>
      </c>
      <c r="E1131" s="113" t="s">
        <v>108</v>
      </c>
      <c r="F1131" s="232">
        <v>12.92</v>
      </c>
      <c r="G1131" s="115">
        <f>D1131*F1131</f>
        <v>2.5840000000000001</v>
      </c>
      <c r="H1131" s="108"/>
    </row>
    <row r="1132" spans="1:8" x14ac:dyDescent="0.45">
      <c r="A1132" s="119"/>
      <c r="B1132" s="120"/>
      <c r="C1132" s="121" t="s">
        <v>1225</v>
      </c>
      <c r="D1132" s="122">
        <v>1</v>
      </c>
      <c r="E1132" s="123" t="s">
        <v>118</v>
      </c>
      <c r="F1132" s="124" t="s">
        <v>825</v>
      </c>
      <c r="G1132" s="175">
        <f>SUM(G1128:G1131)</f>
        <v>1441.7140000000002</v>
      </c>
      <c r="H1132" s="126" t="s">
        <v>826</v>
      </c>
    </row>
    <row r="1133" spans="1:8" x14ac:dyDescent="0.45">
      <c r="A1133" s="224">
        <v>11.4</v>
      </c>
      <c r="B1133" s="104" t="s">
        <v>1226</v>
      </c>
      <c r="C1133" s="110"/>
      <c r="D1133" s="105"/>
      <c r="E1133" s="105"/>
      <c r="F1133" s="106"/>
      <c r="G1133" s="107" t="s">
        <v>33</v>
      </c>
      <c r="H1133" s="108"/>
    </row>
    <row r="1134" spans="1:8" x14ac:dyDescent="0.45">
      <c r="A1134" s="109"/>
      <c r="B1134" s="104" t="s">
        <v>1205</v>
      </c>
      <c r="C1134" s="110"/>
      <c r="D1134" s="117" t="s">
        <v>33</v>
      </c>
      <c r="E1134" s="113" t="s">
        <v>33</v>
      </c>
      <c r="F1134" s="114" t="s">
        <v>33</v>
      </c>
      <c r="G1134" s="115" t="s">
        <v>33</v>
      </c>
      <c r="H1134" s="230" t="s">
        <v>33</v>
      </c>
    </row>
    <row r="1135" spans="1:8" x14ac:dyDescent="0.45">
      <c r="A1135" s="109"/>
      <c r="B1135" s="110" t="s">
        <v>1227</v>
      </c>
      <c r="C1135" s="110"/>
      <c r="D1135" s="117">
        <v>1.1499999999999999</v>
      </c>
      <c r="E1135" s="113" t="s">
        <v>120</v>
      </c>
      <c r="F1135" s="114">
        <v>2622</v>
      </c>
      <c r="G1135" s="115">
        <f>D1135*F1135</f>
        <v>3015.2999999999997</v>
      </c>
      <c r="H1135" s="157" t="s">
        <v>1207</v>
      </c>
    </row>
    <row r="1136" spans="1:8" x14ac:dyDescent="0.45">
      <c r="A1136" s="109"/>
      <c r="B1136" s="110" t="s">
        <v>1208</v>
      </c>
      <c r="C1136" s="110"/>
      <c r="D1136" s="117">
        <v>0.51</v>
      </c>
      <c r="E1136" s="113" t="s">
        <v>120</v>
      </c>
      <c r="F1136" s="214">
        <v>791</v>
      </c>
      <c r="G1136" s="115">
        <f>D1136*F1136</f>
        <v>403.41</v>
      </c>
      <c r="H1136" s="108"/>
    </row>
    <row r="1137" spans="1:8" x14ac:dyDescent="0.45">
      <c r="A1137" s="109"/>
      <c r="B1137" s="110" t="s">
        <v>874</v>
      </c>
      <c r="C1137" s="110"/>
      <c r="D1137" s="117">
        <v>0.2</v>
      </c>
      <c r="E1137" s="113" t="s">
        <v>108</v>
      </c>
      <c r="F1137" s="232">
        <v>12.92</v>
      </c>
      <c r="G1137" s="115">
        <f>D1137*F1137</f>
        <v>2.5840000000000001</v>
      </c>
      <c r="H1137" s="108"/>
    </row>
    <row r="1138" spans="1:8" x14ac:dyDescent="0.45">
      <c r="A1138" s="119"/>
      <c r="B1138" s="120"/>
      <c r="C1138" s="121" t="s">
        <v>1228</v>
      </c>
      <c r="D1138" s="122">
        <v>1</v>
      </c>
      <c r="E1138" s="123" t="s">
        <v>118</v>
      </c>
      <c r="F1138" s="124" t="s">
        <v>825</v>
      </c>
      <c r="G1138" s="175">
        <f>SUM(G1134:G1137)</f>
        <v>3421.2939999999994</v>
      </c>
      <c r="H1138" s="126" t="s">
        <v>826</v>
      </c>
    </row>
    <row r="1139" spans="1:8" x14ac:dyDescent="0.45">
      <c r="A1139" s="224">
        <v>11.41</v>
      </c>
      <c r="B1139" s="201" t="s">
        <v>1229</v>
      </c>
      <c r="C1139" s="111"/>
      <c r="D1139" s="128"/>
      <c r="E1139" s="128"/>
      <c r="F1139" s="129"/>
      <c r="G1139" s="130" t="s">
        <v>33</v>
      </c>
      <c r="H1139" s="131"/>
    </row>
    <row r="1140" spans="1:8" x14ac:dyDescent="0.45">
      <c r="A1140" s="109"/>
      <c r="B1140" s="104" t="s">
        <v>1205</v>
      </c>
      <c r="C1140" s="110"/>
      <c r="D1140" s="117" t="s">
        <v>33</v>
      </c>
      <c r="E1140" s="113" t="s">
        <v>33</v>
      </c>
      <c r="F1140" s="114" t="s">
        <v>33</v>
      </c>
      <c r="G1140" s="115" t="s">
        <v>33</v>
      </c>
      <c r="H1140" s="230" t="s">
        <v>33</v>
      </c>
    </row>
    <row r="1141" spans="1:8" x14ac:dyDescent="0.45">
      <c r="A1141" s="109"/>
      <c r="B1141" s="110" t="s">
        <v>1230</v>
      </c>
      <c r="C1141" s="110"/>
      <c r="D1141" s="117">
        <v>1.08</v>
      </c>
      <c r="E1141" s="113" t="s">
        <v>120</v>
      </c>
      <c r="F1141" s="114">
        <v>2622</v>
      </c>
      <c r="G1141" s="115">
        <f>D1141*F1141</f>
        <v>2831.76</v>
      </c>
      <c r="H1141" s="157" t="s">
        <v>1207</v>
      </c>
    </row>
    <row r="1142" spans="1:8" x14ac:dyDescent="0.45">
      <c r="A1142" s="109"/>
      <c r="B1142" s="110" t="s">
        <v>1208</v>
      </c>
      <c r="C1142" s="110"/>
      <c r="D1142" s="117">
        <v>0.51</v>
      </c>
      <c r="E1142" s="113" t="s">
        <v>120</v>
      </c>
      <c r="F1142" s="214">
        <v>791</v>
      </c>
      <c r="G1142" s="115">
        <f>D1142*F1142</f>
        <v>403.41</v>
      </c>
      <c r="H1142" s="108"/>
    </row>
    <row r="1143" spans="1:8" x14ac:dyDescent="0.45">
      <c r="A1143" s="109"/>
      <c r="B1143" s="110" t="s">
        <v>874</v>
      </c>
      <c r="C1143" s="110"/>
      <c r="D1143" s="117">
        <v>0.2</v>
      </c>
      <c r="E1143" s="113" t="s">
        <v>108</v>
      </c>
      <c r="F1143" s="232">
        <v>12.02</v>
      </c>
      <c r="G1143" s="115">
        <f>D1143*F1143</f>
        <v>2.4039999999999999</v>
      </c>
      <c r="H1143" s="108"/>
    </row>
    <row r="1144" spans="1:8" x14ac:dyDescent="0.45">
      <c r="A1144" s="119"/>
      <c r="B1144" s="120"/>
      <c r="C1144" s="121" t="s">
        <v>1231</v>
      </c>
      <c r="D1144" s="122">
        <v>1</v>
      </c>
      <c r="E1144" s="123" t="s">
        <v>118</v>
      </c>
      <c r="F1144" s="124" t="s">
        <v>825</v>
      </c>
      <c r="G1144" s="175">
        <f>SUM(G1140:G1143)</f>
        <v>3237.5740000000001</v>
      </c>
      <c r="H1144" s="126" t="s">
        <v>826</v>
      </c>
    </row>
    <row r="1145" spans="1:8" x14ac:dyDescent="0.45">
      <c r="A1145" s="224">
        <v>11.42</v>
      </c>
      <c r="B1145" s="104" t="s">
        <v>1232</v>
      </c>
      <c r="C1145" s="110"/>
      <c r="D1145" s="105"/>
      <c r="E1145" s="105"/>
      <c r="F1145" s="106"/>
      <c r="G1145" s="107" t="s">
        <v>33</v>
      </c>
      <c r="H1145" s="108"/>
    </row>
    <row r="1146" spans="1:8" x14ac:dyDescent="0.45">
      <c r="A1146" s="109"/>
      <c r="B1146" s="104" t="s">
        <v>1205</v>
      </c>
      <c r="C1146" s="110"/>
      <c r="D1146" s="117" t="s">
        <v>33</v>
      </c>
      <c r="E1146" s="113" t="s">
        <v>33</v>
      </c>
      <c r="F1146" s="114" t="s">
        <v>33</v>
      </c>
      <c r="G1146" s="115" t="s">
        <v>33</v>
      </c>
      <c r="H1146" s="230" t="s">
        <v>33</v>
      </c>
    </row>
    <row r="1147" spans="1:8" x14ac:dyDescent="0.45">
      <c r="A1147" s="109"/>
      <c r="B1147" s="110" t="s">
        <v>1233</v>
      </c>
      <c r="C1147" s="110"/>
      <c r="D1147" s="117">
        <v>1.1499999999999999</v>
      </c>
      <c r="E1147" s="113" t="s">
        <v>120</v>
      </c>
      <c r="F1147" s="114">
        <v>1544</v>
      </c>
      <c r="G1147" s="115">
        <f>D1147*F1147</f>
        <v>1775.6</v>
      </c>
      <c r="H1147" s="157" t="s">
        <v>1207</v>
      </c>
    </row>
    <row r="1148" spans="1:8" x14ac:dyDescent="0.45">
      <c r="A1148" s="109"/>
      <c r="B1148" s="110" t="s">
        <v>1208</v>
      </c>
      <c r="C1148" s="110"/>
      <c r="D1148" s="117">
        <v>0.51</v>
      </c>
      <c r="E1148" s="113" t="s">
        <v>120</v>
      </c>
      <c r="F1148" s="214">
        <v>791</v>
      </c>
      <c r="G1148" s="115">
        <f>D1148*F1148</f>
        <v>403.41</v>
      </c>
      <c r="H1148" s="108"/>
    </row>
    <row r="1149" spans="1:8" x14ac:dyDescent="0.45">
      <c r="A1149" s="109"/>
      <c r="B1149" s="110" t="s">
        <v>874</v>
      </c>
      <c r="C1149" s="110"/>
      <c r="D1149" s="117">
        <v>0.2</v>
      </c>
      <c r="E1149" s="113" t="s">
        <v>108</v>
      </c>
      <c r="F1149" s="232">
        <v>12.92</v>
      </c>
      <c r="G1149" s="115">
        <f>D1149*F1149</f>
        <v>2.5840000000000001</v>
      </c>
      <c r="H1149" s="108"/>
    </row>
    <row r="1150" spans="1:8" x14ac:dyDescent="0.45">
      <c r="A1150" s="119"/>
      <c r="B1150" s="120"/>
      <c r="C1150" s="121" t="s">
        <v>1234</v>
      </c>
      <c r="D1150" s="122">
        <v>1</v>
      </c>
      <c r="E1150" s="123" t="s">
        <v>118</v>
      </c>
      <c r="F1150" s="124" t="s">
        <v>825</v>
      </c>
      <c r="G1150" s="175">
        <f>SUM(G1146:G1149)</f>
        <v>2181.5939999999996</v>
      </c>
      <c r="H1150" s="126" t="s">
        <v>826</v>
      </c>
    </row>
    <row r="1151" spans="1:8" x14ac:dyDescent="0.45">
      <c r="A1151" s="224">
        <v>11.43</v>
      </c>
      <c r="B1151" s="201" t="s">
        <v>1235</v>
      </c>
      <c r="C1151" s="111"/>
      <c r="D1151" s="128"/>
      <c r="E1151" s="128"/>
      <c r="F1151" s="129"/>
      <c r="G1151" s="130" t="s">
        <v>33</v>
      </c>
      <c r="H1151" s="131"/>
    </row>
    <row r="1152" spans="1:8" x14ac:dyDescent="0.45">
      <c r="A1152" s="109"/>
      <c r="B1152" s="104" t="s">
        <v>1205</v>
      </c>
      <c r="C1152" s="110"/>
      <c r="D1152" s="117" t="s">
        <v>33</v>
      </c>
      <c r="E1152" s="113" t="s">
        <v>33</v>
      </c>
      <c r="F1152" s="114" t="s">
        <v>33</v>
      </c>
      <c r="G1152" s="115" t="s">
        <v>33</v>
      </c>
      <c r="H1152" s="230" t="s">
        <v>33</v>
      </c>
    </row>
    <row r="1153" spans="1:8" x14ac:dyDescent="0.45">
      <c r="A1153" s="109"/>
      <c r="B1153" s="110" t="s">
        <v>1236</v>
      </c>
      <c r="C1153" s="110"/>
      <c r="D1153" s="117">
        <v>1.08</v>
      </c>
      <c r="E1153" s="113" t="s">
        <v>120</v>
      </c>
      <c r="F1153" s="114">
        <v>1544</v>
      </c>
      <c r="G1153" s="115">
        <f>D1153*F1153</f>
        <v>1667.5200000000002</v>
      </c>
      <c r="H1153" s="157" t="s">
        <v>1207</v>
      </c>
    </row>
    <row r="1154" spans="1:8" x14ac:dyDescent="0.45">
      <c r="A1154" s="109"/>
      <c r="B1154" s="110" t="s">
        <v>1208</v>
      </c>
      <c r="C1154" s="110"/>
      <c r="D1154" s="117">
        <v>0.51</v>
      </c>
      <c r="E1154" s="113" t="s">
        <v>120</v>
      </c>
      <c r="F1154" s="214">
        <v>791</v>
      </c>
      <c r="G1154" s="115">
        <f>D1154*F1154</f>
        <v>403.41</v>
      </c>
      <c r="H1154" s="108"/>
    </row>
    <row r="1155" spans="1:8" x14ac:dyDescent="0.45">
      <c r="A1155" s="109"/>
      <c r="B1155" s="110" t="s">
        <v>874</v>
      </c>
      <c r="C1155" s="110"/>
      <c r="D1155" s="117">
        <v>0.2</v>
      </c>
      <c r="E1155" s="113" t="s">
        <v>108</v>
      </c>
      <c r="F1155" s="232">
        <v>12.92</v>
      </c>
      <c r="G1155" s="115">
        <f>D1155*F1155</f>
        <v>2.5840000000000001</v>
      </c>
      <c r="H1155" s="108"/>
    </row>
    <row r="1156" spans="1:8" x14ac:dyDescent="0.45">
      <c r="A1156" s="109"/>
      <c r="B1156" s="132"/>
      <c r="C1156" s="110" t="s">
        <v>1237</v>
      </c>
      <c r="D1156" s="112">
        <v>1</v>
      </c>
      <c r="E1156" s="113" t="s">
        <v>118</v>
      </c>
      <c r="F1156" s="133" t="s">
        <v>825</v>
      </c>
      <c r="G1156" s="211">
        <f>SUM(G1152:G1155)</f>
        <v>2073.5140000000001</v>
      </c>
      <c r="H1156" s="135" t="s">
        <v>826</v>
      </c>
    </row>
    <row r="1157" spans="1:8" x14ac:dyDescent="0.45">
      <c r="A1157" s="202"/>
      <c r="B1157" s="203"/>
      <c r="C1157" s="111"/>
      <c r="D1157" s="128"/>
      <c r="E1157" s="128"/>
      <c r="F1157" s="129"/>
      <c r="G1157" s="130" t="s">
        <v>33</v>
      </c>
      <c r="H1157" s="131"/>
    </row>
    <row r="1158" spans="1:8" ht="21.75" thickBot="1" x14ac:dyDescent="0.5">
      <c r="A1158" s="136"/>
      <c r="B1158" s="137"/>
      <c r="C1158" s="138"/>
      <c r="D1158" s="140"/>
      <c r="E1158" s="140"/>
      <c r="F1158" s="141"/>
      <c r="G1158" s="147" t="s">
        <v>33</v>
      </c>
      <c r="H1158" s="148"/>
    </row>
    <row r="1159" spans="1:8" x14ac:dyDescent="0.45">
      <c r="G1159" s="641" t="str">
        <f>$G$37</f>
        <v xml:space="preserve"> เมษายน 2549</v>
      </c>
      <c r="H1159" s="641"/>
    </row>
    <row r="1160" spans="1:8" ht="21.75" x14ac:dyDescent="0.45">
      <c r="A1160" s="643" t="s">
        <v>1238</v>
      </c>
      <c r="B1160" s="643"/>
      <c r="C1160" s="643"/>
      <c r="D1160" s="643"/>
      <c r="E1160" s="643"/>
      <c r="F1160" s="643"/>
      <c r="G1160" s="643"/>
      <c r="H1160" s="643"/>
    </row>
    <row r="1161" spans="1:8" ht="38.25" customHeight="1" thickBot="1" x14ac:dyDescent="0.5">
      <c r="A1161" s="644" t="s">
        <v>834</v>
      </c>
      <c r="B1161" s="644"/>
      <c r="C1161" s="644"/>
      <c r="D1161" s="644"/>
      <c r="E1161" s="644"/>
      <c r="F1161" s="644"/>
      <c r="G1161" s="644"/>
      <c r="H1161" s="644"/>
    </row>
    <row r="1162" spans="1:8" x14ac:dyDescent="0.45">
      <c r="A1162" s="645" t="s">
        <v>43</v>
      </c>
      <c r="B1162" s="647" t="s">
        <v>44</v>
      </c>
      <c r="C1162" s="648"/>
      <c r="D1162" s="651" t="s">
        <v>100</v>
      </c>
      <c r="E1162" s="651" t="s">
        <v>101</v>
      </c>
      <c r="F1162" s="91" t="s">
        <v>815</v>
      </c>
      <c r="G1162" s="92" t="s">
        <v>816</v>
      </c>
      <c r="H1162" s="653" t="s">
        <v>45</v>
      </c>
    </row>
    <row r="1163" spans="1:8" x14ac:dyDescent="0.45">
      <c r="A1163" s="646"/>
      <c r="B1163" s="649"/>
      <c r="C1163" s="650"/>
      <c r="D1163" s="652"/>
      <c r="E1163" s="652"/>
      <c r="F1163" s="93" t="s">
        <v>46</v>
      </c>
      <c r="G1163" s="94" t="s">
        <v>46</v>
      </c>
      <c r="H1163" s="654"/>
    </row>
    <row r="1164" spans="1:8" x14ac:dyDescent="0.45">
      <c r="A1164" s="224">
        <v>11.44</v>
      </c>
      <c r="B1164" s="201" t="s">
        <v>1239</v>
      </c>
      <c r="C1164" s="111"/>
      <c r="D1164" s="128"/>
      <c r="E1164" s="128"/>
      <c r="F1164" s="129"/>
      <c r="G1164" s="130" t="s">
        <v>33</v>
      </c>
      <c r="H1164" s="131"/>
    </row>
    <row r="1165" spans="1:8" x14ac:dyDescent="0.45">
      <c r="A1165" s="109"/>
      <c r="B1165" s="150" t="s">
        <v>1240</v>
      </c>
      <c r="C1165" s="110"/>
      <c r="D1165" s="117" t="s">
        <v>33</v>
      </c>
      <c r="E1165" s="113" t="s">
        <v>33</v>
      </c>
      <c r="F1165" s="114" t="s">
        <v>33</v>
      </c>
      <c r="G1165" s="115" t="s">
        <v>33</v>
      </c>
      <c r="H1165" s="230" t="s">
        <v>33</v>
      </c>
    </row>
    <row r="1166" spans="1:8" x14ac:dyDescent="0.45">
      <c r="A1166" s="109"/>
      <c r="B1166" s="110" t="s">
        <v>1241</v>
      </c>
      <c r="C1166" s="110"/>
      <c r="D1166" s="117">
        <v>7</v>
      </c>
      <c r="E1166" s="113" t="s">
        <v>576</v>
      </c>
      <c r="F1166" s="114">
        <v>16.149999999999999</v>
      </c>
      <c r="G1166" s="115">
        <f>D1166*F1166</f>
        <v>113.04999999999998</v>
      </c>
      <c r="H1166" s="116" t="s">
        <v>33</v>
      </c>
    </row>
    <row r="1167" spans="1:8" x14ac:dyDescent="0.45">
      <c r="A1167" s="109"/>
      <c r="B1167" s="110" t="s">
        <v>1242</v>
      </c>
      <c r="C1167" s="110"/>
      <c r="D1167" s="117">
        <v>0.05</v>
      </c>
      <c r="E1167" s="113" t="s">
        <v>105</v>
      </c>
      <c r="F1167" s="114">
        <v>287.5</v>
      </c>
      <c r="G1167" s="115">
        <f>D1167*F1167</f>
        <v>14.375</v>
      </c>
      <c r="H1167" s="108"/>
    </row>
    <row r="1168" spans="1:8" x14ac:dyDescent="0.45">
      <c r="A1168" s="109"/>
      <c r="B1168" s="110" t="s">
        <v>1243</v>
      </c>
      <c r="C1168" s="110"/>
      <c r="D1168" s="117">
        <v>0.02</v>
      </c>
      <c r="E1168" s="113" t="s">
        <v>105</v>
      </c>
      <c r="F1168" s="232">
        <v>10</v>
      </c>
      <c r="G1168" s="115">
        <f>D1168*F1168</f>
        <v>0.2</v>
      </c>
      <c r="H1168" s="108"/>
    </row>
    <row r="1169" spans="1:8" x14ac:dyDescent="0.45">
      <c r="A1169" s="119"/>
      <c r="B1169" s="120"/>
      <c r="C1169" s="121" t="s">
        <v>1244</v>
      </c>
      <c r="D1169" s="122">
        <v>1</v>
      </c>
      <c r="E1169" s="123" t="s">
        <v>118</v>
      </c>
      <c r="F1169" s="124" t="s">
        <v>825</v>
      </c>
      <c r="G1169" s="175">
        <f>SUM(G1165:G1168)</f>
        <v>127.62499999999999</v>
      </c>
      <c r="H1169" s="126" t="s">
        <v>826</v>
      </c>
    </row>
    <row r="1170" spans="1:8" x14ac:dyDescent="0.45">
      <c r="A1170" s="224">
        <v>11.45</v>
      </c>
      <c r="B1170" s="201" t="s">
        <v>1245</v>
      </c>
      <c r="C1170" s="111"/>
      <c r="D1170" s="128"/>
      <c r="E1170" s="128"/>
      <c r="F1170" s="129"/>
      <c r="G1170" s="130" t="s">
        <v>33</v>
      </c>
      <c r="H1170" s="131"/>
    </row>
    <row r="1171" spans="1:8" x14ac:dyDescent="0.45">
      <c r="A1171" s="109"/>
      <c r="B1171" s="150" t="s">
        <v>1240</v>
      </c>
      <c r="C1171" s="110"/>
      <c r="D1171" s="117" t="s">
        <v>33</v>
      </c>
      <c r="E1171" s="113" t="s">
        <v>33</v>
      </c>
      <c r="F1171" s="114" t="s">
        <v>33</v>
      </c>
      <c r="G1171" s="115" t="s">
        <v>33</v>
      </c>
      <c r="H1171" s="230" t="s">
        <v>33</v>
      </c>
    </row>
    <row r="1172" spans="1:8" x14ac:dyDescent="0.45">
      <c r="A1172" s="109"/>
      <c r="B1172" s="110" t="s">
        <v>1241</v>
      </c>
      <c r="C1172" s="110"/>
      <c r="D1172" s="117">
        <v>50</v>
      </c>
      <c r="E1172" s="113" t="s">
        <v>576</v>
      </c>
      <c r="F1172" s="114">
        <v>6.25</v>
      </c>
      <c r="G1172" s="115">
        <f>D1172*F1172</f>
        <v>312.5</v>
      </c>
      <c r="H1172" s="116" t="s">
        <v>33</v>
      </c>
    </row>
    <row r="1173" spans="1:8" x14ac:dyDescent="0.45">
      <c r="A1173" s="109"/>
      <c r="B1173" s="110" t="s">
        <v>1242</v>
      </c>
      <c r="C1173" s="110"/>
      <c r="D1173" s="117">
        <v>0.05</v>
      </c>
      <c r="E1173" s="113" t="s">
        <v>105</v>
      </c>
      <c r="F1173" s="114">
        <v>287.5</v>
      </c>
      <c r="G1173" s="115">
        <f>D1173*F1173</f>
        <v>14.375</v>
      </c>
      <c r="H1173" s="108"/>
    </row>
    <row r="1174" spans="1:8" x14ac:dyDescent="0.45">
      <c r="A1174" s="109"/>
      <c r="B1174" s="110" t="s">
        <v>1243</v>
      </c>
      <c r="C1174" s="110"/>
      <c r="D1174" s="117">
        <v>0.02</v>
      </c>
      <c r="E1174" s="113" t="s">
        <v>105</v>
      </c>
      <c r="F1174" s="232">
        <v>10</v>
      </c>
      <c r="G1174" s="115">
        <f>D1174*F1174</f>
        <v>0.2</v>
      </c>
      <c r="H1174" s="108"/>
    </row>
    <row r="1175" spans="1:8" x14ac:dyDescent="0.45">
      <c r="A1175" s="119"/>
      <c r="B1175" s="120"/>
      <c r="C1175" s="121" t="s">
        <v>1246</v>
      </c>
      <c r="D1175" s="122">
        <v>1</v>
      </c>
      <c r="E1175" s="123" t="s">
        <v>118</v>
      </c>
      <c r="F1175" s="124" t="s">
        <v>825</v>
      </c>
      <c r="G1175" s="175">
        <f>SUM(G1171:G1174)</f>
        <v>327.07499999999999</v>
      </c>
      <c r="H1175" s="126" t="s">
        <v>826</v>
      </c>
    </row>
    <row r="1176" spans="1:8" x14ac:dyDescent="0.45">
      <c r="A1176" s="239"/>
      <c r="B1176" s="240"/>
      <c r="C1176" s="241"/>
      <c r="D1176" s="242"/>
      <c r="E1176" s="243"/>
      <c r="F1176" s="244"/>
      <c r="G1176" s="245"/>
      <c r="H1176" s="196"/>
    </row>
    <row r="1177" spans="1:8" x14ac:dyDescent="0.45">
      <c r="A1177" s="109"/>
      <c r="B1177" s="132"/>
      <c r="C1177" s="110"/>
      <c r="D1177" s="105"/>
      <c r="E1177" s="105"/>
      <c r="F1177" s="106"/>
      <c r="G1177" s="107" t="s">
        <v>33</v>
      </c>
      <c r="H1177" s="108"/>
    </row>
    <row r="1178" spans="1:8" x14ac:dyDescent="0.45">
      <c r="A1178" s="109"/>
      <c r="B1178" s="132"/>
      <c r="C1178" s="110"/>
      <c r="D1178" s="105"/>
      <c r="E1178" s="105"/>
      <c r="F1178" s="106"/>
      <c r="G1178" s="107" t="s">
        <v>33</v>
      </c>
      <c r="H1178" s="108"/>
    </row>
    <row r="1179" spans="1:8" x14ac:dyDescent="0.45">
      <c r="A1179" s="109"/>
      <c r="B1179" s="132"/>
      <c r="C1179" s="110"/>
      <c r="D1179" s="105"/>
      <c r="E1179" s="105"/>
      <c r="F1179" s="106"/>
      <c r="G1179" s="107" t="s">
        <v>33</v>
      </c>
      <c r="H1179" s="108"/>
    </row>
    <row r="1180" spans="1:8" x14ac:dyDescent="0.45">
      <c r="A1180" s="109"/>
      <c r="B1180" s="132"/>
      <c r="C1180" s="110"/>
      <c r="D1180" s="105"/>
      <c r="E1180" s="105"/>
      <c r="F1180" s="106"/>
      <c r="G1180" s="107" t="s">
        <v>33</v>
      </c>
      <c r="H1180" s="108"/>
    </row>
    <row r="1181" spans="1:8" x14ac:dyDescent="0.45">
      <c r="A1181" s="109"/>
      <c r="B1181" s="132"/>
      <c r="C1181" s="110"/>
      <c r="D1181" s="105"/>
      <c r="E1181" s="105"/>
      <c r="F1181" s="106"/>
      <c r="G1181" s="107" t="s">
        <v>33</v>
      </c>
      <c r="H1181" s="108"/>
    </row>
    <row r="1182" spans="1:8" x14ac:dyDescent="0.45">
      <c r="A1182" s="109"/>
      <c r="B1182" s="132"/>
      <c r="C1182" s="110"/>
      <c r="D1182" s="105"/>
      <c r="E1182" s="105"/>
      <c r="F1182" s="106"/>
      <c r="G1182" s="107" t="s">
        <v>33</v>
      </c>
      <c r="H1182" s="108"/>
    </row>
    <row r="1183" spans="1:8" x14ac:dyDescent="0.45">
      <c r="A1183" s="109"/>
      <c r="B1183" s="132"/>
      <c r="C1183" s="110"/>
      <c r="D1183" s="105"/>
      <c r="E1183" s="105"/>
      <c r="F1183" s="106"/>
      <c r="G1183" s="107" t="s">
        <v>33</v>
      </c>
      <c r="H1183" s="108"/>
    </row>
    <row r="1184" spans="1:8" x14ac:dyDescent="0.45">
      <c r="A1184" s="109"/>
      <c r="B1184" s="132"/>
      <c r="C1184" s="110"/>
      <c r="D1184" s="105"/>
      <c r="E1184" s="105"/>
      <c r="F1184" s="106"/>
      <c r="G1184" s="107" t="s">
        <v>33</v>
      </c>
      <c r="H1184" s="108"/>
    </row>
    <row r="1185" spans="1:8" x14ac:dyDescent="0.45">
      <c r="A1185" s="109"/>
      <c r="B1185" s="132"/>
      <c r="C1185" s="110"/>
      <c r="D1185" s="105"/>
      <c r="E1185" s="105"/>
      <c r="F1185" s="106"/>
      <c r="G1185" s="107" t="s">
        <v>33</v>
      </c>
      <c r="H1185" s="108"/>
    </row>
    <row r="1186" spans="1:8" x14ac:dyDescent="0.45">
      <c r="A1186" s="109"/>
      <c r="B1186" s="132"/>
      <c r="C1186" s="110"/>
      <c r="D1186" s="105"/>
      <c r="E1186" s="105"/>
      <c r="F1186" s="106"/>
      <c r="G1186" s="107" t="s">
        <v>33</v>
      </c>
      <c r="H1186" s="108"/>
    </row>
    <row r="1187" spans="1:8" x14ac:dyDescent="0.45">
      <c r="A1187" s="109"/>
      <c r="B1187" s="132"/>
      <c r="C1187" s="110"/>
      <c r="D1187" s="105"/>
      <c r="E1187" s="105"/>
      <c r="F1187" s="106"/>
      <c r="G1187" s="107" t="s">
        <v>33</v>
      </c>
      <c r="H1187" s="108"/>
    </row>
    <row r="1188" spans="1:8" x14ac:dyDescent="0.45">
      <c r="A1188" s="109"/>
      <c r="B1188" s="132"/>
      <c r="C1188" s="110"/>
      <c r="D1188" s="105"/>
      <c r="E1188" s="105"/>
      <c r="F1188" s="106"/>
      <c r="G1188" s="107" t="s">
        <v>33</v>
      </c>
      <c r="H1188" s="108"/>
    </row>
    <row r="1189" spans="1:8" x14ac:dyDescent="0.45">
      <c r="A1189" s="109"/>
      <c r="B1189" s="132"/>
      <c r="C1189" s="110"/>
      <c r="D1189" s="105"/>
      <c r="E1189" s="105"/>
      <c r="F1189" s="106"/>
      <c r="G1189" s="107" t="s">
        <v>33</v>
      </c>
      <c r="H1189" s="108"/>
    </row>
    <row r="1190" spans="1:8" x14ac:dyDescent="0.45">
      <c r="A1190" s="109"/>
      <c r="B1190" s="132"/>
      <c r="C1190" s="110"/>
      <c r="D1190" s="105"/>
      <c r="E1190" s="105"/>
      <c r="F1190" s="106"/>
      <c r="G1190" s="107" t="s">
        <v>33</v>
      </c>
      <c r="H1190" s="108"/>
    </row>
    <row r="1191" spans="1:8" x14ac:dyDescent="0.45">
      <c r="A1191" s="109"/>
      <c r="B1191" s="132"/>
      <c r="C1191" s="110"/>
      <c r="D1191" s="105"/>
      <c r="E1191" s="105"/>
      <c r="F1191" s="106"/>
      <c r="G1191" s="107" t="s">
        <v>33</v>
      </c>
      <c r="H1191" s="108"/>
    </row>
    <row r="1192" spans="1:8" x14ac:dyDescent="0.45">
      <c r="A1192" s="109"/>
      <c r="B1192" s="132"/>
      <c r="C1192" s="110"/>
      <c r="D1192" s="105"/>
      <c r="E1192" s="105"/>
      <c r="F1192" s="106"/>
      <c r="G1192" s="107" t="s">
        <v>33</v>
      </c>
      <c r="H1192" s="108"/>
    </row>
    <row r="1193" spans="1:8" x14ac:dyDescent="0.45">
      <c r="A1193" s="109"/>
      <c r="B1193" s="132"/>
      <c r="C1193" s="110"/>
      <c r="D1193" s="105"/>
      <c r="E1193" s="105"/>
      <c r="F1193" s="106"/>
      <c r="G1193" s="107" t="s">
        <v>33</v>
      </c>
      <c r="H1193" s="108"/>
    </row>
    <row r="1194" spans="1:8" x14ac:dyDescent="0.45">
      <c r="A1194" s="109"/>
      <c r="B1194" s="132"/>
      <c r="C1194" s="110"/>
      <c r="D1194" s="105"/>
      <c r="E1194" s="105"/>
      <c r="F1194" s="106"/>
      <c r="G1194" s="107" t="s">
        <v>33</v>
      </c>
      <c r="H1194" s="108"/>
    </row>
    <row r="1195" spans="1:8" ht="21.75" thickBot="1" x14ac:dyDescent="0.5">
      <c r="A1195" s="136"/>
      <c r="B1195" s="137"/>
      <c r="C1195" s="138"/>
      <c r="D1195" s="140"/>
      <c r="E1195" s="140"/>
      <c r="F1195" s="141"/>
      <c r="G1195" s="147" t="s">
        <v>33</v>
      </c>
      <c r="H1195" s="148"/>
    </row>
    <row r="1196" spans="1:8" x14ac:dyDescent="0.45">
      <c r="G1196" s="641" t="str">
        <f>$G$37</f>
        <v xml:space="preserve"> เมษายน 2549</v>
      </c>
      <c r="H1196" s="641"/>
    </row>
    <row r="1197" spans="1:8" ht="21.75" x14ac:dyDescent="0.45">
      <c r="A1197" s="643" t="s">
        <v>1247</v>
      </c>
      <c r="B1197" s="643"/>
      <c r="C1197" s="643"/>
      <c r="D1197" s="643"/>
      <c r="E1197" s="643"/>
      <c r="F1197" s="643"/>
      <c r="G1197" s="643"/>
      <c r="H1197" s="643"/>
    </row>
    <row r="1198" spans="1:8" ht="38.25" customHeight="1" thickBot="1" x14ac:dyDescent="0.5">
      <c r="A1198" s="644" t="s">
        <v>834</v>
      </c>
      <c r="B1198" s="644"/>
      <c r="C1198" s="644"/>
      <c r="D1198" s="644"/>
      <c r="E1198" s="644"/>
      <c r="F1198" s="644"/>
      <c r="G1198" s="644"/>
      <c r="H1198" s="644"/>
    </row>
    <row r="1199" spans="1:8" x14ac:dyDescent="0.45">
      <c r="A1199" s="645" t="s">
        <v>43</v>
      </c>
      <c r="B1199" s="647" t="s">
        <v>44</v>
      </c>
      <c r="C1199" s="648"/>
      <c r="D1199" s="651" t="s">
        <v>100</v>
      </c>
      <c r="E1199" s="651" t="s">
        <v>101</v>
      </c>
      <c r="F1199" s="91" t="s">
        <v>815</v>
      </c>
      <c r="G1199" s="92" t="s">
        <v>816</v>
      </c>
      <c r="H1199" s="653" t="s">
        <v>45</v>
      </c>
    </row>
    <row r="1200" spans="1:8" x14ac:dyDescent="0.45">
      <c r="A1200" s="646"/>
      <c r="B1200" s="649"/>
      <c r="C1200" s="650"/>
      <c r="D1200" s="652"/>
      <c r="E1200" s="652"/>
      <c r="F1200" s="93" t="s">
        <v>46</v>
      </c>
      <c r="G1200" s="94" t="s">
        <v>46</v>
      </c>
      <c r="H1200" s="654"/>
    </row>
    <row r="1201" spans="1:8" ht="21.75" x14ac:dyDescent="0.45">
      <c r="A1201" s="256">
        <v>12</v>
      </c>
      <c r="B1201" s="96" t="s">
        <v>1248</v>
      </c>
      <c r="C1201" s="257"/>
      <c r="D1201" s="105"/>
      <c r="E1201" s="105"/>
      <c r="F1201" s="106"/>
      <c r="G1201" s="107" t="s">
        <v>33</v>
      </c>
      <c r="H1201" s="108"/>
    </row>
    <row r="1202" spans="1:8" x14ac:dyDescent="0.45">
      <c r="A1202" s="127">
        <v>12.1</v>
      </c>
      <c r="B1202" s="104" t="s">
        <v>1249</v>
      </c>
      <c r="C1202" s="110"/>
      <c r="D1202" s="117" t="s">
        <v>33</v>
      </c>
      <c r="E1202" s="113" t="s">
        <v>33</v>
      </c>
      <c r="F1202" s="114" t="s">
        <v>33</v>
      </c>
      <c r="G1202" s="115" t="s">
        <v>33</v>
      </c>
      <c r="H1202" s="230" t="s">
        <v>33</v>
      </c>
    </row>
    <row r="1203" spans="1:8" x14ac:dyDescent="0.45">
      <c r="A1203" s="109"/>
      <c r="B1203" s="104" t="s">
        <v>1250</v>
      </c>
      <c r="C1203" s="110"/>
      <c r="D1203" s="117" t="s">
        <v>33</v>
      </c>
      <c r="E1203" s="113" t="s">
        <v>33</v>
      </c>
      <c r="F1203" s="114" t="s">
        <v>33</v>
      </c>
      <c r="G1203" s="115" t="s">
        <v>33</v>
      </c>
      <c r="H1203" s="230" t="s">
        <v>33</v>
      </c>
    </row>
    <row r="1204" spans="1:8" x14ac:dyDescent="0.45">
      <c r="A1204" s="109"/>
      <c r="B1204" s="132"/>
      <c r="C1204" s="110" t="s">
        <v>1251</v>
      </c>
      <c r="D1204" s="231">
        <v>0.72499999999999998</v>
      </c>
      <c r="E1204" s="113" t="s">
        <v>120</v>
      </c>
      <c r="F1204" s="114">
        <v>415</v>
      </c>
      <c r="G1204" s="115">
        <f>D1204*F1204</f>
        <v>300.875</v>
      </c>
      <c r="H1204" s="230" t="s">
        <v>1207</v>
      </c>
    </row>
    <row r="1205" spans="1:8" x14ac:dyDescent="0.45">
      <c r="A1205" s="109"/>
      <c r="B1205" s="132"/>
      <c r="C1205" s="110" t="s">
        <v>1252</v>
      </c>
      <c r="D1205" s="117">
        <v>0.25</v>
      </c>
      <c r="E1205" s="113" t="s">
        <v>120</v>
      </c>
      <c r="F1205" s="214">
        <v>388</v>
      </c>
      <c r="G1205" s="115">
        <f>D1205*F1205</f>
        <v>97</v>
      </c>
      <c r="H1205" s="108"/>
    </row>
    <row r="1206" spans="1:8" x14ac:dyDescent="0.45">
      <c r="A1206" s="109"/>
      <c r="B1206" s="132"/>
      <c r="C1206" s="110" t="s">
        <v>874</v>
      </c>
      <c r="D1206" s="117">
        <v>0.15</v>
      </c>
      <c r="E1206" s="113" t="s">
        <v>108</v>
      </c>
      <c r="F1206" s="232">
        <v>12.92</v>
      </c>
      <c r="G1206" s="115">
        <f>D1206*F1206</f>
        <v>1.9379999999999999</v>
      </c>
      <c r="H1206" s="108"/>
    </row>
    <row r="1207" spans="1:8" x14ac:dyDescent="0.45">
      <c r="A1207" s="119"/>
      <c r="B1207" s="120"/>
      <c r="C1207" s="121" t="s">
        <v>1253</v>
      </c>
      <c r="D1207" s="122">
        <v>1</v>
      </c>
      <c r="E1207" s="123" t="s">
        <v>118</v>
      </c>
      <c r="F1207" s="124" t="s">
        <v>825</v>
      </c>
      <c r="G1207" s="175">
        <f>SUM(G1202:G1206)</f>
        <v>399.81299999999999</v>
      </c>
      <c r="H1207" s="126" t="s">
        <v>826</v>
      </c>
    </row>
    <row r="1208" spans="1:8" x14ac:dyDescent="0.45">
      <c r="A1208" s="127">
        <v>12.2</v>
      </c>
      <c r="B1208" s="104" t="s">
        <v>1254</v>
      </c>
      <c r="C1208" s="111"/>
      <c r="D1208" s="204" t="s">
        <v>33</v>
      </c>
      <c r="E1208" s="205" t="s">
        <v>33</v>
      </c>
      <c r="F1208" s="214" t="s">
        <v>33</v>
      </c>
      <c r="G1208" s="233" t="s">
        <v>33</v>
      </c>
      <c r="H1208" s="234" t="s">
        <v>33</v>
      </c>
    </row>
    <row r="1209" spans="1:8" x14ac:dyDescent="0.45">
      <c r="A1209" s="109"/>
      <c r="B1209" s="104" t="s">
        <v>1250</v>
      </c>
      <c r="C1209" s="110"/>
      <c r="D1209" s="117" t="s">
        <v>33</v>
      </c>
      <c r="E1209" s="113" t="s">
        <v>33</v>
      </c>
      <c r="F1209" s="114" t="s">
        <v>33</v>
      </c>
      <c r="G1209" s="115" t="s">
        <v>33</v>
      </c>
      <c r="H1209" s="230" t="s">
        <v>33</v>
      </c>
    </row>
    <row r="1210" spans="1:8" x14ac:dyDescent="0.45">
      <c r="A1210" s="109"/>
      <c r="B1210" s="132"/>
      <c r="C1210" s="110" t="s">
        <v>1251</v>
      </c>
      <c r="D1210" s="231">
        <v>0.72499999999999998</v>
      </c>
      <c r="E1210" s="113" t="s">
        <v>120</v>
      </c>
      <c r="F1210" s="114">
        <v>415</v>
      </c>
      <c r="G1210" s="115">
        <f>D1210*F1210</f>
        <v>300.875</v>
      </c>
      <c r="H1210" s="108"/>
    </row>
    <row r="1211" spans="1:8" x14ac:dyDescent="0.45">
      <c r="A1211" s="109"/>
      <c r="B1211" s="132"/>
      <c r="C1211" s="110" t="s">
        <v>1255</v>
      </c>
      <c r="D1211" s="117">
        <v>0.25</v>
      </c>
      <c r="E1211" s="113" t="s">
        <v>120</v>
      </c>
      <c r="F1211" s="214">
        <v>830</v>
      </c>
      <c r="G1211" s="115">
        <f>D1211*F1211</f>
        <v>207.5</v>
      </c>
      <c r="H1211" s="108"/>
    </row>
    <row r="1212" spans="1:8" x14ac:dyDescent="0.45">
      <c r="A1212" s="109"/>
      <c r="B1212" s="132"/>
      <c r="C1212" s="110" t="s">
        <v>874</v>
      </c>
      <c r="D1212" s="117">
        <v>0.15</v>
      </c>
      <c r="E1212" s="113" t="s">
        <v>108</v>
      </c>
      <c r="F1212" s="232">
        <v>12.92</v>
      </c>
      <c r="G1212" s="115">
        <f>D1212*F1212</f>
        <v>1.9379999999999999</v>
      </c>
      <c r="H1212" s="108"/>
    </row>
    <row r="1213" spans="1:8" x14ac:dyDescent="0.45">
      <c r="A1213" s="119"/>
      <c r="B1213" s="120"/>
      <c r="C1213" s="121" t="s">
        <v>1253</v>
      </c>
      <c r="D1213" s="122">
        <v>1</v>
      </c>
      <c r="E1213" s="123" t="s">
        <v>118</v>
      </c>
      <c r="F1213" s="124" t="s">
        <v>825</v>
      </c>
      <c r="G1213" s="175">
        <f>SUM(G1208:G1212)</f>
        <v>510.31299999999999</v>
      </c>
      <c r="H1213" s="126" t="s">
        <v>826</v>
      </c>
    </row>
    <row r="1214" spans="1:8" x14ac:dyDescent="0.45">
      <c r="A1214" s="127">
        <v>12.3</v>
      </c>
      <c r="B1214" s="201" t="s">
        <v>1256</v>
      </c>
      <c r="C1214" s="111"/>
      <c r="D1214" s="117" t="s">
        <v>33</v>
      </c>
      <c r="E1214" s="113" t="s">
        <v>33</v>
      </c>
      <c r="F1214" s="114" t="s">
        <v>33</v>
      </c>
      <c r="G1214" s="115" t="s">
        <v>33</v>
      </c>
      <c r="H1214" s="230" t="s">
        <v>33</v>
      </c>
    </row>
    <row r="1215" spans="1:8" x14ac:dyDescent="0.45">
      <c r="A1215" s="109"/>
      <c r="B1215" s="104" t="s">
        <v>1011</v>
      </c>
      <c r="C1215" s="110"/>
      <c r="D1215" s="117" t="s">
        <v>33</v>
      </c>
      <c r="E1215" s="113" t="s">
        <v>33</v>
      </c>
      <c r="F1215" s="114" t="s">
        <v>33</v>
      </c>
      <c r="G1215" s="115" t="s">
        <v>33</v>
      </c>
      <c r="H1215" s="230" t="s">
        <v>33</v>
      </c>
    </row>
    <row r="1216" spans="1:8" x14ac:dyDescent="0.45">
      <c r="A1216" s="109"/>
      <c r="B1216" s="132"/>
      <c r="C1216" s="110" t="s">
        <v>1257</v>
      </c>
      <c r="D1216" s="231">
        <v>0.56999999999999995</v>
      </c>
      <c r="E1216" s="113" t="s">
        <v>120</v>
      </c>
      <c r="F1216" s="114">
        <v>637</v>
      </c>
      <c r="G1216" s="115">
        <f>D1216*F1216</f>
        <v>363.09</v>
      </c>
      <c r="H1216" s="230" t="s">
        <v>1207</v>
      </c>
    </row>
    <row r="1217" spans="1:8" x14ac:dyDescent="0.45">
      <c r="A1217" s="109"/>
      <c r="B1217" s="132"/>
      <c r="C1217" s="110" t="s">
        <v>1255</v>
      </c>
      <c r="D1217" s="117">
        <v>0.25</v>
      </c>
      <c r="E1217" s="113" t="s">
        <v>120</v>
      </c>
      <c r="F1217" s="214">
        <v>830</v>
      </c>
      <c r="G1217" s="115">
        <f>D1217*F1217</f>
        <v>207.5</v>
      </c>
      <c r="H1217" s="108"/>
    </row>
    <row r="1218" spans="1:8" x14ac:dyDescent="0.45">
      <c r="A1218" s="109"/>
      <c r="B1218" s="132"/>
      <c r="C1218" s="110" t="s">
        <v>874</v>
      </c>
      <c r="D1218" s="117">
        <v>0.15</v>
      </c>
      <c r="E1218" s="113" t="s">
        <v>108</v>
      </c>
      <c r="F1218" s="232">
        <v>12.92</v>
      </c>
      <c r="G1218" s="115">
        <f>D1218*F1218</f>
        <v>1.9379999999999999</v>
      </c>
      <c r="H1218" s="108"/>
    </row>
    <row r="1219" spans="1:8" x14ac:dyDescent="0.45">
      <c r="A1219" s="119"/>
      <c r="B1219" s="120"/>
      <c r="C1219" s="121" t="s">
        <v>1258</v>
      </c>
      <c r="D1219" s="122">
        <v>1</v>
      </c>
      <c r="E1219" s="123" t="s">
        <v>118</v>
      </c>
      <c r="F1219" s="124" t="s">
        <v>825</v>
      </c>
      <c r="G1219" s="175">
        <f>SUM(G1214:G1218)</f>
        <v>572.52799999999991</v>
      </c>
      <c r="H1219" s="126" t="s">
        <v>826</v>
      </c>
    </row>
    <row r="1220" spans="1:8" x14ac:dyDescent="0.45">
      <c r="A1220" s="127">
        <v>12.4</v>
      </c>
      <c r="B1220" s="201" t="s">
        <v>1259</v>
      </c>
      <c r="C1220" s="111"/>
      <c r="D1220" s="204" t="s">
        <v>33</v>
      </c>
      <c r="E1220" s="205" t="s">
        <v>33</v>
      </c>
      <c r="F1220" s="214" t="s">
        <v>33</v>
      </c>
      <c r="G1220" s="233" t="s">
        <v>33</v>
      </c>
      <c r="H1220" s="234" t="s">
        <v>33</v>
      </c>
    </row>
    <row r="1221" spans="1:8" x14ac:dyDescent="0.45">
      <c r="A1221" s="109"/>
      <c r="B1221" s="104" t="s">
        <v>1011</v>
      </c>
      <c r="C1221" s="110"/>
      <c r="D1221" s="117" t="s">
        <v>33</v>
      </c>
      <c r="E1221" s="113" t="s">
        <v>33</v>
      </c>
      <c r="F1221" s="114" t="s">
        <v>33</v>
      </c>
      <c r="G1221" s="115" t="s">
        <v>33</v>
      </c>
      <c r="H1221" s="230" t="s">
        <v>33</v>
      </c>
    </row>
    <row r="1222" spans="1:8" x14ac:dyDescent="0.45">
      <c r="A1222" s="109"/>
      <c r="B1222" s="132"/>
      <c r="C1222" s="110" t="s">
        <v>1260</v>
      </c>
      <c r="D1222" s="231">
        <v>0.56999999999999995</v>
      </c>
      <c r="E1222" s="113" t="s">
        <v>120</v>
      </c>
      <c r="F1222" s="114">
        <v>787</v>
      </c>
      <c r="G1222" s="115">
        <f>D1222*F1222</f>
        <v>448.59</v>
      </c>
      <c r="H1222" s="230" t="s">
        <v>1207</v>
      </c>
    </row>
    <row r="1223" spans="1:8" x14ac:dyDescent="0.45">
      <c r="A1223" s="109"/>
      <c r="B1223" s="132"/>
      <c r="C1223" s="110" t="s">
        <v>1255</v>
      </c>
      <c r="D1223" s="117">
        <v>0.25</v>
      </c>
      <c r="E1223" s="113" t="s">
        <v>120</v>
      </c>
      <c r="F1223" s="214">
        <v>830</v>
      </c>
      <c r="G1223" s="115">
        <f>D1223*F1223</f>
        <v>207.5</v>
      </c>
      <c r="H1223" s="108"/>
    </row>
    <row r="1224" spans="1:8" x14ac:dyDescent="0.45">
      <c r="A1224" s="109"/>
      <c r="B1224" s="132"/>
      <c r="C1224" s="110" t="s">
        <v>874</v>
      </c>
      <c r="D1224" s="117">
        <v>0.15</v>
      </c>
      <c r="E1224" s="113" t="s">
        <v>108</v>
      </c>
      <c r="F1224" s="232">
        <v>12.92</v>
      </c>
      <c r="G1224" s="115">
        <f>D1224*F1224</f>
        <v>1.9379999999999999</v>
      </c>
      <c r="H1224" s="108"/>
    </row>
    <row r="1225" spans="1:8" x14ac:dyDescent="0.45">
      <c r="A1225" s="119"/>
      <c r="B1225" s="120"/>
      <c r="C1225" s="121" t="s">
        <v>1261</v>
      </c>
      <c r="D1225" s="122">
        <v>1</v>
      </c>
      <c r="E1225" s="123" t="s">
        <v>118</v>
      </c>
      <c r="F1225" s="124" t="s">
        <v>825</v>
      </c>
      <c r="G1225" s="175">
        <f>SUM(G1220:G1224)</f>
        <v>658.02799999999991</v>
      </c>
      <c r="H1225" s="126" t="s">
        <v>826</v>
      </c>
    </row>
    <row r="1226" spans="1:8" x14ac:dyDescent="0.45">
      <c r="A1226" s="127">
        <v>12.5</v>
      </c>
      <c r="B1226" s="201" t="s">
        <v>1262</v>
      </c>
      <c r="C1226" s="111"/>
      <c r="D1226" s="204" t="s">
        <v>33</v>
      </c>
      <c r="E1226" s="205" t="s">
        <v>33</v>
      </c>
      <c r="F1226" s="214" t="s">
        <v>33</v>
      </c>
      <c r="G1226" s="233" t="s">
        <v>33</v>
      </c>
      <c r="H1226" s="234" t="s">
        <v>33</v>
      </c>
    </row>
    <row r="1227" spans="1:8" x14ac:dyDescent="0.45">
      <c r="A1227" s="109"/>
      <c r="B1227" s="104" t="s">
        <v>1011</v>
      </c>
      <c r="C1227" s="110"/>
      <c r="D1227" s="117" t="s">
        <v>33</v>
      </c>
      <c r="E1227" s="113" t="s">
        <v>33</v>
      </c>
      <c r="F1227" s="114" t="s">
        <v>33</v>
      </c>
      <c r="G1227" s="115" t="s">
        <v>33</v>
      </c>
      <c r="H1227" s="230" t="s">
        <v>33</v>
      </c>
    </row>
    <row r="1228" spans="1:8" x14ac:dyDescent="0.45">
      <c r="A1228" s="109"/>
      <c r="B1228" s="132"/>
      <c r="C1228" s="110" t="s">
        <v>1263</v>
      </c>
      <c r="D1228" s="231">
        <v>0.56999999999999995</v>
      </c>
      <c r="E1228" s="113" t="s">
        <v>120</v>
      </c>
      <c r="F1228" s="114">
        <v>1412</v>
      </c>
      <c r="G1228" s="115">
        <f>D1228*F1228</f>
        <v>804.83999999999992</v>
      </c>
      <c r="H1228" s="230" t="s">
        <v>1207</v>
      </c>
    </row>
    <row r="1229" spans="1:8" x14ac:dyDescent="0.45">
      <c r="A1229" s="109"/>
      <c r="B1229" s="132"/>
      <c r="C1229" s="110" t="s">
        <v>1255</v>
      </c>
      <c r="D1229" s="117">
        <v>0.25</v>
      </c>
      <c r="E1229" s="113" t="s">
        <v>120</v>
      </c>
      <c r="F1229" s="214">
        <v>830</v>
      </c>
      <c r="G1229" s="115">
        <f>D1229*F1229</f>
        <v>207.5</v>
      </c>
      <c r="H1229" s="108"/>
    </row>
    <row r="1230" spans="1:8" x14ac:dyDescent="0.45">
      <c r="A1230" s="109"/>
      <c r="B1230" s="132"/>
      <c r="C1230" s="110" t="s">
        <v>874</v>
      </c>
      <c r="D1230" s="117">
        <v>0.15</v>
      </c>
      <c r="E1230" s="113" t="s">
        <v>108</v>
      </c>
      <c r="F1230" s="232">
        <v>12.92</v>
      </c>
      <c r="G1230" s="115">
        <f>D1230*F1230</f>
        <v>1.9379999999999999</v>
      </c>
      <c r="H1230" s="108"/>
    </row>
    <row r="1231" spans="1:8" x14ac:dyDescent="0.45">
      <c r="A1231" s="239"/>
      <c r="B1231" s="132"/>
      <c r="C1231" s="110" t="s">
        <v>1264</v>
      </c>
      <c r="D1231" s="242">
        <v>1</v>
      </c>
      <c r="E1231" s="243" t="s">
        <v>118</v>
      </c>
      <c r="F1231" s="244" t="s">
        <v>825</v>
      </c>
      <c r="G1231" s="245">
        <f>SUM(G1226:G1230)</f>
        <v>1014.2779999999999</v>
      </c>
      <c r="H1231" s="196" t="s">
        <v>826</v>
      </c>
    </row>
    <row r="1232" spans="1:8" ht="21.75" thickBot="1" x14ac:dyDescent="0.5">
      <c r="A1232" s="136"/>
      <c r="B1232" s="137"/>
      <c r="C1232" s="138"/>
      <c r="D1232" s="140"/>
      <c r="E1232" s="140"/>
      <c r="F1232" s="141"/>
      <c r="G1232" s="140"/>
      <c r="H1232" s="226"/>
    </row>
    <row r="1233" spans="1:8" x14ac:dyDescent="0.45">
      <c r="G1233" s="641" t="str">
        <f>$G$37</f>
        <v xml:space="preserve"> เมษายน 2549</v>
      </c>
      <c r="H1233" s="641"/>
    </row>
    <row r="1234" spans="1:8" ht="21.75" x14ac:dyDescent="0.45">
      <c r="A1234" s="643" t="s">
        <v>1265</v>
      </c>
      <c r="B1234" s="643"/>
      <c r="C1234" s="643"/>
      <c r="D1234" s="643"/>
      <c r="E1234" s="643"/>
      <c r="F1234" s="643"/>
      <c r="G1234" s="643"/>
      <c r="H1234" s="643"/>
    </row>
    <row r="1235" spans="1:8" ht="38.25" customHeight="1" thickBot="1" x14ac:dyDescent="0.5">
      <c r="A1235" s="644" t="s">
        <v>834</v>
      </c>
      <c r="B1235" s="644"/>
      <c r="C1235" s="644"/>
      <c r="D1235" s="644"/>
      <c r="E1235" s="644"/>
      <c r="F1235" s="644"/>
      <c r="G1235" s="644"/>
      <c r="H1235" s="644"/>
    </row>
    <row r="1236" spans="1:8" x14ac:dyDescent="0.45">
      <c r="A1236" s="645" t="s">
        <v>43</v>
      </c>
      <c r="B1236" s="647" t="s">
        <v>44</v>
      </c>
      <c r="C1236" s="648"/>
      <c r="D1236" s="651" t="s">
        <v>100</v>
      </c>
      <c r="E1236" s="651" t="s">
        <v>101</v>
      </c>
      <c r="F1236" s="91" t="s">
        <v>815</v>
      </c>
      <c r="G1236" s="92" t="s">
        <v>816</v>
      </c>
      <c r="H1236" s="653" t="s">
        <v>45</v>
      </c>
    </row>
    <row r="1237" spans="1:8" x14ac:dyDescent="0.45">
      <c r="A1237" s="646"/>
      <c r="B1237" s="649"/>
      <c r="C1237" s="650"/>
      <c r="D1237" s="652"/>
      <c r="E1237" s="652"/>
      <c r="F1237" s="93" t="s">
        <v>46</v>
      </c>
      <c r="G1237" s="94" t="s">
        <v>46</v>
      </c>
      <c r="H1237" s="654"/>
    </row>
    <row r="1238" spans="1:8" x14ac:dyDescent="0.45">
      <c r="A1238" s="127">
        <v>12.6</v>
      </c>
      <c r="B1238" s="201" t="s">
        <v>1266</v>
      </c>
      <c r="C1238" s="111"/>
      <c r="D1238" s="204" t="s">
        <v>33</v>
      </c>
      <c r="E1238" s="205" t="s">
        <v>33</v>
      </c>
      <c r="F1238" s="214" t="s">
        <v>33</v>
      </c>
      <c r="G1238" s="233" t="s">
        <v>33</v>
      </c>
      <c r="H1238" s="234" t="s">
        <v>33</v>
      </c>
    </row>
    <row r="1239" spans="1:8" x14ac:dyDescent="0.45">
      <c r="A1239" s="109"/>
      <c r="B1239" s="104" t="s">
        <v>1011</v>
      </c>
      <c r="C1239" s="110"/>
      <c r="D1239" s="117" t="s">
        <v>33</v>
      </c>
      <c r="E1239" s="113" t="s">
        <v>33</v>
      </c>
      <c r="F1239" s="114" t="s">
        <v>33</v>
      </c>
      <c r="G1239" s="115" t="s">
        <v>33</v>
      </c>
      <c r="H1239" s="230" t="s">
        <v>33</v>
      </c>
    </row>
    <row r="1240" spans="1:8" x14ac:dyDescent="0.45">
      <c r="A1240" s="109"/>
      <c r="B1240" s="132"/>
      <c r="C1240" s="110" t="s">
        <v>1267</v>
      </c>
      <c r="D1240" s="231">
        <v>0.47799999999999998</v>
      </c>
      <c r="E1240" s="113" t="s">
        <v>120</v>
      </c>
      <c r="F1240" s="114">
        <v>787</v>
      </c>
      <c r="G1240" s="115">
        <f>D1240*F1240</f>
        <v>376.18599999999998</v>
      </c>
      <c r="H1240" s="230" t="s">
        <v>1207</v>
      </c>
    </row>
    <row r="1241" spans="1:8" x14ac:dyDescent="0.45">
      <c r="A1241" s="109"/>
      <c r="B1241" s="132"/>
      <c r="C1241" s="110" t="s">
        <v>1255</v>
      </c>
      <c r="D1241" s="117">
        <v>0.25</v>
      </c>
      <c r="E1241" s="113" t="s">
        <v>120</v>
      </c>
      <c r="F1241" s="214">
        <v>830</v>
      </c>
      <c r="G1241" s="115">
        <f>D1241*F1241</f>
        <v>207.5</v>
      </c>
      <c r="H1241" s="108"/>
    </row>
    <row r="1242" spans="1:8" x14ac:dyDescent="0.45">
      <c r="A1242" s="109"/>
      <c r="B1242" s="132"/>
      <c r="C1242" s="110" t="s">
        <v>874</v>
      </c>
      <c r="D1242" s="117">
        <v>0.15</v>
      </c>
      <c r="E1242" s="113" t="s">
        <v>108</v>
      </c>
      <c r="F1242" s="232">
        <v>12.92</v>
      </c>
      <c r="G1242" s="115">
        <f>D1242*F1242</f>
        <v>1.9379999999999999</v>
      </c>
      <c r="H1242" s="108"/>
    </row>
    <row r="1243" spans="1:8" x14ac:dyDescent="0.45">
      <c r="A1243" s="119"/>
      <c r="B1243" s="120"/>
      <c r="C1243" s="121" t="s">
        <v>1261</v>
      </c>
      <c r="D1243" s="122">
        <v>1</v>
      </c>
      <c r="E1243" s="123" t="s">
        <v>118</v>
      </c>
      <c r="F1243" s="124" t="s">
        <v>825</v>
      </c>
      <c r="G1243" s="175">
        <f>SUM(G1238:G1242)</f>
        <v>585.62399999999991</v>
      </c>
      <c r="H1243" s="126" t="s">
        <v>826</v>
      </c>
    </row>
    <row r="1244" spans="1:8" x14ac:dyDescent="0.45">
      <c r="A1244" s="127">
        <v>12.7</v>
      </c>
      <c r="B1244" s="201" t="s">
        <v>1268</v>
      </c>
      <c r="C1244" s="111"/>
      <c r="D1244" s="204" t="s">
        <v>33</v>
      </c>
      <c r="E1244" s="205" t="s">
        <v>33</v>
      </c>
      <c r="F1244" s="214" t="s">
        <v>33</v>
      </c>
      <c r="G1244" s="233" t="s">
        <v>33</v>
      </c>
      <c r="H1244" s="234" t="s">
        <v>33</v>
      </c>
    </row>
    <row r="1245" spans="1:8" x14ac:dyDescent="0.45">
      <c r="A1245" s="109"/>
      <c r="B1245" s="104" t="s">
        <v>1011</v>
      </c>
      <c r="C1245" s="110"/>
      <c r="D1245" s="117" t="s">
        <v>33</v>
      </c>
      <c r="E1245" s="113" t="s">
        <v>33</v>
      </c>
      <c r="F1245" s="114" t="s">
        <v>33</v>
      </c>
      <c r="G1245" s="115" t="s">
        <v>33</v>
      </c>
      <c r="H1245" s="230" t="s">
        <v>33</v>
      </c>
    </row>
    <row r="1246" spans="1:8" x14ac:dyDescent="0.45">
      <c r="A1246" s="109"/>
      <c r="B1246" s="132"/>
      <c r="C1246" s="110" t="s">
        <v>1269</v>
      </c>
      <c r="D1246" s="231">
        <v>0.47799999999999998</v>
      </c>
      <c r="E1246" s="113" t="s">
        <v>120</v>
      </c>
      <c r="F1246" s="114">
        <v>1482</v>
      </c>
      <c r="G1246" s="115">
        <f>D1246*F1246</f>
        <v>708.39599999999996</v>
      </c>
      <c r="H1246" s="230" t="s">
        <v>1207</v>
      </c>
    </row>
    <row r="1247" spans="1:8" x14ac:dyDescent="0.45">
      <c r="A1247" s="109"/>
      <c r="B1247" s="132"/>
      <c r="C1247" s="110" t="s">
        <v>1255</v>
      </c>
      <c r="D1247" s="117">
        <v>0.25</v>
      </c>
      <c r="E1247" s="113" t="s">
        <v>120</v>
      </c>
      <c r="F1247" s="214">
        <v>830</v>
      </c>
      <c r="G1247" s="115">
        <f>D1247*F1247</f>
        <v>207.5</v>
      </c>
      <c r="H1247" s="108"/>
    </row>
    <row r="1248" spans="1:8" x14ac:dyDescent="0.45">
      <c r="A1248" s="109"/>
      <c r="B1248" s="132"/>
      <c r="C1248" s="110" t="s">
        <v>874</v>
      </c>
      <c r="D1248" s="117">
        <v>0.15</v>
      </c>
      <c r="E1248" s="113" t="s">
        <v>108</v>
      </c>
      <c r="F1248" s="232">
        <v>12.92</v>
      </c>
      <c r="G1248" s="115">
        <f>D1248*F1248</f>
        <v>1.9379999999999999</v>
      </c>
      <c r="H1248" s="108"/>
    </row>
    <row r="1249" spans="1:8" x14ac:dyDescent="0.45">
      <c r="A1249" s="119"/>
      <c r="B1249" s="120"/>
      <c r="C1249" s="121" t="s">
        <v>1264</v>
      </c>
      <c r="D1249" s="122">
        <v>1</v>
      </c>
      <c r="E1249" s="123" t="s">
        <v>118</v>
      </c>
      <c r="F1249" s="124" t="s">
        <v>825</v>
      </c>
      <c r="G1249" s="175">
        <f>SUM(G1244:G1248)</f>
        <v>917.83399999999995</v>
      </c>
      <c r="H1249" s="126" t="s">
        <v>826</v>
      </c>
    </row>
    <row r="1250" spans="1:8" x14ac:dyDescent="0.45">
      <c r="A1250" s="127">
        <v>12.8</v>
      </c>
      <c r="B1250" s="201" t="s">
        <v>1270</v>
      </c>
      <c r="C1250" s="111"/>
      <c r="D1250" s="204" t="s">
        <v>33</v>
      </c>
      <c r="E1250" s="205" t="s">
        <v>33</v>
      </c>
      <c r="F1250" s="214" t="s">
        <v>33</v>
      </c>
      <c r="G1250" s="233" t="s">
        <v>33</v>
      </c>
      <c r="H1250" s="234" t="s">
        <v>33</v>
      </c>
    </row>
    <row r="1251" spans="1:8" x14ac:dyDescent="0.45">
      <c r="A1251" s="109"/>
      <c r="B1251" s="104" t="s">
        <v>1271</v>
      </c>
      <c r="C1251" s="110"/>
      <c r="D1251" s="117" t="s">
        <v>33</v>
      </c>
      <c r="E1251" s="113" t="s">
        <v>33</v>
      </c>
      <c r="F1251" s="114" t="s">
        <v>33</v>
      </c>
      <c r="G1251" s="115" t="s">
        <v>33</v>
      </c>
      <c r="H1251" s="230" t="s">
        <v>33</v>
      </c>
    </row>
    <row r="1252" spans="1:8" x14ac:dyDescent="0.45">
      <c r="A1252" s="109"/>
      <c r="B1252" s="132"/>
      <c r="C1252" s="110" t="s">
        <v>1272</v>
      </c>
      <c r="D1252" s="231">
        <v>0.54700000000000004</v>
      </c>
      <c r="E1252" s="113" t="s">
        <v>120</v>
      </c>
      <c r="F1252" s="114">
        <v>787</v>
      </c>
      <c r="G1252" s="115">
        <f>D1252*F1252</f>
        <v>430.48900000000003</v>
      </c>
      <c r="H1252" s="230" t="s">
        <v>1207</v>
      </c>
    </row>
    <row r="1253" spans="1:8" x14ac:dyDescent="0.45">
      <c r="A1253" s="109"/>
      <c r="B1253" s="132"/>
      <c r="C1253" s="110" t="s">
        <v>1255</v>
      </c>
      <c r="D1253" s="117">
        <v>0.25</v>
      </c>
      <c r="E1253" s="113" t="s">
        <v>120</v>
      </c>
      <c r="F1253" s="214">
        <v>830</v>
      </c>
      <c r="G1253" s="115">
        <f>D1253*F1253</f>
        <v>207.5</v>
      </c>
      <c r="H1253" s="108"/>
    </row>
    <row r="1254" spans="1:8" x14ac:dyDescent="0.45">
      <c r="A1254" s="109"/>
      <c r="B1254" s="132"/>
      <c r="C1254" s="110" t="s">
        <v>874</v>
      </c>
      <c r="D1254" s="117">
        <v>0.15</v>
      </c>
      <c r="E1254" s="113" t="s">
        <v>108</v>
      </c>
      <c r="F1254" s="232">
        <v>12.92</v>
      </c>
      <c r="G1254" s="115">
        <f>D1254*F1254</f>
        <v>1.9379999999999999</v>
      </c>
      <c r="H1254" s="108"/>
    </row>
    <row r="1255" spans="1:8" x14ac:dyDescent="0.45">
      <c r="A1255" s="119"/>
      <c r="B1255" s="120"/>
      <c r="C1255" s="121" t="s">
        <v>1273</v>
      </c>
      <c r="D1255" s="122">
        <v>1</v>
      </c>
      <c r="E1255" s="123" t="s">
        <v>118</v>
      </c>
      <c r="F1255" s="124" t="s">
        <v>825</v>
      </c>
      <c r="G1255" s="175">
        <f>SUM(G1250:G1254)</f>
        <v>639.92700000000002</v>
      </c>
      <c r="H1255" s="126" t="s">
        <v>826</v>
      </c>
    </row>
    <row r="1256" spans="1:8" x14ac:dyDescent="0.45">
      <c r="A1256" s="127">
        <v>12.9</v>
      </c>
      <c r="B1256" s="104" t="s">
        <v>1274</v>
      </c>
      <c r="C1256" s="110"/>
      <c r="D1256" s="117" t="s">
        <v>33</v>
      </c>
      <c r="E1256" s="205" t="s">
        <v>33</v>
      </c>
      <c r="F1256" s="214" t="s">
        <v>33</v>
      </c>
      <c r="G1256" s="233" t="s">
        <v>33</v>
      </c>
      <c r="H1256" s="234" t="s">
        <v>33</v>
      </c>
    </row>
    <row r="1257" spans="1:8" x14ac:dyDescent="0.45">
      <c r="A1257" s="109"/>
      <c r="B1257" s="104" t="s">
        <v>1271</v>
      </c>
      <c r="C1257" s="110"/>
      <c r="D1257" s="117" t="s">
        <v>33</v>
      </c>
      <c r="E1257" s="113" t="s">
        <v>33</v>
      </c>
      <c r="F1257" s="114" t="s">
        <v>33</v>
      </c>
      <c r="G1257" s="115" t="s">
        <v>33</v>
      </c>
      <c r="H1257" s="230" t="s">
        <v>33</v>
      </c>
    </row>
    <row r="1258" spans="1:8" x14ac:dyDescent="0.45">
      <c r="A1258" s="109"/>
      <c r="B1258" s="132"/>
      <c r="C1258" s="110" t="s">
        <v>1275</v>
      </c>
      <c r="D1258" s="231">
        <v>0.54700000000000004</v>
      </c>
      <c r="E1258" s="113" t="s">
        <v>120</v>
      </c>
      <c r="F1258" s="114">
        <v>1992</v>
      </c>
      <c r="G1258" s="115">
        <f>D1258*F1258</f>
        <v>1089.624</v>
      </c>
      <c r="H1258" s="230" t="s">
        <v>1207</v>
      </c>
    </row>
    <row r="1259" spans="1:8" x14ac:dyDescent="0.45">
      <c r="A1259" s="109"/>
      <c r="B1259" s="132"/>
      <c r="C1259" s="110" t="s">
        <v>1255</v>
      </c>
      <c r="D1259" s="117">
        <v>0.25</v>
      </c>
      <c r="E1259" s="113" t="s">
        <v>120</v>
      </c>
      <c r="F1259" s="214">
        <v>830</v>
      </c>
      <c r="G1259" s="115">
        <f>D1259*F1259</f>
        <v>207.5</v>
      </c>
      <c r="H1259" s="108"/>
    </row>
    <row r="1260" spans="1:8" x14ac:dyDescent="0.45">
      <c r="A1260" s="109"/>
      <c r="B1260" s="132"/>
      <c r="C1260" s="110" t="s">
        <v>874</v>
      </c>
      <c r="D1260" s="117">
        <v>0.15</v>
      </c>
      <c r="E1260" s="113" t="s">
        <v>108</v>
      </c>
      <c r="F1260" s="232">
        <v>12.92</v>
      </c>
      <c r="G1260" s="115">
        <f>D1260*F1260</f>
        <v>1.9379999999999999</v>
      </c>
      <c r="H1260" s="108"/>
    </row>
    <row r="1261" spans="1:8" x14ac:dyDescent="0.45">
      <c r="A1261" s="119"/>
      <c r="B1261" s="120"/>
      <c r="C1261" s="121" t="s">
        <v>1276</v>
      </c>
      <c r="D1261" s="122">
        <v>1</v>
      </c>
      <c r="E1261" s="123" t="s">
        <v>118</v>
      </c>
      <c r="F1261" s="124" t="s">
        <v>825</v>
      </c>
      <c r="G1261" s="175">
        <f>SUM(G1256:G1260)</f>
        <v>1299.0620000000001</v>
      </c>
      <c r="H1261" s="126" t="s">
        <v>826</v>
      </c>
    </row>
    <row r="1262" spans="1:8" x14ac:dyDescent="0.45">
      <c r="A1262" s="224">
        <v>12.1</v>
      </c>
      <c r="B1262" s="104" t="s">
        <v>1277</v>
      </c>
      <c r="C1262" s="110"/>
      <c r="D1262" s="117" t="s">
        <v>33</v>
      </c>
      <c r="E1262" s="113" t="s">
        <v>33</v>
      </c>
      <c r="F1262" s="114" t="s">
        <v>33</v>
      </c>
      <c r="G1262" s="115" t="s">
        <v>33</v>
      </c>
      <c r="H1262" s="230" t="s">
        <v>33</v>
      </c>
    </row>
    <row r="1263" spans="1:8" x14ac:dyDescent="0.45">
      <c r="A1263" s="109"/>
      <c r="B1263" s="104" t="s">
        <v>1271</v>
      </c>
      <c r="C1263" s="110"/>
      <c r="D1263" s="117" t="s">
        <v>33</v>
      </c>
      <c r="E1263" s="113" t="s">
        <v>33</v>
      </c>
      <c r="F1263" s="114" t="s">
        <v>33</v>
      </c>
      <c r="G1263" s="115" t="s">
        <v>33</v>
      </c>
      <c r="H1263" s="230" t="s">
        <v>33</v>
      </c>
    </row>
    <row r="1264" spans="1:8" x14ac:dyDescent="0.45">
      <c r="A1264" s="109"/>
      <c r="B1264" s="132"/>
      <c r="C1264" s="110" t="s">
        <v>1278</v>
      </c>
      <c r="D1264" s="231">
        <v>0.54700000000000004</v>
      </c>
      <c r="E1264" s="113" t="s">
        <v>120</v>
      </c>
      <c r="F1264" s="114">
        <v>1482</v>
      </c>
      <c r="G1264" s="115">
        <f>D1264*F1264</f>
        <v>810.65400000000011</v>
      </c>
      <c r="H1264" s="230" t="s">
        <v>1207</v>
      </c>
    </row>
    <row r="1265" spans="1:8" x14ac:dyDescent="0.45">
      <c r="A1265" s="109"/>
      <c r="B1265" s="132"/>
      <c r="C1265" s="110" t="s">
        <v>1255</v>
      </c>
      <c r="D1265" s="117">
        <v>0.25</v>
      </c>
      <c r="E1265" s="113" t="s">
        <v>120</v>
      </c>
      <c r="F1265" s="214">
        <v>830</v>
      </c>
      <c r="G1265" s="115">
        <f>D1265*F1265</f>
        <v>207.5</v>
      </c>
      <c r="H1265" s="108"/>
    </row>
    <row r="1266" spans="1:8" x14ac:dyDescent="0.45">
      <c r="A1266" s="109"/>
      <c r="B1266" s="132"/>
      <c r="C1266" s="110" t="s">
        <v>874</v>
      </c>
      <c r="D1266" s="117">
        <v>0.15</v>
      </c>
      <c r="E1266" s="113" t="s">
        <v>108</v>
      </c>
      <c r="F1266" s="232">
        <v>12.92</v>
      </c>
      <c r="G1266" s="115">
        <f>D1266*F1266</f>
        <v>1.9379999999999999</v>
      </c>
      <c r="H1266" s="108"/>
    </row>
    <row r="1267" spans="1:8" x14ac:dyDescent="0.45">
      <c r="A1267" s="109"/>
      <c r="B1267" s="132"/>
      <c r="C1267" s="110" t="s">
        <v>1279</v>
      </c>
      <c r="D1267" s="112">
        <v>1</v>
      </c>
      <c r="E1267" s="113" t="s">
        <v>118</v>
      </c>
      <c r="F1267" s="133" t="s">
        <v>825</v>
      </c>
      <c r="G1267" s="211">
        <f>SUM(G1262:G1266)</f>
        <v>1020.0920000000001</v>
      </c>
      <c r="H1267" s="135" t="s">
        <v>826</v>
      </c>
    </row>
    <row r="1268" spans="1:8" x14ac:dyDescent="0.45">
      <c r="A1268" s="109"/>
      <c r="B1268" s="132"/>
      <c r="C1268" s="110"/>
      <c r="D1268" s="112"/>
      <c r="E1268" s="113"/>
      <c r="F1268" s="133"/>
      <c r="G1268" s="211"/>
      <c r="H1268" s="135"/>
    </row>
    <row r="1269" spans="1:8" ht="21.75" thickBot="1" x14ac:dyDescent="0.5">
      <c r="A1269" s="136"/>
      <c r="B1269" s="137"/>
      <c r="C1269" s="138"/>
      <c r="D1269" s="140"/>
      <c r="E1269" s="140"/>
      <c r="F1269" s="141"/>
      <c r="G1269" s="140"/>
      <c r="H1269" s="226"/>
    </row>
    <row r="1270" spans="1:8" x14ac:dyDescent="0.45">
      <c r="G1270" s="641" t="str">
        <f>$G$37</f>
        <v xml:space="preserve"> เมษายน 2549</v>
      </c>
      <c r="H1270" s="641"/>
    </row>
    <row r="1271" spans="1:8" ht="21.75" x14ac:dyDescent="0.45">
      <c r="A1271" s="643" t="s">
        <v>1280</v>
      </c>
      <c r="B1271" s="643"/>
      <c r="C1271" s="643"/>
      <c r="D1271" s="643"/>
      <c r="E1271" s="643"/>
      <c r="F1271" s="643"/>
      <c r="G1271" s="643"/>
      <c r="H1271" s="643"/>
    </row>
    <row r="1272" spans="1:8" ht="38.25" customHeight="1" thickBot="1" x14ac:dyDescent="0.5">
      <c r="A1272" s="644" t="s">
        <v>834</v>
      </c>
      <c r="B1272" s="644"/>
      <c r="C1272" s="644"/>
      <c r="D1272" s="644"/>
      <c r="E1272" s="644"/>
      <c r="F1272" s="644"/>
      <c r="G1272" s="644"/>
      <c r="H1272" s="644"/>
    </row>
    <row r="1273" spans="1:8" x14ac:dyDescent="0.45">
      <c r="A1273" s="645" t="s">
        <v>43</v>
      </c>
      <c r="B1273" s="647" t="s">
        <v>44</v>
      </c>
      <c r="C1273" s="648"/>
      <c r="D1273" s="651" t="s">
        <v>100</v>
      </c>
      <c r="E1273" s="651" t="s">
        <v>101</v>
      </c>
      <c r="F1273" s="91" t="s">
        <v>815</v>
      </c>
      <c r="G1273" s="92" t="s">
        <v>816</v>
      </c>
      <c r="H1273" s="653" t="s">
        <v>45</v>
      </c>
    </row>
    <row r="1274" spans="1:8" x14ac:dyDescent="0.45">
      <c r="A1274" s="646"/>
      <c r="B1274" s="649"/>
      <c r="C1274" s="650"/>
      <c r="D1274" s="652"/>
      <c r="E1274" s="652"/>
      <c r="F1274" s="93" t="s">
        <v>46</v>
      </c>
      <c r="G1274" s="94" t="s">
        <v>46</v>
      </c>
      <c r="H1274" s="654"/>
    </row>
    <row r="1275" spans="1:8" x14ac:dyDescent="0.45">
      <c r="A1275" s="127">
        <v>12.11</v>
      </c>
      <c r="B1275" s="201" t="s">
        <v>1281</v>
      </c>
      <c r="C1275" s="111"/>
      <c r="D1275" s="204" t="s">
        <v>33</v>
      </c>
      <c r="E1275" s="205" t="s">
        <v>33</v>
      </c>
      <c r="F1275" s="214" t="s">
        <v>33</v>
      </c>
      <c r="G1275" s="233" t="s">
        <v>33</v>
      </c>
      <c r="H1275" s="234" t="s">
        <v>33</v>
      </c>
    </row>
    <row r="1276" spans="1:8" x14ac:dyDescent="0.45">
      <c r="A1276" s="109"/>
      <c r="B1276" s="104" t="s">
        <v>1282</v>
      </c>
      <c r="C1276" s="110"/>
      <c r="D1276" s="117" t="s">
        <v>33</v>
      </c>
      <c r="E1276" s="113" t="s">
        <v>33</v>
      </c>
      <c r="F1276" s="114" t="s">
        <v>33</v>
      </c>
      <c r="G1276" s="115" t="s">
        <v>33</v>
      </c>
      <c r="H1276" s="230" t="s">
        <v>33</v>
      </c>
    </row>
    <row r="1277" spans="1:8" x14ac:dyDescent="0.45">
      <c r="A1277" s="109"/>
      <c r="B1277" s="132"/>
      <c r="C1277" s="110" t="s">
        <v>1024</v>
      </c>
      <c r="D1277" s="117">
        <v>1</v>
      </c>
      <c r="E1277" s="113" t="s">
        <v>118</v>
      </c>
      <c r="F1277" s="114">
        <v>69.58</v>
      </c>
      <c r="G1277" s="115">
        <f>D1277*F1277</f>
        <v>69.58</v>
      </c>
      <c r="H1277" s="237" t="s">
        <v>1025</v>
      </c>
    </row>
    <row r="1278" spans="1:8" x14ac:dyDescent="0.45">
      <c r="A1278" s="109"/>
      <c r="B1278" s="132"/>
      <c r="C1278" s="110" t="s">
        <v>1283</v>
      </c>
      <c r="D1278" s="117">
        <v>0.48</v>
      </c>
      <c r="E1278" s="113" t="s">
        <v>120</v>
      </c>
      <c r="F1278" s="214">
        <v>388</v>
      </c>
      <c r="G1278" s="115">
        <f>D1278*F1278</f>
        <v>186.23999999999998</v>
      </c>
      <c r="H1278" s="108"/>
    </row>
    <row r="1279" spans="1:8" x14ac:dyDescent="0.45">
      <c r="A1279" s="109"/>
      <c r="B1279" s="132"/>
      <c r="C1279" s="110" t="s">
        <v>874</v>
      </c>
      <c r="D1279" s="117">
        <v>0.2</v>
      </c>
      <c r="E1279" s="113" t="s">
        <v>108</v>
      </c>
      <c r="F1279" s="232">
        <v>12.92</v>
      </c>
      <c r="G1279" s="115">
        <f>D1279*F1279</f>
        <v>2.5840000000000001</v>
      </c>
      <c r="H1279" s="108"/>
    </row>
    <row r="1280" spans="1:8" x14ac:dyDescent="0.45">
      <c r="A1280" s="119"/>
      <c r="B1280" s="120"/>
      <c r="C1280" s="121" t="s">
        <v>1284</v>
      </c>
      <c r="D1280" s="122">
        <v>1</v>
      </c>
      <c r="E1280" s="123" t="s">
        <v>118</v>
      </c>
      <c r="F1280" s="124" t="s">
        <v>825</v>
      </c>
      <c r="G1280" s="175">
        <f>SUM(G1275:G1279)</f>
        <v>258.404</v>
      </c>
      <c r="H1280" s="126" t="s">
        <v>826</v>
      </c>
    </row>
    <row r="1281" spans="1:8" x14ac:dyDescent="0.45">
      <c r="A1281" s="127">
        <v>12.12</v>
      </c>
      <c r="B1281" s="201" t="s">
        <v>1285</v>
      </c>
      <c r="C1281" s="111"/>
      <c r="D1281" s="204" t="s">
        <v>33</v>
      </c>
      <c r="E1281" s="205" t="s">
        <v>33</v>
      </c>
      <c r="F1281" s="214" t="s">
        <v>33</v>
      </c>
      <c r="G1281" s="233" t="s">
        <v>33</v>
      </c>
      <c r="H1281" s="234" t="s">
        <v>33</v>
      </c>
    </row>
    <row r="1282" spans="1:8" x14ac:dyDescent="0.45">
      <c r="A1282" s="109"/>
      <c r="B1282" s="104" t="s">
        <v>1286</v>
      </c>
      <c r="C1282" s="110"/>
      <c r="D1282" s="117" t="s">
        <v>33</v>
      </c>
      <c r="E1282" s="113" t="s">
        <v>33</v>
      </c>
      <c r="F1282" s="114" t="s">
        <v>33</v>
      </c>
      <c r="G1282" s="115" t="s">
        <v>33</v>
      </c>
      <c r="H1282" s="230" t="s">
        <v>33</v>
      </c>
    </row>
    <row r="1283" spans="1:8" x14ac:dyDescent="0.45">
      <c r="A1283" s="109"/>
      <c r="B1283" s="132"/>
      <c r="C1283" s="110" t="s">
        <v>1024</v>
      </c>
      <c r="D1283" s="117">
        <v>1</v>
      </c>
      <c r="E1283" s="113" t="s">
        <v>118</v>
      </c>
      <c r="F1283" s="114">
        <v>69.58</v>
      </c>
      <c r="G1283" s="115">
        <f>D1283*F1283</f>
        <v>69.58</v>
      </c>
      <c r="H1283" s="237" t="s">
        <v>1025</v>
      </c>
    </row>
    <row r="1284" spans="1:8" x14ac:dyDescent="0.45">
      <c r="A1284" s="109"/>
      <c r="B1284" s="132"/>
      <c r="C1284" s="110" t="s">
        <v>1287</v>
      </c>
      <c r="D1284" s="117">
        <v>0.48</v>
      </c>
      <c r="E1284" s="113" t="s">
        <v>120</v>
      </c>
      <c r="F1284" s="214">
        <v>830</v>
      </c>
      <c r="G1284" s="115">
        <f>D1284*F1284</f>
        <v>398.4</v>
      </c>
      <c r="H1284" s="108"/>
    </row>
    <row r="1285" spans="1:8" x14ac:dyDescent="0.45">
      <c r="A1285" s="109"/>
      <c r="B1285" s="132"/>
      <c r="C1285" s="110" t="s">
        <v>874</v>
      </c>
      <c r="D1285" s="117">
        <v>0.2</v>
      </c>
      <c r="E1285" s="113" t="s">
        <v>108</v>
      </c>
      <c r="F1285" s="232">
        <v>12.92</v>
      </c>
      <c r="G1285" s="115">
        <f>D1285*F1285</f>
        <v>2.5840000000000001</v>
      </c>
      <c r="H1285" s="108"/>
    </row>
    <row r="1286" spans="1:8" x14ac:dyDescent="0.45">
      <c r="A1286" s="119"/>
      <c r="B1286" s="120"/>
      <c r="C1286" s="121" t="s">
        <v>1288</v>
      </c>
      <c r="D1286" s="122">
        <v>1</v>
      </c>
      <c r="E1286" s="123" t="s">
        <v>118</v>
      </c>
      <c r="F1286" s="124" t="s">
        <v>825</v>
      </c>
      <c r="G1286" s="175">
        <f>SUM(G1281:G1285)</f>
        <v>470.56399999999996</v>
      </c>
      <c r="H1286" s="126" t="s">
        <v>826</v>
      </c>
    </row>
    <row r="1287" spans="1:8" x14ac:dyDescent="0.45">
      <c r="A1287" s="224">
        <v>12.13</v>
      </c>
      <c r="B1287" s="201" t="s">
        <v>1289</v>
      </c>
      <c r="C1287" s="111"/>
      <c r="D1287" s="204" t="s">
        <v>33</v>
      </c>
      <c r="E1287" s="205" t="s">
        <v>33</v>
      </c>
      <c r="F1287" s="214" t="s">
        <v>33</v>
      </c>
      <c r="G1287" s="233" t="s">
        <v>33</v>
      </c>
      <c r="H1287" s="234" t="s">
        <v>33</v>
      </c>
    </row>
    <row r="1288" spans="1:8" x14ac:dyDescent="0.45">
      <c r="A1288" s="109"/>
      <c r="B1288" s="104" t="s">
        <v>1282</v>
      </c>
      <c r="C1288" s="110"/>
      <c r="D1288" s="117" t="s">
        <v>33</v>
      </c>
      <c r="E1288" s="113" t="s">
        <v>33</v>
      </c>
      <c r="F1288" s="114" t="s">
        <v>33</v>
      </c>
      <c r="G1288" s="115" t="s">
        <v>33</v>
      </c>
      <c r="H1288" s="230" t="s">
        <v>33</v>
      </c>
    </row>
    <row r="1289" spans="1:8" x14ac:dyDescent="0.45">
      <c r="A1289" s="109"/>
      <c r="B1289" s="132"/>
      <c r="C1289" s="110" t="s">
        <v>1032</v>
      </c>
      <c r="D1289" s="117">
        <v>1</v>
      </c>
      <c r="E1289" s="113" t="s">
        <v>118</v>
      </c>
      <c r="F1289" s="114">
        <v>106.5</v>
      </c>
      <c r="G1289" s="115">
        <f>D1289*F1289</f>
        <v>106.5</v>
      </c>
      <c r="H1289" s="237" t="s">
        <v>1025</v>
      </c>
    </row>
    <row r="1290" spans="1:8" x14ac:dyDescent="0.45">
      <c r="A1290" s="109"/>
      <c r="B1290" s="132"/>
      <c r="C1290" s="110" t="s">
        <v>1283</v>
      </c>
      <c r="D1290" s="117">
        <v>0.48</v>
      </c>
      <c r="E1290" s="113" t="s">
        <v>120</v>
      </c>
      <c r="F1290" s="214">
        <v>388</v>
      </c>
      <c r="G1290" s="115">
        <f>D1290*F1290</f>
        <v>186.23999999999998</v>
      </c>
      <c r="H1290" s="108"/>
    </row>
    <row r="1291" spans="1:8" x14ac:dyDescent="0.45">
      <c r="A1291" s="109"/>
      <c r="B1291" s="132"/>
      <c r="C1291" s="110" t="s">
        <v>874</v>
      </c>
      <c r="D1291" s="117">
        <v>0.2</v>
      </c>
      <c r="E1291" s="113" t="s">
        <v>108</v>
      </c>
      <c r="F1291" s="232">
        <v>12.92</v>
      </c>
      <c r="G1291" s="115">
        <f>D1291*F1291</f>
        <v>2.5840000000000001</v>
      </c>
      <c r="H1291" s="108"/>
    </row>
    <row r="1292" spans="1:8" x14ac:dyDescent="0.45">
      <c r="A1292" s="119"/>
      <c r="B1292" s="120"/>
      <c r="C1292" s="121" t="s">
        <v>1290</v>
      </c>
      <c r="D1292" s="122">
        <v>1</v>
      </c>
      <c r="E1292" s="123" t="s">
        <v>118</v>
      </c>
      <c r="F1292" s="124" t="s">
        <v>825</v>
      </c>
      <c r="G1292" s="175">
        <f>SUM(G1287:G1291)</f>
        <v>295.32400000000001</v>
      </c>
      <c r="H1292" s="126" t="s">
        <v>826</v>
      </c>
    </row>
    <row r="1293" spans="1:8" x14ac:dyDescent="0.45">
      <c r="A1293" s="127">
        <v>12.14</v>
      </c>
      <c r="B1293" s="201" t="s">
        <v>1291</v>
      </c>
      <c r="C1293" s="111"/>
      <c r="D1293" s="204" t="s">
        <v>33</v>
      </c>
      <c r="E1293" s="205" t="s">
        <v>33</v>
      </c>
      <c r="F1293" s="214" t="s">
        <v>33</v>
      </c>
      <c r="G1293" s="233" t="s">
        <v>33</v>
      </c>
      <c r="H1293" s="234" t="s">
        <v>33</v>
      </c>
    </row>
    <row r="1294" spans="1:8" x14ac:dyDescent="0.45">
      <c r="A1294" s="109"/>
      <c r="B1294" s="104" t="s">
        <v>1286</v>
      </c>
      <c r="C1294" s="110"/>
      <c r="D1294" s="117" t="s">
        <v>33</v>
      </c>
      <c r="E1294" s="113" t="s">
        <v>33</v>
      </c>
      <c r="F1294" s="114" t="s">
        <v>33</v>
      </c>
      <c r="G1294" s="115" t="s">
        <v>33</v>
      </c>
      <c r="H1294" s="230" t="s">
        <v>33</v>
      </c>
    </row>
    <row r="1295" spans="1:8" x14ac:dyDescent="0.45">
      <c r="A1295" s="109"/>
      <c r="B1295" s="132"/>
      <c r="C1295" s="110" t="s">
        <v>1032</v>
      </c>
      <c r="D1295" s="117">
        <v>1</v>
      </c>
      <c r="E1295" s="113" t="s">
        <v>118</v>
      </c>
      <c r="F1295" s="114">
        <v>106.25</v>
      </c>
      <c r="G1295" s="115">
        <f>D1295*F1295</f>
        <v>106.25</v>
      </c>
      <c r="H1295" s="237" t="s">
        <v>1025</v>
      </c>
    </row>
    <row r="1296" spans="1:8" x14ac:dyDescent="0.45">
      <c r="A1296" s="109"/>
      <c r="B1296" s="132"/>
      <c r="C1296" s="110" t="s">
        <v>1287</v>
      </c>
      <c r="D1296" s="117">
        <v>0.48</v>
      </c>
      <c r="E1296" s="113" t="s">
        <v>120</v>
      </c>
      <c r="F1296" s="214">
        <v>830</v>
      </c>
      <c r="G1296" s="115">
        <f>D1296*F1296</f>
        <v>398.4</v>
      </c>
      <c r="H1296" s="108"/>
    </row>
    <row r="1297" spans="1:8" x14ac:dyDescent="0.45">
      <c r="A1297" s="109"/>
      <c r="B1297" s="132"/>
      <c r="C1297" s="110" t="s">
        <v>874</v>
      </c>
      <c r="D1297" s="117">
        <v>0.2</v>
      </c>
      <c r="E1297" s="113" t="s">
        <v>108</v>
      </c>
      <c r="F1297" s="232">
        <v>12.92</v>
      </c>
      <c r="G1297" s="115">
        <f>D1297*F1297</f>
        <v>2.5840000000000001</v>
      </c>
      <c r="H1297" s="108"/>
    </row>
    <row r="1298" spans="1:8" x14ac:dyDescent="0.45">
      <c r="A1298" s="119"/>
      <c r="B1298" s="120"/>
      <c r="C1298" s="121" t="s">
        <v>1292</v>
      </c>
      <c r="D1298" s="122">
        <v>1</v>
      </c>
      <c r="E1298" s="123" t="s">
        <v>118</v>
      </c>
      <c r="F1298" s="124" t="s">
        <v>825</v>
      </c>
      <c r="G1298" s="175">
        <f>SUM(G1293:G1297)</f>
        <v>507.23399999999998</v>
      </c>
      <c r="H1298" s="126" t="s">
        <v>826</v>
      </c>
    </row>
    <row r="1299" spans="1:8" x14ac:dyDescent="0.45">
      <c r="A1299" s="127">
        <v>12.15</v>
      </c>
      <c r="B1299" s="201" t="s">
        <v>1293</v>
      </c>
      <c r="C1299" s="111"/>
      <c r="D1299" s="204" t="s">
        <v>33</v>
      </c>
      <c r="E1299" s="205" t="s">
        <v>33</v>
      </c>
      <c r="F1299" s="214" t="s">
        <v>33</v>
      </c>
      <c r="G1299" s="233" t="s">
        <v>33</v>
      </c>
      <c r="H1299" s="234" t="s">
        <v>33</v>
      </c>
    </row>
    <row r="1300" spans="1:8" x14ac:dyDescent="0.45">
      <c r="A1300" s="109"/>
      <c r="B1300" s="104" t="s">
        <v>1282</v>
      </c>
      <c r="C1300" s="110"/>
      <c r="D1300" s="117" t="s">
        <v>33</v>
      </c>
      <c r="E1300" s="113" t="s">
        <v>33</v>
      </c>
      <c r="F1300" s="114" t="s">
        <v>33</v>
      </c>
      <c r="G1300" s="115" t="s">
        <v>33</v>
      </c>
      <c r="H1300" s="230" t="s">
        <v>33</v>
      </c>
    </row>
    <row r="1301" spans="1:8" x14ac:dyDescent="0.45">
      <c r="A1301" s="109"/>
      <c r="B1301" s="132"/>
      <c r="C1301" s="110" t="s">
        <v>1049</v>
      </c>
      <c r="D1301" s="117">
        <v>1</v>
      </c>
      <c r="E1301" s="113" t="s">
        <v>118</v>
      </c>
      <c r="F1301" s="114">
        <v>116.67</v>
      </c>
      <c r="G1301" s="115">
        <f>D1301*F1301</f>
        <v>116.67</v>
      </c>
      <c r="H1301" s="237" t="s">
        <v>1025</v>
      </c>
    </row>
    <row r="1302" spans="1:8" x14ac:dyDescent="0.45">
      <c r="A1302" s="109"/>
      <c r="B1302" s="132"/>
      <c r="C1302" s="110" t="s">
        <v>1283</v>
      </c>
      <c r="D1302" s="117">
        <v>0.48</v>
      </c>
      <c r="E1302" s="113" t="s">
        <v>120</v>
      </c>
      <c r="F1302" s="214">
        <v>388</v>
      </c>
      <c r="G1302" s="115">
        <f>D1302*F1302</f>
        <v>186.23999999999998</v>
      </c>
      <c r="H1302" s="108"/>
    </row>
    <row r="1303" spans="1:8" x14ac:dyDescent="0.45">
      <c r="A1303" s="109"/>
      <c r="B1303" s="132"/>
      <c r="C1303" s="110" t="s">
        <v>874</v>
      </c>
      <c r="D1303" s="117">
        <v>0.2</v>
      </c>
      <c r="E1303" s="113" t="s">
        <v>108</v>
      </c>
      <c r="F1303" s="232">
        <v>12.92</v>
      </c>
      <c r="G1303" s="115">
        <f>D1303*F1303</f>
        <v>2.5840000000000001</v>
      </c>
      <c r="H1303" s="108"/>
    </row>
    <row r="1304" spans="1:8" x14ac:dyDescent="0.45">
      <c r="A1304" s="109"/>
      <c r="B1304" s="132"/>
      <c r="C1304" s="110" t="s">
        <v>1294</v>
      </c>
      <c r="D1304" s="112">
        <v>1</v>
      </c>
      <c r="E1304" s="113" t="s">
        <v>118</v>
      </c>
      <c r="F1304" s="133" t="s">
        <v>825</v>
      </c>
      <c r="G1304" s="211">
        <f>SUM(G1299:G1303)</f>
        <v>305.49399999999997</v>
      </c>
      <c r="H1304" s="135" t="s">
        <v>826</v>
      </c>
    </row>
    <row r="1305" spans="1:8" x14ac:dyDescent="0.45">
      <c r="A1305" s="258"/>
      <c r="B1305" s="132"/>
      <c r="C1305" s="110"/>
      <c r="D1305" s="105"/>
      <c r="E1305" s="105"/>
      <c r="F1305" s="106"/>
      <c r="G1305" s="105"/>
      <c r="H1305" s="259"/>
    </row>
    <row r="1306" spans="1:8" ht="21.75" thickBot="1" x14ac:dyDescent="0.5">
      <c r="A1306" s="260"/>
      <c r="B1306" s="137"/>
      <c r="C1306" s="138"/>
      <c r="D1306" s="140"/>
      <c r="E1306" s="140"/>
      <c r="F1306" s="141"/>
      <c r="G1306" s="140"/>
      <c r="H1306" s="226"/>
    </row>
    <row r="1307" spans="1:8" x14ac:dyDescent="0.45">
      <c r="G1307" s="641" t="str">
        <f>$G$37</f>
        <v xml:space="preserve"> เมษายน 2549</v>
      </c>
      <c r="H1307" s="641"/>
    </row>
    <row r="1308" spans="1:8" ht="21.75" x14ac:dyDescent="0.45">
      <c r="A1308" s="643" t="s">
        <v>1295</v>
      </c>
      <c r="B1308" s="643"/>
      <c r="C1308" s="643"/>
      <c r="D1308" s="643"/>
      <c r="E1308" s="643"/>
      <c r="F1308" s="643"/>
      <c r="G1308" s="643"/>
      <c r="H1308" s="643"/>
    </row>
    <row r="1309" spans="1:8" ht="38.25" customHeight="1" thickBot="1" x14ac:dyDescent="0.5">
      <c r="A1309" s="644" t="s">
        <v>834</v>
      </c>
      <c r="B1309" s="644"/>
      <c r="C1309" s="644"/>
      <c r="D1309" s="644"/>
      <c r="E1309" s="644"/>
      <c r="F1309" s="644"/>
      <c r="G1309" s="644"/>
      <c r="H1309" s="644"/>
    </row>
    <row r="1310" spans="1:8" x14ac:dyDescent="0.45">
      <c r="A1310" s="645" t="s">
        <v>43</v>
      </c>
      <c r="B1310" s="647" t="s">
        <v>44</v>
      </c>
      <c r="C1310" s="648"/>
      <c r="D1310" s="651" t="s">
        <v>100</v>
      </c>
      <c r="E1310" s="651" t="s">
        <v>101</v>
      </c>
      <c r="F1310" s="91" t="s">
        <v>815</v>
      </c>
      <c r="G1310" s="92" t="s">
        <v>816</v>
      </c>
      <c r="H1310" s="653" t="s">
        <v>45</v>
      </c>
    </row>
    <row r="1311" spans="1:8" x14ac:dyDescent="0.45">
      <c r="A1311" s="646"/>
      <c r="B1311" s="649"/>
      <c r="C1311" s="650"/>
      <c r="D1311" s="652"/>
      <c r="E1311" s="652"/>
      <c r="F1311" s="93" t="s">
        <v>46</v>
      </c>
      <c r="G1311" s="94" t="s">
        <v>46</v>
      </c>
      <c r="H1311" s="654"/>
    </row>
    <row r="1312" spans="1:8" x14ac:dyDescent="0.45">
      <c r="A1312" s="127">
        <v>12.16</v>
      </c>
      <c r="B1312" s="201" t="s">
        <v>1296</v>
      </c>
      <c r="C1312" s="111"/>
      <c r="D1312" s="204" t="s">
        <v>33</v>
      </c>
      <c r="E1312" s="205" t="s">
        <v>33</v>
      </c>
      <c r="F1312" s="214" t="s">
        <v>33</v>
      </c>
      <c r="G1312" s="233" t="s">
        <v>33</v>
      </c>
      <c r="H1312" s="234" t="s">
        <v>33</v>
      </c>
    </row>
    <row r="1313" spans="1:8" x14ac:dyDescent="0.45">
      <c r="A1313" s="109"/>
      <c r="B1313" s="104" t="s">
        <v>1286</v>
      </c>
      <c r="C1313" s="110"/>
      <c r="D1313" s="117" t="s">
        <v>33</v>
      </c>
      <c r="E1313" s="113" t="s">
        <v>33</v>
      </c>
      <c r="F1313" s="114" t="s">
        <v>33</v>
      </c>
      <c r="G1313" s="115" t="s">
        <v>33</v>
      </c>
      <c r="H1313" s="230" t="s">
        <v>33</v>
      </c>
    </row>
    <row r="1314" spans="1:8" x14ac:dyDescent="0.45">
      <c r="A1314" s="109"/>
      <c r="B1314" s="132"/>
      <c r="C1314" s="110" t="s">
        <v>1049</v>
      </c>
      <c r="D1314" s="117">
        <v>1</v>
      </c>
      <c r="E1314" s="113" t="s">
        <v>118</v>
      </c>
      <c r="F1314" s="114">
        <v>116.67</v>
      </c>
      <c r="G1314" s="115">
        <f>D1314*F1314</f>
        <v>116.67</v>
      </c>
      <c r="H1314" s="237" t="s">
        <v>1025</v>
      </c>
    </row>
    <row r="1315" spans="1:8" x14ac:dyDescent="0.45">
      <c r="A1315" s="109"/>
      <c r="B1315" s="132"/>
      <c r="C1315" s="110" t="s">
        <v>1287</v>
      </c>
      <c r="D1315" s="117">
        <v>0.48</v>
      </c>
      <c r="E1315" s="113" t="s">
        <v>120</v>
      </c>
      <c r="F1315" s="214">
        <v>830</v>
      </c>
      <c r="G1315" s="115">
        <f>D1315*F1315</f>
        <v>398.4</v>
      </c>
      <c r="H1315" s="108"/>
    </row>
    <row r="1316" spans="1:8" x14ac:dyDescent="0.45">
      <c r="A1316" s="109"/>
      <c r="B1316" s="132"/>
      <c r="C1316" s="110" t="s">
        <v>874</v>
      </c>
      <c r="D1316" s="117">
        <v>0.2</v>
      </c>
      <c r="E1316" s="113" t="s">
        <v>108</v>
      </c>
      <c r="F1316" s="232">
        <v>12.92</v>
      </c>
      <c r="G1316" s="115">
        <f>D1316*F1316</f>
        <v>2.5840000000000001</v>
      </c>
      <c r="H1316" s="108"/>
    </row>
    <row r="1317" spans="1:8" x14ac:dyDescent="0.45">
      <c r="A1317" s="119"/>
      <c r="B1317" s="120"/>
      <c r="C1317" s="121" t="s">
        <v>1297</v>
      </c>
      <c r="D1317" s="122">
        <v>1</v>
      </c>
      <c r="E1317" s="123" t="s">
        <v>118</v>
      </c>
      <c r="F1317" s="124" t="s">
        <v>825</v>
      </c>
      <c r="G1317" s="175">
        <f>SUM(G1312:G1316)</f>
        <v>517.65399999999988</v>
      </c>
      <c r="H1317" s="126" t="s">
        <v>826</v>
      </c>
    </row>
    <row r="1318" spans="1:8" x14ac:dyDescent="0.45">
      <c r="A1318" s="127">
        <v>12.17</v>
      </c>
      <c r="B1318" s="201" t="s">
        <v>1298</v>
      </c>
      <c r="C1318" s="111"/>
      <c r="D1318" s="204" t="s">
        <v>33</v>
      </c>
      <c r="E1318" s="205" t="s">
        <v>33</v>
      </c>
      <c r="F1318" s="214" t="s">
        <v>33</v>
      </c>
      <c r="G1318" s="233" t="s">
        <v>33</v>
      </c>
      <c r="H1318" s="234" t="s">
        <v>33</v>
      </c>
    </row>
    <row r="1319" spans="1:8" x14ac:dyDescent="0.45">
      <c r="A1319" s="109"/>
      <c r="B1319" s="104" t="s">
        <v>1282</v>
      </c>
      <c r="C1319" s="110"/>
      <c r="D1319" s="117" t="s">
        <v>33</v>
      </c>
      <c r="E1319" s="113" t="s">
        <v>33</v>
      </c>
      <c r="F1319" s="114" t="s">
        <v>33</v>
      </c>
      <c r="G1319" s="115" t="s">
        <v>33</v>
      </c>
      <c r="H1319" s="230" t="s">
        <v>33</v>
      </c>
    </row>
    <row r="1320" spans="1:8" x14ac:dyDescent="0.45">
      <c r="A1320" s="109"/>
      <c r="B1320" s="132"/>
      <c r="C1320" s="110" t="s">
        <v>1054</v>
      </c>
      <c r="D1320" s="117">
        <v>1</v>
      </c>
      <c r="E1320" s="113" t="s">
        <v>118</v>
      </c>
      <c r="F1320" s="114">
        <v>183.75</v>
      </c>
      <c r="G1320" s="115">
        <f>D1320*F1320</f>
        <v>183.75</v>
      </c>
      <c r="H1320" s="237" t="s">
        <v>1025</v>
      </c>
    </row>
    <row r="1321" spans="1:8" x14ac:dyDescent="0.45">
      <c r="A1321" s="109"/>
      <c r="B1321" s="132"/>
      <c r="C1321" s="110" t="s">
        <v>1283</v>
      </c>
      <c r="D1321" s="117">
        <v>0.48</v>
      </c>
      <c r="E1321" s="113" t="s">
        <v>120</v>
      </c>
      <c r="F1321" s="214">
        <v>388</v>
      </c>
      <c r="G1321" s="115">
        <f>D1321*F1321</f>
        <v>186.23999999999998</v>
      </c>
      <c r="H1321" s="108"/>
    </row>
    <row r="1322" spans="1:8" x14ac:dyDescent="0.45">
      <c r="A1322" s="109"/>
      <c r="B1322" s="132"/>
      <c r="C1322" s="110" t="s">
        <v>874</v>
      </c>
      <c r="D1322" s="117">
        <v>0.2</v>
      </c>
      <c r="E1322" s="113" t="s">
        <v>108</v>
      </c>
      <c r="F1322" s="232">
        <v>12.92</v>
      </c>
      <c r="G1322" s="115">
        <f>D1322*F1322</f>
        <v>2.5840000000000001</v>
      </c>
      <c r="H1322" s="108"/>
    </row>
    <row r="1323" spans="1:8" x14ac:dyDescent="0.45">
      <c r="A1323" s="119"/>
      <c r="B1323" s="120"/>
      <c r="C1323" s="121" t="s">
        <v>1299</v>
      </c>
      <c r="D1323" s="122">
        <v>1</v>
      </c>
      <c r="E1323" s="123" t="s">
        <v>118</v>
      </c>
      <c r="F1323" s="124" t="s">
        <v>825</v>
      </c>
      <c r="G1323" s="175">
        <f>SUM(G1318:G1322)</f>
        <v>372.57400000000001</v>
      </c>
      <c r="H1323" s="126" t="s">
        <v>826</v>
      </c>
    </row>
    <row r="1324" spans="1:8" x14ac:dyDescent="0.45">
      <c r="A1324" s="224">
        <v>12.18</v>
      </c>
      <c r="B1324" s="201" t="s">
        <v>1300</v>
      </c>
      <c r="C1324" s="111"/>
      <c r="D1324" s="204" t="s">
        <v>33</v>
      </c>
      <c r="E1324" s="205" t="s">
        <v>33</v>
      </c>
      <c r="F1324" s="214" t="s">
        <v>33</v>
      </c>
      <c r="G1324" s="233" t="s">
        <v>33</v>
      </c>
      <c r="H1324" s="234" t="s">
        <v>33</v>
      </c>
    </row>
    <row r="1325" spans="1:8" x14ac:dyDescent="0.45">
      <c r="A1325" s="109"/>
      <c r="B1325" s="104" t="s">
        <v>1286</v>
      </c>
      <c r="C1325" s="110"/>
      <c r="D1325" s="117" t="s">
        <v>33</v>
      </c>
      <c r="E1325" s="113" t="s">
        <v>33</v>
      </c>
      <c r="F1325" s="114" t="s">
        <v>33</v>
      </c>
      <c r="G1325" s="115" t="s">
        <v>33</v>
      </c>
      <c r="H1325" s="230" t="s">
        <v>33</v>
      </c>
    </row>
    <row r="1326" spans="1:8" x14ac:dyDescent="0.45">
      <c r="A1326" s="109"/>
      <c r="B1326" s="132"/>
      <c r="C1326" s="110" t="s">
        <v>1054</v>
      </c>
      <c r="D1326" s="117">
        <v>1</v>
      </c>
      <c r="E1326" s="113" t="s">
        <v>118</v>
      </c>
      <c r="F1326" s="114">
        <v>183.75</v>
      </c>
      <c r="G1326" s="115">
        <f>D1326*F1326</f>
        <v>183.75</v>
      </c>
      <c r="H1326" s="237" t="s">
        <v>1025</v>
      </c>
    </row>
    <row r="1327" spans="1:8" x14ac:dyDescent="0.45">
      <c r="A1327" s="109"/>
      <c r="B1327" s="132"/>
      <c r="C1327" s="110" t="s">
        <v>1287</v>
      </c>
      <c r="D1327" s="117">
        <v>0.48</v>
      </c>
      <c r="E1327" s="113" t="s">
        <v>120</v>
      </c>
      <c r="F1327" s="214">
        <v>830</v>
      </c>
      <c r="G1327" s="115">
        <f>D1327*F1327</f>
        <v>398.4</v>
      </c>
      <c r="H1327" s="108"/>
    </row>
    <row r="1328" spans="1:8" x14ac:dyDescent="0.45">
      <c r="A1328" s="109"/>
      <c r="B1328" s="132"/>
      <c r="C1328" s="110" t="s">
        <v>874</v>
      </c>
      <c r="D1328" s="117">
        <v>0.2</v>
      </c>
      <c r="E1328" s="113" t="s">
        <v>108</v>
      </c>
      <c r="F1328" s="232">
        <v>12.92</v>
      </c>
      <c r="G1328" s="115">
        <f>D1328*F1328</f>
        <v>2.5840000000000001</v>
      </c>
      <c r="H1328" s="108"/>
    </row>
    <row r="1329" spans="1:8" x14ac:dyDescent="0.45">
      <c r="A1329" s="119"/>
      <c r="B1329" s="120"/>
      <c r="C1329" s="121" t="s">
        <v>1301</v>
      </c>
      <c r="D1329" s="122">
        <v>1</v>
      </c>
      <c r="E1329" s="123" t="s">
        <v>118</v>
      </c>
      <c r="F1329" s="124" t="s">
        <v>825</v>
      </c>
      <c r="G1329" s="175">
        <f>SUM(G1324:G1328)</f>
        <v>584.73399999999992</v>
      </c>
      <c r="H1329" s="126" t="s">
        <v>826</v>
      </c>
    </row>
    <row r="1330" spans="1:8" x14ac:dyDescent="0.45">
      <c r="A1330" s="127">
        <v>12.19</v>
      </c>
      <c r="B1330" s="201" t="s">
        <v>1302</v>
      </c>
      <c r="C1330" s="111"/>
      <c r="D1330" s="204" t="s">
        <v>33</v>
      </c>
      <c r="E1330" s="205" t="s">
        <v>33</v>
      </c>
      <c r="F1330" s="214" t="s">
        <v>33</v>
      </c>
      <c r="G1330" s="233" t="s">
        <v>33</v>
      </c>
      <c r="H1330" s="234" t="s">
        <v>33</v>
      </c>
    </row>
    <row r="1331" spans="1:8" x14ac:dyDescent="0.45">
      <c r="A1331" s="109"/>
      <c r="B1331" s="104" t="s">
        <v>1303</v>
      </c>
      <c r="C1331" s="110"/>
      <c r="D1331" s="117" t="s">
        <v>33</v>
      </c>
      <c r="E1331" s="113" t="s">
        <v>33</v>
      </c>
      <c r="F1331" s="114" t="s">
        <v>33</v>
      </c>
      <c r="G1331" s="115" t="s">
        <v>33</v>
      </c>
      <c r="H1331" s="230" t="s">
        <v>33</v>
      </c>
    </row>
    <row r="1332" spans="1:8" x14ac:dyDescent="0.45">
      <c r="A1332" s="109"/>
      <c r="B1332" s="132"/>
      <c r="C1332" s="110" t="s">
        <v>1304</v>
      </c>
      <c r="D1332" s="117">
        <v>1</v>
      </c>
      <c r="E1332" s="113" t="s">
        <v>118</v>
      </c>
      <c r="F1332" s="114">
        <v>65</v>
      </c>
      <c r="G1332" s="115">
        <f>D1332*F1332</f>
        <v>65</v>
      </c>
      <c r="H1332" s="237" t="s">
        <v>1025</v>
      </c>
    </row>
    <row r="1333" spans="1:8" x14ac:dyDescent="0.45">
      <c r="A1333" s="109"/>
      <c r="B1333" s="132"/>
      <c r="C1333" s="110" t="s">
        <v>1283</v>
      </c>
      <c r="D1333" s="117">
        <v>0.48</v>
      </c>
      <c r="E1333" s="113" t="s">
        <v>120</v>
      </c>
      <c r="F1333" s="214">
        <v>388</v>
      </c>
      <c r="G1333" s="115">
        <f>D1333*F1333</f>
        <v>186.23999999999998</v>
      </c>
      <c r="H1333" s="108"/>
    </row>
    <row r="1334" spans="1:8" x14ac:dyDescent="0.45">
      <c r="A1334" s="109"/>
      <c r="B1334" s="132"/>
      <c r="C1334" s="110" t="s">
        <v>874</v>
      </c>
      <c r="D1334" s="117">
        <v>0.2</v>
      </c>
      <c r="E1334" s="113" t="s">
        <v>108</v>
      </c>
      <c r="F1334" s="232">
        <v>12.92</v>
      </c>
      <c r="G1334" s="115">
        <f>D1334*F1334</f>
        <v>2.5840000000000001</v>
      </c>
      <c r="H1334" s="108"/>
    </row>
    <row r="1335" spans="1:8" x14ac:dyDescent="0.45">
      <c r="A1335" s="119"/>
      <c r="B1335" s="120"/>
      <c r="C1335" s="121" t="s">
        <v>1305</v>
      </c>
      <c r="D1335" s="122">
        <v>1</v>
      </c>
      <c r="E1335" s="123" t="s">
        <v>118</v>
      </c>
      <c r="F1335" s="124" t="s">
        <v>825</v>
      </c>
      <c r="G1335" s="175">
        <f>SUM(G1330:G1334)</f>
        <v>253.82399999999998</v>
      </c>
      <c r="H1335" s="176" t="s">
        <v>1306</v>
      </c>
    </row>
    <row r="1336" spans="1:8" x14ac:dyDescent="0.45">
      <c r="A1336" s="224">
        <v>12.2</v>
      </c>
      <c r="B1336" s="201" t="s">
        <v>1302</v>
      </c>
      <c r="C1336" s="111"/>
      <c r="D1336" s="204" t="s">
        <v>33</v>
      </c>
      <c r="E1336" s="205" t="s">
        <v>33</v>
      </c>
      <c r="F1336" s="214" t="s">
        <v>33</v>
      </c>
      <c r="G1336" s="233" t="s">
        <v>33</v>
      </c>
      <c r="H1336" s="234" t="s">
        <v>33</v>
      </c>
    </row>
    <row r="1337" spans="1:8" x14ac:dyDescent="0.45">
      <c r="A1337" s="109"/>
      <c r="B1337" s="104" t="s">
        <v>1307</v>
      </c>
      <c r="C1337" s="110"/>
      <c r="D1337" s="117" t="s">
        <v>33</v>
      </c>
      <c r="E1337" s="113" t="s">
        <v>33</v>
      </c>
      <c r="F1337" s="114" t="s">
        <v>33</v>
      </c>
      <c r="G1337" s="115" t="s">
        <v>33</v>
      </c>
      <c r="H1337" s="230" t="s">
        <v>33</v>
      </c>
    </row>
    <row r="1338" spans="1:8" x14ac:dyDescent="0.45">
      <c r="A1338" s="109"/>
      <c r="B1338" s="132"/>
      <c r="C1338" s="110" t="s">
        <v>1304</v>
      </c>
      <c r="D1338" s="117">
        <v>1</v>
      </c>
      <c r="E1338" s="113" t="s">
        <v>118</v>
      </c>
      <c r="F1338" s="114">
        <v>65</v>
      </c>
      <c r="G1338" s="115">
        <f>D1338*F1338</f>
        <v>65</v>
      </c>
      <c r="H1338" s="237" t="s">
        <v>1025</v>
      </c>
    </row>
    <row r="1339" spans="1:8" x14ac:dyDescent="0.45">
      <c r="A1339" s="109"/>
      <c r="B1339" s="132"/>
      <c r="C1339" s="110" t="s">
        <v>1287</v>
      </c>
      <c r="D1339" s="117">
        <v>0.48</v>
      </c>
      <c r="E1339" s="113" t="s">
        <v>120</v>
      </c>
      <c r="F1339" s="214">
        <v>830</v>
      </c>
      <c r="G1339" s="115">
        <f>D1339*F1339</f>
        <v>398.4</v>
      </c>
      <c r="H1339" s="108"/>
    </row>
    <row r="1340" spans="1:8" x14ac:dyDescent="0.45">
      <c r="A1340" s="109"/>
      <c r="B1340" s="132"/>
      <c r="C1340" s="110" t="s">
        <v>874</v>
      </c>
      <c r="D1340" s="117">
        <v>0.2</v>
      </c>
      <c r="E1340" s="113" t="s">
        <v>108</v>
      </c>
      <c r="F1340" s="232">
        <v>12.92</v>
      </c>
      <c r="G1340" s="115">
        <f>D1340*F1340</f>
        <v>2.5840000000000001</v>
      </c>
      <c r="H1340" s="108"/>
    </row>
    <row r="1341" spans="1:8" x14ac:dyDescent="0.45">
      <c r="A1341" s="109"/>
      <c r="B1341" s="132"/>
      <c r="C1341" s="110" t="s">
        <v>1305</v>
      </c>
      <c r="D1341" s="112">
        <v>1</v>
      </c>
      <c r="E1341" s="113" t="s">
        <v>118</v>
      </c>
      <c r="F1341" s="133" t="s">
        <v>825</v>
      </c>
      <c r="G1341" s="211">
        <f>SUM(G1336:G1340)</f>
        <v>465.98399999999998</v>
      </c>
      <c r="H1341" s="191" t="s">
        <v>1308</v>
      </c>
    </row>
    <row r="1342" spans="1:8" x14ac:dyDescent="0.45">
      <c r="A1342" s="261"/>
      <c r="B1342" s="203"/>
      <c r="C1342" s="111"/>
      <c r="D1342" s="128"/>
      <c r="E1342" s="128"/>
      <c r="F1342" s="129"/>
      <c r="G1342" s="128"/>
      <c r="H1342" s="262"/>
    </row>
    <row r="1343" spans="1:8" ht="21.75" thickBot="1" x14ac:dyDescent="0.5">
      <c r="A1343" s="260"/>
      <c r="B1343" s="137"/>
      <c r="C1343" s="138"/>
      <c r="D1343" s="140"/>
      <c r="E1343" s="140"/>
      <c r="F1343" s="141"/>
      <c r="G1343" s="140"/>
      <c r="H1343" s="226"/>
    </row>
    <row r="1344" spans="1:8" x14ac:dyDescent="0.45">
      <c r="G1344" s="641" t="str">
        <f>$G$37</f>
        <v xml:space="preserve"> เมษายน 2549</v>
      </c>
      <c r="H1344" s="641"/>
    </row>
    <row r="1345" spans="1:8" ht="21.75" x14ac:dyDescent="0.45">
      <c r="A1345" s="643" t="s">
        <v>1309</v>
      </c>
      <c r="B1345" s="643"/>
      <c r="C1345" s="643"/>
      <c r="D1345" s="643"/>
      <c r="E1345" s="643"/>
      <c r="F1345" s="643"/>
      <c r="G1345" s="643"/>
      <c r="H1345" s="643"/>
    </row>
    <row r="1346" spans="1:8" ht="33" customHeight="1" thickBot="1" x14ac:dyDescent="0.5">
      <c r="A1346" s="644" t="s">
        <v>834</v>
      </c>
      <c r="B1346" s="644"/>
      <c r="C1346" s="644"/>
      <c r="D1346" s="644"/>
      <c r="E1346" s="644"/>
      <c r="F1346" s="644"/>
      <c r="G1346" s="644"/>
      <c r="H1346" s="644"/>
    </row>
    <row r="1347" spans="1:8" x14ac:dyDescent="0.45">
      <c r="A1347" s="645" t="s">
        <v>43</v>
      </c>
      <c r="B1347" s="647" t="s">
        <v>44</v>
      </c>
      <c r="C1347" s="648"/>
      <c r="D1347" s="651" t="s">
        <v>100</v>
      </c>
      <c r="E1347" s="651" t="s">
        <v>101</v>
      </c>
      <c r="F1347" s="91" t="s">
        <v>815</v>
      </c>
      <c r="G1347" s="92" t="s">
        <v>816</v>
      </c>
      <c r="H1347" s="653" t="s">
        <v>45</v>
      </c>
    </row>
    <row r="1348" spans="1:8" x14ac:dyDescent="0.45">
      <c r="A1348" s="646"/>
      <c r="B1348" s="649"/>
      <c r="C1348" s="650"/>
      <c r="D1348" s="652"/>
      <c r="E1348" s="652"/>
      <c r="F1348" s="93" t="s">
        <v>46</v>
      </c>
      <c r="G1348" s="94" t="s">
        <v>46</v>
      </c>
      <c r="H1348" s="654"/>
    </row>
    <row r="1349" spans="1:8" ht="20.45" customHeight="1" x14ac:dyDescent="0.45">
      <c r="A1349" s="127">
        <v>12.21</v>
      </c>
      <c r="B1349" s="201" t="s">
        <v>1310</v>
      </c>
      <c r="C1349" s="111"/>
      <c r="D1349" s="204" t="s">
        <v>33</v>
      </c>
      <c r="E1349" s="205" t="s">
        <v>33</v>
      </c>
      <c r="F1349" s="214" t="s">
        <v>33</v>
      </c>
      <c r="G1349" s="233" t="s">
        <v>33</v>
      </c>
      <c r="H1349" s="234" t="s">
        <v>33</v>
      </c>
    </row>
    <row r="1350" spans="1:8" ht="20.45" customHeight="1" x14ac:dyDescent="0.45">
      <c r="A1350" s="109"/>
      <c r="B1350" s="104" t="s">
        <v>1303</v>
      </c>
      <c r="C1350" s="110"/>
      <c r="D1350" s="117" t="s">
        <v>33</v>
      </c>
      <c r="E1350" s="113" t="s">
        <v>33</v>
      </c>
      <c r="F1350" s="114" t="s">
        <v>33</v>
      </c>
      <c r="G1350" s="115" t="s">
        <v>33</v>
      </c>
      <c r="H1350" s="230" t="s">
        <v>33</v>
      </c>
    </row>
    <row r="1351" spans="1:8" ht="20.45" customHeight="1" x14ac:dyDescent="0.45">
      <c r="A1351" s="109"/>
      <c r="B1351" s="132"/>
      <c r="C1351" s="110" t="s">
        <v>1071</v>
      </c>
      <c r="D1351" s="117">
        <v>1</v>
      </c>
      <c r="E1351" s="113" t="s">
        <v>118</v>
      </c>
      <c r="F1351" s="114">
        <v>94.17</v>
      </c>
      <c r="G1351" s="115">
        <f>D1351*F1351</f>
        <v>94.17</v>
      </c>
      <c r="H1351" s="237" t="s">
        <v>1025</v>
      </c>
    </row>
    <row r="1352" spans="1:8" ht="20.45" customHeight="1" x14ac:dyDescent="0.45">
      <c r="A1352" s="109"/>
      <c r="B1352" s="132"/>
      <c r="C1352" s="110" t="s">
        <v>1283</v>
      </c>
      <c r="D1352" s="117">
        <v>0.48</v>
      </c>
      <c r="E1352" s="113" t="s">
        <v>120</v>
      </c>
      <c r="F1352" s="214">
        <v>388</v>
      </c>
      <c r="G1352" s="115">
        <f>D1352*F1352</f>
        <v>186.23999999999998</v>
      </c>
      <c r="H1352" s="108"/>
    </row>
    <row r="1353" spans="1:8" ht="20.45" customHeight="1" x14ac:dyDescent="0.45">
      <c r="A1353" s="109"/>
      <c r="B1353" s="132"/>
      <c r="C1353" s="110" t="s">
        <v>874</v>
      </c>
      <c r="D1353" s="117">
        <v>0.2</v>
      </c>
      <c r="E1353" s="113" t="s">
        <v>108</v>
      </c>
      <c r="F1353" s="232">
        <v>12.92</v>
      </c>
      <c r="G1353" s="115">
        <f>D1353*F1353</f>
        <v>2.5840000000000001</v>
      </c>
      <c r="H1353" s="108"/>
    </row>
    <row r="1354" spans="1:8" ht="20.45" customHeight="1" x14ac:dyDescent="0.45">
      <c r="A1354" s="119"/>
      <c r="B1354" s="120"/>
      <c r="C1354" s="121" t="s">
        <v>1311</v>
      </c>
      <c r="D1354" s="122">
        <v>1</v>
      </c>
      <c r="E1354" s="123" t="s">
        <v>118</v>
      </c>
      <c r="F1354" s="124" t="s">
        <v>825</v>
      </c>
      <c r="G1354" s="175">
        <f>SUM(G1349:G1353)</f>
        <v>282.99399999999997</v>
      </c>
      <c r="H1354" s="176" t="s">
        <v>1306</v>
      </c>
    </row>
    <row r="1355" spans="1:8" ht="20.45" customHeight="1" x14ac:dyDescent="0.45">
      <c r="A1355" s="224">
        <v>12.22</v>
      </c>
      <c r="B1355" s="201" t="s">
        <v>1310</v>
      </c>
      <c r="C1355" s="111"/>
      <c r="D1355" s="204" t="s">
        <v>33</v>
      </c>
      <c r="E1355" s="205" t="s">
        <v>33</v>
      </c>
      <c r="F1355" s="214" t="s">
        <v>33</v>
      </c>
      <c r="G1355" s="233" t="s">
        <v>33</v>
      </c>
      <c r="H1355" s="234" t="s">
        <v>33</v>
      </c>
    </row>
    <row r="1356" spans="1:8" ht="20.45" customHeight="1" x14ac:dyDescent="0.45">
      <c r="A1356" s="109"/>
      <c r="B1356" s="104" t="s">
        <v>1307</v>
      </c>
      <c r="C1356" s="110"/>
      <c r="D1356" s="117" t="s">
        <v>33</v>
      </c>
      <c r="E1356" s="113" t="s">
        <v>33</v>
      </c>
      <c r="F1356" s="114" t="s">
        <v>33</v>
      </c>
      <c r="G1356" s="115" t="s">
        <v>33</v>
      </c>
      <c r="H1356" s="230" t="s">
        <v>33</v>
      </c>
    </row>
    <row r="1357" spans="1:8" ht="20.45" customHeight="1" x14ac:dyDescent="0.45">
      <c r="A1357" s="109"/>
      <c r="B1357" s="132"/>
      <c r="C1357" s="110" t="s">
        <v>1071</v>
      </c>
      <c r="D1357" s="117">
        <v>1</v>
      </c>
      <c r="E1357" s="113" t="s">
        <v>118</v>
      </c>
      <c r="F1357" s="114">
        <v>94.17</v>
      </c>
      <c r="G1357" s="115">
        <f>D1357*F1357</f>
        <v>94.17</v>
      </c>
      <c r="H1357" s="237" t="s">
        <v>1025</v>
      </c>
    </row>
    <row r="1358" spans="1:8" ht="20.45" customHeight="1" x14ac:dyDescent="0.45">
      <c r="A1358" s="109"/>
      <c r="B1358" s="132"/>
      <c r="C1358" s="110" t="s">
        <v>1287</v>
      </c>
      <c r="D1358" s="117">
        <v>0.48</v>
      </c>
      <c r="E1358" s="113" t="s">
        <v>120</v>
      </c>
      <c r="F1358" s="214">
        <v>830</v>
      </c>
      <c r="G1358" s="115">
        <f>D1358*F1358</f>
        <v>398.4</v>
      </c>
      <c r="H1358" s="108"/>
    </row>
    <row r="1359" spans="1:8" ht="20.45" customHeight="1" x14ac:dyDescent="0.45">
      <c r="A1359" s="109"/>
      <c r="B1359" s="132"/>
      <c r="C1359" s="110" t="s">
        <v>874</v>
      </c>
      <c r="D1359" s="117">
        <v>0.2</v>
      </c>
      <c r="E1359" s="113" t="s">
        <v>108</v>
      </c>
      <c r="F1359" s="232">
        <v>12.92</v>
      </c>
      <c r="G1359" s="115">
        <f>D1359*F1359</f>
        <v>2.5840000000000001</v>
      </c>
      <c r="H1359" s="108"/>
    </row>
    <row r="1360" spans="1:8" ht="20.45" customHeight="1" x14ac:dyDescent="0.45">
      <c r="A1360" s="119"/>
      <c r="B1360" s="120"/>
      <c r="C1360" s="121" t="s">
        <v>1311</v>
      </c>
      <c r="D1360" s="122">
        <v>1</v>
      </c>
      <c r="E1360" s="123" t="s">
        <v>118</v>
      </c>
      <c r="F1360" s="124" t="s">
        <v>825</v>
      </c>
      <c r="G1360" s="175">
        <f>SUM(G1355:G1359)</f>
        <v>495.154</v>
      </c>
      <c r="H1360" s="176" t="s">
        <v>1308</v>
      </c>
    </row>
    <row r="1361" spans="1:8" ht="20.45" customHeight="1" x14ac:dyDescent="0.45">
      <c r="A1361" s="224">
        <v>12.23</v>
      </c>
      <c r="B1361" s="201" t="s">
        <v>1312</v>
      </c>
      <c r="C1361" s="111"/>
      <c r="D1361" s="204" t="s">
        <v>33</v>
      </c>
      <c r="E1361" s="205" t="s">
        <v>33</v>
      </c>
      <c r="F1361" s="214" t="s">
        <v>33</v>
      </c>
      <c r="G1361" s="233" t="s">
        <v>33</v>
      </c>
      <c r="H1361" s="234" t="s">
        <v>33</v>
      </c>
    </row>
    <row r="1362" spans="1:8" ht="20.45" customHeight="1" x14ac:dyDescent="0.45">
      <c r="A1362" s="109"/>
      <c r="B1362" s="104" t="s">
        <v>1313</v>
      </c>
      <c r="C1362" s="110"/>
      <c r="D1362" s="117" t="s">
        <v>33</v>
      </c>
      <c r="E1362" s="113" t="s">
        <v>33</v>
      </c>
      <c r="F1362" s="114" t="s">
        <v>33</v>
      </c>
      <c r="G1362" s="115" t="s">
        <v>33</v>
      </c>
      <c r="H1362" s="230" t="s">
        <v>33</v>
      </c>
    </row>
    <row r="1363" spans="1:8" ht="20.45" customHeight="1" x14ac:dyDescent="0.45">
      <c r="A1363" s="109"/>
      <c r="B1363" s="132"/>
      <c r="C1363" s="110" t="s">
        <v>1083</v>
      </c>
      <c r="D1363" s="117">
        <v>1</v>
      </c>
      <c r="E1363" s="113" t="s">
        <v>118</v>
      </c>
      <c r="F1363" s="114">
        <v>79.33</v>
      </c>
      <c r="G1363" s="115">
        <f>D1363*F1363</f>
        <v>79.33</v>
      </c>
      <c r="H1363" s="237" t="s">
        <v>1025</v>
      </c>
    </row>
    <row r="1364" spans="1:8" ht="20.45" customHeight="1" x14ac:dyDescent="0.45">
      <c r="A1364" s="109"/>
      <c r="B1364" s="132"/>
      <c r="C1364" s="110" t="s">
        <v>1283</v>
      </c>
      <c r="D1364" s="117">
        <v>0.48</v>
      </c>
      <c r="E1364" s="113" t="s">
        <v>120</v>
      </c>
      <c r="F1364" s="214">
        <v>388</v>
      </c>
      <c r="G1364" s="115">
        <f>D1364*F1364</f>
        <v>186.23999999999998</v>
      </c>
      <c r="H1364" s="108"/>
    </row>
    <row r="1365" spans="1:8" ht="20.45" customHeight="1" x14ac:dyDescent="0.45">
      <c r="A1365" s="109"/>
      <c r="B1365" s="132"/>
      <c r="C1365" s="110" t="s">
        <v>874</v>
      </c>
      <c r="D1365" s="117">
        <v>0.2</v>
      </c>
      <c r="E1365" s="113" t="s">
        <v>108</v>
      </c>
      <c r="F1365" s="232">
        <v>12.92</v>
      </c>
      <c r="G1365" s="115">
        <f>D1365*F1365</f>
        <v>2.5840000000000001</v>
      </c>
      <c r="H1365" s="108"/>
    </row>
    <row r="1366" spans="1:8" ht="20.45" customHeight="1" x14ac:dyDescent="0.45">
      <c r="A1366" s="239"/>
      <c r="B1366" s="240"/>
      <c r="C1366" s="110" t="s">
        <v>1084</v>
      </c>
      <c r="D1366" s="117">
        <v>1</v>
      </c>
      <c r="E1366" s="113" t="s">
        <v>118</v>
      </c>
      <c r="F1366" s="232">
        <v>5</v>
      </c>
      <c r="G1366" s="115">
        <f>D1366*F1366</f>
        <v>5</v>
      </c>
      <c r="H1366" s="246"/>
    </row>
    <row r="1367" spans="1:8" ht="20.45" customHeight="1" x14ac:dyDescent="0.45">
      <c r="A1367" s="119"/>
      <c r="B1367" s="120"/>
      <c r="C1367" s="121" t="s">
        <v>1314</v>
      </c>
      <c r="D1367" s="122">
        <v>1</v>
      </c>
      <c r="E1367" s="123" t="s">
        <v>118</v>
      </c>
      <c r="F1367" s="124" t="s">
        <v>825</v>
      </c>
      <c r="G1367" s="175">
        <f>SUM(G1361:G1366)</f>
        <v>273.154</v>
      </c>
      <c r="H1367" s="176" t="s">
        <v>1306</v>
      </c>
    </row>
    <row r="1368" spans="1:8" ht="20.45" customHeight="1" x14ac:dyDescent="0.45">
      <c r="A1368" s="224">
        <v>12.24</v>
      </c>
      <c r="B1368" s="201" t="s">
        <v>1312</v>
      </c>
      <c r="C1368" s="111"/>
      <c r="D1368" s="204" t="s">
        <v>33</v>
      </c>
      <c r="E1368" s="205" t="s">
        <v>33</v>
      </c>
      <c r="F1368" s="214" t="s">
        <v>33</v>
      </c>
      <c r="G1368" s="233" t="s">
        <v>33</v>
      </c>
      <c r="H1368" s="234" t="s">
        <v>33</v>
      </c>
    </row>
    <row r="1369" spans="1:8" ht="20.45" customHeight="1" x14ac:dyDescent="0.45">
      <c r="A1369" s="109"/>
      <c r="B1369" s="104" t="s">
        <v>1315</v>
      </c>
      <c r="C1369" s="110"/>
      <c r="D1369" s="117" t="s">
        <v>33</v>
      </c>
      <c r="E1369" s="113" t="s">
        <v>33</v>
      </c>
      <c r="F1369" s="114" t="s">
        <v>33</v>
      </c>
      <c r="G1369" s="115" t="s">
        <v>33</v>
      </c>
      <c r="H1369" s="230" t="s">
        <v>33</v>
      </c>
    </row>
    <row r="1370" spans="1:8" ht="20.45" customHeight="1" x14ac:dyDescent="0.45">
      <c r="A1370" s="109"/>
      <c r="B1370" s="132"/>
      <c r="C1370" s="110" t="s">
        <v>1083</v>
      </c>
      <c r="D1370" s="117">
        <v>1</v>
      </c>
      <c r="E1370" s="113" t="s">
        <v>118</v>
      </c>
      <c r="F1370" s="114">
        <v>79.33</v>
      </c>
      <c r="G1370" s="115">
        <f>D1370*F1370</f>
        <v>79.33</v>
      </c>
      <c r="H1370" s="237" t="s">
        <v>1025</v>
      </c>
    </row>
    <row r="1371" spans="1:8" ht="20.45" customHeight="1" x14ac:dyDescent="0.45">
      <c r="A1371" s="109"/>
      <c r="B1371" s="132"/>
      <c r="C1371" s="110" t="s">
        <v>1287</v>
      </c>
      <c r="D1371" s="117">
        <v>0.48</v>
      </c>
      <c r="E1371" s="113" t="s">
        <v>120</v>
      </c>
      <c r="F1371" s="214">
        <v>830</v>
      </c>
      <c r="G1371" s="115">
        <f>D1371*F1371</f>
        <v>398.4</v>
      </c>
      <c r="H1371" s="108"/>
    </row>
    <row r="1372" spans="1:8" ht="20.45" customHeight="1" x14ac:dyDescent="0.45">
      <c r="A1372" s="109"/>
      <c r="B1372" s="132"/>
      <c r="C1372" s="110" t="s">
        <v>874</v>
      </c>
      <c r="D1372" s="117">
        <v>0.2</v>
      </c>
      <c r="E1372" s="113" t="s">
        <v>108</v>
      </c>
      <c r="F1372" s="232">
        <v>12.92</v>
      </c>
      <c r="G1372" s="115">
        <f>D1372*F1372</f>
        <v>2.5840000000000001</v>
      </c>
      <c r="H1372" s="108"/>
    </row>
    <row r="1373" spans="1:8" ht="20.45" customHeight="1" x14ac:dyDescent="0.45">
      <c r="A1373" s="239"/>
      <c r="B1373" s="240"/>
      <c r="C1373" s="110" t="s">
        <v>1084</v>
      </c>
      <c r="D1373" s="117">
        <v>1</v>
      </c>
      <c r="E1373" s="113" t="s">
        <v>118</v>
      </c>
      <c r="F1373" s="232">
        <v>5</v>
      </c>
      <c r="G1373" s="115">
        <f>D1373*F1373</f>
        <v>5</v>
      </c>
      <c r="H1373" s="246"/>
    </row>
    <row r="1374" spans="1:8" ht="20.45" customHeight="1" x14ac:dyDescent="0.45">
      <c r="A1374" s="119"/>
      <c r="B1374" s="120"/>
      <c r="C1374" s="121" t="s">
        <v>1314</v>
      </c>
      <c r="D1374" s="122">
        <v>1</v>
      </c>
      <c r="E1374" s="123" t="s">
        <v>118</v>
      </c>
      <c r="F1374" s="124" t="s">
        <v>825</v>
      </c>
      <c r="G1374" s="175">
        <f>SUM(G1368:G1373)</f>
        <v>485.31399999999996</v>
      </c>
      <c r="H1374" s="176" t="s">
        <v>1308</v>
      </c>
    </row>
    <row r="1375" spans="1:8" ht="20.45" customHeight="1" x14ac:dyDescent="0.45">
      <c r="A1375" s="224">
        <v>12.25</v>
      </c>
      <c r="B1375" s="201" t="s">
        <v>1316</v>
      </c>
      <c r="C1375" s="111"/>
      <c r="D1375" s="204" t="s">
        <v>33</v>
      </c>
      <c r="E1375" s="205" t="s">
        <v>33</v>
      </c>
      <c r="F1375" s="214" t="s">
        <v>33</v>
      </c>
      <c r="G1375" s="233" t="s">
        <v>33</v>
      </c>
      <c r="H1375" s="234" t="s">
        <v>33</v>
      </c>
    </row>
    <row r="1376" spans="1:8" ht="20.45" customHeight="1" x14ac:dyDescent="0.45">
      <c r="A1376" s="109"/>
      <c r="B1376" s="104" t="s">
        <v>1313</v>
      </c>
      <c r="C1376" s="110"/>
      <c r="D1376" s="117" t="s">
        <v>33</v>
      </c>
      <c r="E1376" s="113" t="s">
        <v>33</v>
      </c>
      <c r="F1376" s="114" t="s">
        <v>33</v>
      </c>
      <c r="G1376" s="115" t="s">
        <v>33</v>
      </c>
      <c r="H1376" s="230" t="s">
        <v>33</v>
      </c>
    </row>
    <row r="1377" spans="1:8" ht="20.45" customHeight="1" x14ac:dyDescent="0.45">
      <c r="A1377" s="109"/>
      <c r="B1377" s="132"/>
      <c r="C1377" s="110" t="s">
        <v>1088</v>
      </c>
      <c r="D1377" s="117">
        <v>1</v>
      </c>
      <c r="E1377" s="113" t="s">
        <v>118</v>
      </c>
      <c r="F1377" s="114">
        <v>83.33</v>
      </c>
      <c r="G1377" s="115">
        <f>D1377*F1377</f>
        <v>83.33</v>
      </c>
      <c r="H1377" s="237" t="s">
        <v>1025</v>
      </c>
    </row>
    <row r="1378" spans="1:8" ht="20.45" customHeight="1" x14ac:dyDescent="0.45">
      <c r="A1378" s="109"/>
      <c r="B1378" s="132"/>
      <c r="C1378" s="110" t="s">
        <v>1283</v>
      </c>
      <c r="D1378" s="117">
        <v>0.48</v>
      </c>
      <c r="E1378" s="113" t="s">
        <v>120</v>
      </c>
      <c r="F1378" s="214">
        <v>388</v>
      </c>
      <c r="G1378" s="115">
        <f>D1378*F1378</f>
        <v>186.23999999999998</v>
      </c>
      <c r="H1378" s="108"/>
    </row>
    <row r="1379" spans="1:8" ht="20.45" customHeight="1" x14ac:dyDescent="0.45">
      <c r="A1379" s="109"/>
      <c r="B1379" s="132"/>
      <c r="C1379" s="110" t="s">
        <v>874</v>
      </c>
      <c r="D1379" s="117">
        <v>0.2</v>
      </c>
      <c r="E1379" s="113" t="s">
        <v>108</v>
      </c>
      <c r="F1379" s="232">
        <v>12.92</v>
      </c>
      <c r="G1379" s="115">
        <f>D1379*F1379</f>
        <v>2.5840000000000001</v>
      </c>
      <c r="H1379" s="108"/>
    </row>
    <row r="1380" spans="1:8" ht="20.45" customHeight="1" x14ac:dyDescent="0.45">
      <c r="A1380" s="239"/>
      <c r="B1380" s="240"/>
      <c r="C1380" s="110" t="s">
        <v>1084</v>
      </c>
      <c r="D1380" s="117">
        <v>1</v>
      </c>
      <c r="E1380" s="113" t="s">
        <v>118</v>
      </c>
      <c r="F1380" s="232">
        <v>5</v>
      </c>
      <c r="G1380" s="115">
        <f>D1380*F1380</f>
        <v>5</v>
      </c>
      <c r="H1380" s="246"/>
    </row>
    <row r="1381" spans="1:8" ht="20.45" customHeight="1" thickBot="1" x14ac:dyDescent="0.5">
      <c r="A1381" s="136"/>
      <c r="B1381" s="137"/>
      <c r="C1381" s="138" t="s">
        <v>1317</v>
      </c>
      <c r="D1381" s="139">
        <v>1</v>
      </c>
      <c r="E1381" s="206" t="s">
        <v>118</v>
      </c>
      <c r="F1381" s="183" t="s">
        <v>825</v>
      </c>
      <c r="G1381" s="184">
        <f>SUM(G1375:G1380)</f>
        <v>277.154</v>
      </c>
      <c r="H1381" s="143" t="s">
        <v>1306</v>
      </c>
    </row>
    <row r="1382" spans="1:8" ht="21" customHeight="1" x14ac:dyDescent="0.45">
      <c r="D1382" s="144"/>
      <c r="E1382" s="209"/>
      <c r="F1382" s="188"/>
      <c r="G1382" s="641" t="str">
        <f>$G$37</f>
        <v xml:space="preserve"> เมษายน 2549</v>
      </c>
      <c r="H1382" s="641"/>
    </row>
    <row r="1383" spans="1:8" ht="21.75" x14ac:dyDescent="0.45">
      <c r="A1383" s="643" t="s">
        <v>1318</v>
      </c>
      <c r="B1383" s="643"/>
      <c r="C1383" s="643"/>
      <c r="D1383" s="643"/>
      <c r="E1383" s="643"/>
      <c r="F1383" s="643"/>
      <c r="G1383" s="643"/>
      <c r="H1383" s="643"/>
    </row>
    <row r="1384" spans="1:8" ht="26.25" customHeight="1" thickBot="1" x14ac:dyDescent="0.5">
      <c r="A1384" s="644" t="s">
        <v>834</v>
      </c>
      <c r="B1384" s="644"/>
      <c r="C1384" s="644"/>
      <c r="D1384" s="644"/>
      <c r="E1384" s="644"/>
      <c r="F1384" s="644"/>
      <c r="G1384" s="644"/>
      <c r="H1384" s="644"/>
    </row>
    <row r="1385" spans="1:8" x14ac:dyDescent="0.45">
      <c r="A1385" s="645" t="s">
        <v>43</v>
      </c>
      <c r="B1385" s="647" t="s">
        <v>44</v>
      </c>
      <c r="C1385" s="648"/>
      <c r="D1385" s="651" t="s">
        <v>100</v>
      </c>
      <c r="E1385" s="651" t="s">
        <v>101</v>
      </c>
      <c r="F1385" s="91" t="s">
        <v>815</v>
      </c>
      <c r="G1385" s="92" t="s">
        <v>816</v>
      </c>
      <c r="H1385" s="653" t="s">
        <v>45</v>
      </c>
    </row>
    <row r="1386" spans="1:8" x14ac:dyDescent="0.45">
      <c r="A1386" s="646"/>
      <c r="B1386" s="649"/>
      <c r="C1386" s="650"/>
      <c r="D1386" s="652"/>
      <c r="E1386" s="652"/>
      <c r="F1386" s="93" t="s">
        <v>46</v>
      </c>
      <c r="G1386" s="94" t="s">
        <v>46</v>
      </c>
      <c r="H1386" s="654"/>
    </row>
    <row r="1387" spans="1:8" ht="19.5" customHeight="1" x14ac:dyDescent="0.45">
      <c r="A1387" s="224">
        <v>12.26</v>
      </c>
      <c r="B1387" s="201" t="s">
        <v>1316</v>
      </c>
      <c r="C1387" s="111"/>
      <c r="D1387" s="204" t="s">
        <v>33</v>
      </c>
      <c r="E1387" s="205" t="s">
        <v>33</v>
      </c>
      <c r="F1387" s="214" t="s">
        <v>33</v>
      </c>
      <c r="G1387" s="233" t="s">
        <v>33</v>
      </c>
      <c r="H1387" s="234" t="s">
        <v>33</v>
      </c>
    </row>
    <row r="1388" spans="1:8" ht="19.5" customHeight="1" x14ac:dyDescent="0.45">
      <c r="A1388" s="109"/>
      <c r="B1388" s="104" t="s">
        <v>1315</v>
      </c>
      <c r="C1388" s="110"/>
      <c r="D1388" s="117" t="s">
        <v>33</v>
      </c>
      <c r="E1388" s="113" t="s">
        <v>33</v>
      </c>
      <c r="F1388" s="114" t="s">
        <v>33</v>
      </c>
      <c r="G1388" s="115" t="s">
        <v>33</v>
      </c>
      <c r="H1388" s="230" t="s">
        <v>33</v>
      </c>
    </row>
    <row r="1389" spans="1:8" ht="19.5" customHeight="1" x14ac:dyDescent="0.45">
      <c r="A1389" s="109"/>
      <c r="B1389" s="132"/>
      <c r="C1389" s="110" t="s">
        <v>1319</v>
      </c>
      <c r="D1389" s="117">
        <v>1</v>
      </c>
      <c r="E1389" s="113" t="s">
        <v>118</v>
      </c>
      <c r="F1389" s="114">
        <v>83.33</v>
      </c>
      <c r="G1389" s="115">
        <f>D1389*F1389</f>
        <v>83.33</v>
      </c>
      <c r="H1389" s="237" t="s">
        <v>1025</v>
      </c>
    </row>
    <row r="1390" spans="1:8" ht="19.5" customHeight="1" x14ac:dyDescent="0.45">
      <c r="A1390" s="109"/>
      <c r="B1390" s="132"/>
      <c r="C1390" s="110" t="s">
        <v>1287</v>
      </c>
      <c r="D1390" s="117">
        <v>0.48</v>
      </c>
      <c r="E1390" s="113" t="s">
        <v>120</v>
      </c>
      <c r="F1390" s="214">
        <v>830</v>
      </c>
      <c r="G1390" s="115">
        <f>D1390*F1390</f>
        <v>398.4</v>
      </c>
      <c r="H1390" s="108"/>
    </row>
    <row r="1391" spans="1:8" ht="19.5" customHeight="1" x14ac:dyDescent="0.45">
      <c r="A1391" s="109"/>
      <c r="B1391" s="132"/>
      <c r="C1391" s="110" t="s">
        <v>874</v>
      </c>
      <c r="D1391" s="117">
        <v>0.2</v>
      </c>
      <c r="E1391" s="113" t="s">
        <v>108</v>
      </c>
      <c r="F1391" s="232">
        <v>12.92</v>
      </c>
      <c r="G1391" s="115">
        <f>D1391*F1391</f>
        <v>2.5840000000000001</v>
      </c>
      <c r="H1391" s="108"/>
    </row>
    <row r="1392" spans="1:8" ht="19.5" customHeight="1" x14ac:dyDescent="0.45">
      <c r="A1392" s="239"/>
      <c r="B1392" s="240"/>
      <c r="C1392" s="110" t="s">
        <v>1084</v>
      </c>
      <c r="D1392" s="117">
        <v>1</v>
      </c>
      <c r="E1392" s="113" t="s">
        <v>118</v>
      </c>
      <c r="F1392" s="232">
        <v>5</v>
      </c>
      <c r="G1392" s="115">
        <f>D1392*F1392</f>
        <v>5</v>
      </c>
      <c r="H1392" s="246"/>
    </row>
    <row r="1393" spans="1:8" ht="19.5" customHeight="1" x14ac:dyDescent="0.45">
      <c r="A1393" s="119"/>
      <c r="B1393" s="120"/>
      <c r="C1393" s="121" t="s">
        <v>1317</v>
      </c>
      <c r="D1393" s="122">
        <v>1</v>
      </c>
      <c r="E1393" s="123" t="s">
        <v>118</v>
      </c>
      <c r="F1393" s="124" t="s">
        <v>825</v>
      </c>
      <c r="G1393" s="175">
        <f>SUM(G1387:G1392)</f>
        <v>489.31399999999996</v>
      </c>
      <c r="H1393" s="176" t="s">
        <v>1308</v>
      </c>
    </row>
    <row r="1394" spans="1:8" ht="19.5" customHeight="1" x14ac:dyDescent="0.45">
      <c r="A1394" s="224">
        <v>12.27</v>
      </c>
      <c r="B1394" s="201" t="s">
        <v>1312</v>
      </c>
      <c r="C1394" s="111"/>
      <c r="D1394" s="204" t="s">
        <v>33</v>
      </c>
      <c r="E1394" s="205" t="s">
        <v>33</v>
      </c>
      <c r="F1394" s="214" t="s">
        <v>33</v>
      </c>
      <c r="G1394" s="233" t="s">
        <v>33</v>
      </c>
      <c r="H1394" s="234" t="s">
        <v>33</v>
      </c>
    </row>
    <row r="1395" spans="1:8" ht="19.5" customHeight="1" x14ac:dyDescent="0.45">
      <c r="A1395" s="109"/>
      <c r="B1395" s="104" t="s">
        <v>1320</v>
      </c>
      <c r="C1395" s="110"/>
      <c r="D1395" s="117" t="s">
        <v>33</v>
      </c>
      <c r="E1395" s="113" t="s">
        <v>33</v>
      </c>
      <c r="F1395" s="114" t="s">
        <v>33</v>
      </c>
      <c r="G1395" s="115" t="s">
        <v>33</v>
      </c>
      <c r="H1395" s="230" t="s">
        <v>33</v>
      </c>
    </row>
    <row r="1396" spans="1:8" ht="19.5" customHeight="1" x14ac:dyDescent="0.45">
      <c r="A1396" s="109"/>
      <c r="B1396" s="132"/>
      <c r="C1396" s="110" t="s">
        <v>1321</v>
      </c>
      <c r="D1396" s="117">
        <v>1</v>
      </c>
      <c r="E1396" s="113" t="s">
        <v>118</v>
      </c>
      <c r="F1396" s="114">
        <v>102.33</v>
      </c>
      <c r="G1396" s="115">
        <f>D1396*F1396</f>
        <v>102.33</v>
      </c>
      <c r="H1396" s="237" t="s">
        <v>1025</v>
      </c>
    </row>
    <row r="1397" spans="1:8" ht="19.5" customHeight="1" x14ac:dyDescent="0.45">
      <c r="A1397" s="109"/>
      <c r="B1397" s="132"/>
      <c r="C1397" s="110" t="s">
        <v>1283</v>
      </c>
      <c r="D1397" s="117">
        <v>0.48</v>
      </c>
      <c r="E1397" s="113" t="s">
        <v>120</v>
      </c>
      <c r="F1397" s="214">
        <v>388</v>
      </c>
      <c r="G1397" s="115">
        <f>D1397*F1397</f>
        <v>186.23999999999998</v>
      </c>
      <c r="H1397" s="108"/>
    </row>
    <row r="1398" spans="1:8" ht="19.5" customHeight="1" x14ac:dyDescent="0.45">
      <c r="A1398" s="109"/>
      <c r="B1398" s="132"/>
      <c r="C1398" s="110" t="s">
        <v>874</v>
      </c>
      <c r="D1398" s="117">
        <v>0.2</v>
      </c>
      <c r="E1398" s="113" t="s">
        <v>108</v>
      </c>
      <c r="F1398" s="232">
        <v>12.92</v>
      </c>
      <c r="G1398" s="115">
        <f>D1398*F1398</f>
        <v>2.5840000000000001</v>
      </c>
      <c r="H1398" s="108"/>
    </row>
    <row r="1399" spans="1:8" ht="19.5" customHeight="1" x14ac:dyDescent="0.45">
      <c r="A1399" s="239"/>
      <c r="B1399" s="240"/>
      <c r="C1399" s="110" t="s">
        <v>1084</v>
      </c>
      <c r="D1399" s="117">
        <v>1</v>
      </c>
      <c r="E1399" s="113" t="s">
        <v>118</v>
      </c>
      <c r="F1399" s="232">
        <v>5</v>
      </c>
      <c r="G1399" s="115">
        <f>D1399*F1399</f>
        <v>5</v>
      </c>
      <c r="H1399" s="246"/>
    </row>
    <row r="1400" spans="1:8" ht="19.5" customHeight="1" x14ac:dyDescent="0.45">
      <c r="A1400" s="119"/>
      <c r="B1400" s="120"/>
      <c r="C1400" s="121" t="s">
        <v>1322</v>
      </c>
      <c r="D1400" s="122">
        <v>1</v>
      </c>
      <c r="E1400" s="123" t="s">
        <v>118</v>
      </c>
      <c r="F1400" s="124" t="s">
        <v>825</v>
      </c>
      <c r="G1400" s="175">
        <f>SUM(G1394:G1399)</f>
        <v>296.154</v>
      </c>
      <c r="H1400" s="176" t="s">
        <v>1306</v>
      </c>
    </row>
    <row r="1401" spans="1:8" ht="19.5" customHeight="1" x14ac:dyDescent="0.45">
      <c r="A1401" s="224">
        <v>12.28</v>
      </c>
      <c r="B1401" s="201" t="s">
        <v>1312</v>
      </c>
      <c r="C1401" s="111"/>
      <c r="D1401" s="204" t="s">
        <v>33</v>
      </c>
      <c r="E1401" s="205" t="s">
        <v>33</v>
      </c>
      <c r="F1401" s="214" t="s">
        <v>33</v>
      </c>
      <c r="G1401" s="233" t="s">
        <v>33</v>
      </c>
      <c r="H1401" s="234" t="s">
        <v>33</v>
      </c>
    </row>
    <row r="1402" spans="1:8" ht="19.5" customHeight="1" x14ac:dyDescent="0.45">
      <c r="A1402" s="109"/>
      <c r="B1402" s="104" t="s">
        <v>1323</v>
      </c>
      <c r="C1402" s="110"/>
      <c r="D1402" s="117" t="s">
        <v>33</v>
      </c>
      <c r="E1402" s="113" t="s">
        <v>33</v>
      </c>
      <c r="F1402" s="114" t="s">
        <v>33</v>
      </c>
      <c r="G1402" s="115" t="s">
        <v>33</v>
      </c>
      <c r="H1402" s="230" t="s">
        <v>33</v>
      </c>
    </row>
    <row r="1403" spans="1:8" ht="19.5" customHeight="1" x14ac:dyDescent="0.45">
      <c r="A1403" s="109"/>
      <c r="B1403" s="132"/>
      <c r="C1403" s="110" t="s">
        <v>1321</v>
      </c>
      <c r="D1403" s="117">
        <v>1</v>
      </c>
      <c r="E1403" s="113" t="s">
        <v>118</v>
      </c>
      <c r="F1403" s="114">
        <v>102.33</v>
      </c>
      <c r="G1403" s="115">
        <f>D1403*F1403</f>
        <v>102.33</v>
      </c>
      <c r="H1403" s="237" t="s">
        <v>1025</v>
      </c>
    </row>
    <row r="1404" spans="1:8" ht="19.5" customHeight="1" x14ac:dyDescent="0.45">
      <c r="A1404" s="109"/>
      <c r="B1404" s="132"/>
      <c r="C1404" s="110" t="s">
        <v>1287</v>
      </c>
      <c r="D1404" s="117">
        <v>0.48</v>
      </c>
      <c r="E1404" s="113" t="s">
        <v>120</v>
      </c>
      <c r="F1404" s="214">
        <v>830</v>
      </c>
      <c r="G1404" s="115">
        <f>D1404*F1404</f>
        <v>398.4</v>
      </c>
      <c r="H1404" s="108"/>
    </row>
    <row r="1405" spans="1:8" ht="19.5" customHeight="1" x14ac:dyDescent="0.45">
      <c r="A1405" s="109"/>
      <c r="B1405" s="132"/>
      <c r="C1405" s="110" t="s">
        <v>874</v>
      </c>
      <c r="D1405" s="117">
        <v>0.2</v>
      </c>
      <c r="E1405" s="113" t="s">
        <v>108</v>
      </c>
      <c r="F1405" s="232">
        <v>12.92</v>
      </c>
      <c r="G1405" s="115">
        <f>D1405*F1405</f>
        <v>2.5840000000000001</v>
      </c>
      <c r="H1405" s="108"/>
    </row>
    <row r="1406" spans="1:8" ht="19.5" customHeight="1" x14ac:dyDescent="0.45">
      <c r="A1406" s="239"/>
      <c r="B1406" s="240"/>
      <c r="C1406" s="110" t="s">
        <v>1084</v>
      </c>
      <c r="D1406" s="117">
        <v>1</v>
      </c>
      <c r="E1406" s="113" t="s">
        <v>118</v>
      </c>
      <c r="F1406" s="232">
        <v>5</v>
      </c>
      <c r="G1406" s="115">
        <f>D1406*F1406</f>
        <v>5</v>
      </c>
      <c r="H1406" s="246"/>
    </row>
    <row r="1407" spans="1:8" ht="19.5" customHeight="1" x14ac:dyDescent="0.45">
      <c r="A1407" s="119"/>
      <c r="B1407" s="120"/>
      <c r="C1407" s="121" t="s">
        <v>1322</v>
      </c>
      <c r="D1407" s="122">
        <v>1</v>
      </c>
      <c r="E1407" s="123" t="s">
        <v>118</v>
      </c>
      <c r="F1407" s="124" t="s">
        <v>825</v>
      </c>
      <c r="G1407" s="175">
        <f>SUM(G1401:G1406)</f>
        <v>508.31399999999996</v>
      </c>
      <c r="H1407" s="176" t="s">
        <v>1308</v>
      </c>
    </row>
    <row r="1408" spans="1:8" ht="19.5" customHeight="1" x14ac:dyDescent="0.45">
      <c r="A1408" s="224">
        <v>12.29</v>
      </c>
      <c r="B1408" s="201" t="s">
        <v>1316</v>
      </c>
      <c r="C1408" s="111"/>
      <c r="D1408" s="204" t="s">
        <v>33</v>
      </c>
      <c r="E1408" s="205" t="s">
        <v>33</v>
      </c>
      <c r="F1408" s="214" t="s">
        <v>33</v>
      </c>
      <c r="G1408" s="233" t="s">
        <v>33</v>
      </c>
      <c r="H1408" s="234" t="s">
        <v>33</v>
      </c>
    </row>
    <row r="1409" spans="1:8" ht="19.5" customHeight="1" x14ac:dyDescent="0.45">
      <c r="A1409" s="109"/>
      <c r="B1409" s="104" t="s">
        <v>1320</v>
      </c>
      <c r="C1409" s="110"/>
      <c r="D1409" s="117" t="s">
        <v>33</v>
      </c>
      <c r="E1409" s="113" t="s">
        <v>33</v>
      </c>
      <c r="F1409" s="114" t="s">
        <v>33</v>
      </c>
      <c r="G1409" s="115" t="s">
        <v>33</v>
      </c>
      <c r="H1409" s="230" t="s">
        <v>33</v>
      </c>
    </row>
    <row r="1410" spans="1:8" ht="19.5" customHeight="1" x14ac:dyDescent="0.45">
      <c r="A1410" s="109"/>
      <c r="B1410" s="132"/>
      <c r="C1410" s="110" t="s">
        <v>1324</v>
      </c>
      <c r="D1410" s="117">
        <v>1</v>
      </c>
      <c r="E1410" s="113" t="s">
        <v>118</v>
      </c>
      <c r="F1410" s="114">
        <v>114.67</v>
      </c>
      <c r="G1410" s="115">
        <f>D1410*F1410</f>
        <v>114.67</v>
      </c>
      <c r="H1410" s="237" t="s">
        <v>1025</v>
      </c>
    </row>
    <row r="1411" spans="1:8" ht="19.5" customHeight="1" x14ac:dyDescent="0.45">
      <c r="A1411" s="109"/>
      <c r="B1411" s="132"/>
      <c r="C1411" s="110" t="s">
        <v>1283</v>
      </c>
      <c r="D1411" s="117">
        <v>0.48</v>
      </c>
      <c r="E1411" s="113" t="s">
        <v>120</v>
      </c>
      <c r="F1411" s="214">
        <v>388</v>
      </c>
      <c r="G1411" s="115">
        <f>D1411*F1411</f>
        <v>186.23999999999998</v>
      </c>
      <c r="H1411" s="108"/>
    </row>
    <row r="1412" spans="1:8" ht="19.5" customHeight="1" x14ac:dyDescent="0.45">
      <c r="A1412" s="109"/>
      <c r="B1412" s="132"/>
      <c r="C1412" s="110" t="s">
        <v>874</v>
      </c>
      <c r="D1412" s="117">
        <v>0.2</v>
      </c>
      <c r="E1412" s="113" t="s">
        <v>108</v>
      </c>
      <c r="F1412" s="232">
        <v>12.92</v>
      </c>
      <c r="G1412" s="115">
        <f>D1412*F1412</f>
        <v>2.5840000000000001</v>
      </c>
      <c r="H1412" s="108"/>
    </row>
    <row r="1413" spans="1:8" ht="19.5" customHeight="1" x14ac:dyDescent="0.45">
      <c r="A1413" s="239"/>
      <c r="B1413" s="240"/>
      <c r="C1413" s="110" t="s">
        <v>1084</v>
      </c>
      <c r="D1413" s="117">
        <v>1</v>
      </c>
      <c r="E1413" s="113" t="s">
        <v>118</v>
      </c>
      <c r="F1413" s="232">
        <v>5</v>
      </c>
      <c r="G1413" s="115">
        <f>D1413*F1413</f>
        <v>5</v>
      </c>
      <c r="H1413" s="246"/>
    </row>
    <row r="1414" spans="1:8" ht="19.5" customHeight="1" x14ac:dyDescent="0.45">
      <c r="A1414" s="119"/>
      <c r="B1414" s="120"/>
      <c r="C1414" s="121" t="s">
        <v>1325</v>
      </c>
      <c r="D1414" s="122">
        <v>1</v>
      </c>
      <c r="E1414" s="123" t="s">
        <v>118</v>
      </c>
      <c r="F1414" s="124" t="s">
        <v>825</v>
      </c>
      <c r="G1414" s="175">
        <f>SUM(G1408:G1413)</f>
        <v>308.49399999999997</v>
      </c>
      <c r="H1414" s="176" t="s">
        <v>1306</v>
      </c>
    </row>
    <row r="1415" spans="1:8" ht="19.5" customHeight="1" x14ac:dyDescent="0.45">
      <c r="A1415" s="224">
        <v>12.3</v>
      </c>
      <c r="B1415" s="201" t="s">
        <v>1316</v>
      </c>
      <c r="C1415" s="111"/>
      <c r="D1415" s="204" t="s">
        <v>33</v>
      </c>
      <c r="E1415" s="205" t="s">
        <v>33</v>
      </c>
      <c r="F1415" s="214" t="s">
        <v>33</v>
      </c>
      <c r="G1415" s="233" t="s">
        <v>33</v>
      </c>
      <c r="H1415" s="234" t="s">
        <v>33</v>
      </c>
    </row>
    <row r="1416" spans="1:8" ht="19.5" customHeight="1" x14ac:dyDescent="0.45">
      <c r="A1416" s="109"/>
      <c r="B1416" s="104" t="s">
        <v>1323</v>
      </c>
      <c r="C1416" s="110"/>
      <c r="D1416" s="117" t="s">
        <v>33</v>
      </c>
      <c r="E1416" s="113" t="s">
        <v>33</v>
      </c>
      <c r="F1416" s="114" t="s">
        <v>33</v>
      </c>
      <c r="G1416" s="115" t="s">
        <v>33</v>
      </c>
      <c r="H1416" s="230" t="s">
        <v>33</v>
      </c>
    </row>
    <row r="1417" spans="1:8" ht="19.5" customHeight="1" x14ac:dyDescent="0.45">
      <c r="A1417" s="109"/>
      <c r="B1417" s="132"/>
      <c r="C1417" s="110" t="s">
        <v>1324</v>
      </c>
      <c r="D1417" s="117">
        <v>1</v>
      </c>
      <c r="E1417" s="113" t="s">
        <v>118</v>
      </c>
      <c r="F1417" s="114">
        <v>114.67</v>
      </c>
      <c r="G1417" s="115">
        <f>D1417*F1417</f>
        <v>114.67</v>
      </c>
      <c r="H1417" s="237" t="s">
        <v>1025</v>
      </c>
    </row>
    <row r="1418" spans="1:8" ht="19.5" customHeight="1" x14ac:dyDescent="0.45">
      <c r="A1418" s="109"/>
      <c r="B1418" s="132"/>
      <c r="C1418" s="110" t="s">
        <v>1287</v>
      </c>
      <c r="D1418" s="117">
        <v>0.48</v>
      </c>
      <c r="E1418" s="113" t="s">
        <v>120</v>
      </c>
      <c r="F1418" s="214">
        <v>830</v>
      </c>
      <c r="G1418" s="115">
        <f>D1418*F1418</f>
        <v>398.4</v>
      </c>
      <c r="H1418" s="108"/>
    </row>
    <row r="1419" spans="1:8" ht="19.5" customHeight="1" x14ac:dyDescent="0.45">
      <c r="A1419" s="109"/>
      <c r="B1419" s="132"/>
      <c r="C1419" s="110" t="s">
        <v>874</v>
      </c>
      <c r="D1419" s="117">
        <v>0.2</v>
      </c>
      <c r="E1419" s="113" t="s">
        <v>108</v>
      </c>
      <c r="F1419" s="232">
        <v>12.92</v>
      </c>
      <c r="G1419" s="115">
        <f>D1419*F1419</f>
        <v>2.5840000000000001</v>
      </c>
      <c r="H1419" s="108"/>
    </row>
    <row r="1420" spans="1:8" ht="19.5" customHeight="1" x14ac:dyDescent="0.45">
      <c r="A1420" s="239"/>
      <c r="B1420" s="240"/>
      <c r="C1420" s="110" t="s">
        <v>1084</v>
      </c>
      <c r="D1420" s="117">
        <v>1</v>
      </c>
      <c r="E1420" s="113" t="s">
        <v>118</v>
      </c>
      <c r="F1420" s="232">
        <v>5</v>
      </c>
      <c r="G1420" s="115">
        <f>D1420*F1420</f>
        <v>5</v>
      </c>
      <c r="H1420" s="246"/>
    </row>
    <row r="1421" spans="1:8" ht="19.5" customHeight="1" thickBot="1" x14ac:dyDescent="0.5">
      <c r="A1421" s="136"/>
      <c r="B1421" s="137"/>
      <c r="C1421" s="263" t="s">
        <v>1326</v>
      </c>
      <c r="D1421" s="139">
        <v>1</v>
      </c>
      <c r="E1421" s="206" t="s">
        <v>118</v>
      </c>
      <c r="F1421" s="183" t="s">
        <v>825</v>
      </c>
      <c r="G1421" s="184">
        <f>SUM(G1415:G1420)</f>
        <v>520.65399999999988</v>
      </c>
      <c r="H1421" s="143" t="s">
        <v>1308</v>
      </c>
    </row>
    <row r="1422" spans="1:8" ht="20.25" customHeight="1" x14ac:dyDescent="0.45">
      <c r="C1422" s="264"/>
      <c r="D1422" s="144"/>
      <c r="E1422" s="209"/>
      <c r="F1422" s="188"/>
      <c r="G1422" s="641" t="str">
        <f>$G$37</f>
        <v xml:space="preserve"> เมษายน 2549</v>
      </c>
      <c r="H1422" s="641"/>
    </row>
    <row r="1423" spans="1:8" ht="21.75" customHeight="1" x14ac:dyDescent="0.45">
      <c r="A1423" s="643" t="s">
        <v>1327</v>
      </c>
      <c r="B1423" s="643"/>
      <c r="C1423" s="643"/>
      <c r="D1423" s="643"/>
      <c r="E1423" s="643"/>
      <c r="F1423" s="643"/>
      <c r="G1423" s="643"/>
      <c r="H1423" s="643"/>
    </row>
    <row r="1424" spans="1:8" ht="38.25" customHeight="1" thickBot="1" x14ac:dyDescent="0.5">
      <c r="A1424" s="644" t="s">
        <v>834</v>
      </c>
      <c r="B1424" s="644"/>
      <c r="C1424" s="644"/>
      <c r="D1424" s="644"/>
      <c r="E1424" s="644"/>
      <c r="F1424" s="644"/>
      <c r="G1424" s="644"/>
      <c r="H1424" s="644"/>
    </row>
    <row r="1425" spans="1:8" ht="21" customHeight="1" x14ac:dyDescent="0.45">
      <c r="A1425" s="645" t="s">
        <v>43</v>
      </c>
      <c r="B1425" s="647" t="s">
        <v>44</v>
      </c>
      <c r="C1425" s="648"/>
      <c r="D1425" s="651" t="s">
        <v>100</v>
      </c>
      <c r="E1425" s="651" t="s">
        <v>101</v>
      </c>
      <c r="F1425" s="91" t="s">
        <v>815</v>
      </c>
      <c r="G1425" s="92" t="s">
        <v>816</v>
      </c>
      <c r="H1425" s="653" t="s">
        <v>45</v>
      </c>
    </row>
    <row r="1426" spans="1:8" ht="21" customHeight="1" x14ac:dyDescent="0.45">
      <c r="A1426" s="646"/>
      <c r="B1426" s="649"/>
      <c r="C1426" s="650"/>
      <c r="D1426" s="652"/>
      <c r="E1426" s="652"/>
      <c r="F1426" s="93" t="s">
        <v>46</v>
      </c>
      <c r="G1426" s="94" t="s">
        <v>46</v>
      </c>
      <c r="H1426" s="654"/>
    </row>
    <row r="1427" spans="1:8" ht="21" customHeight="1" x14ac:dyDescent="0.45">
      <c r="A1427" s="224">
        <v>12.31</v>
      </c>
      <c r="B1427" s="201" t="s">
        <v>1312</v>
      </c>
      <c r="C1427" s="111"/>
      <c r="D1427" s="204" t="s">
        <v>33</v>
      </c>
      <c r="E1427" s="205" t="s">
        <v>33</v>
      </c>
      <c r="F1427" s="214" t="s">
        <v>33</v>
      </c>
      <c r="G1427" s="233" t="s">
        <v>33</v>
      </c>
      <c r="H1427" s="234" t="s">
        <v>33</v>
      </c>
    </row>
    <row r="1428" spans="1:8" ht="21" customHeight="1" x14ac:dyDescent="0.45">
      <c r="A1428" s="109"/>
      <c r="B1428" s="104" t="s">
        <v>1328</v>
      </c>
      <c r="C1428" s="110"/>
      <c r="D1428" s="117" t="s">
        <v>33</v>
      </c>
      <c r="E1428" s="113" t="s">
        <v>33</v>
      </c>
      <c r="F1428" s="114" t="s">
        <v>33</v>
      </c>
      <c r="G1428" s="115" t="s">
        <v>33</v>
      </c>
      <c r="H1428" s="230" t="s">
        <v>33</v>
      </c>
    </row>
    <row r="1429" spans="1:8" ht="21" customHeight="1" x14ac:dyDescent="0.45">
      <c r="A1429" s="109"/>
      <c r="B1429" s="132"/>
      <c r="C1429" s="110" t="s">
        <v>1329</v>
      </c>
      <c r="D1429" s="117">
        <v>1</v>
      </c>
      <c r="E1429" s="113" t="s">
        <v>118</v>
      </c>
      <c r="F1429" s="114">
        <v>103.42</v>
      </c>
      <c r="G1429" s="115">
        <f>D1429*F1429</f>
        <v>103.42</v>
      </c>
      <c r="H1429" s="237" t="s">
        <v>1025</v>
      </c>
    </row>
    <row r="1430" spans="1:8" ht="21" customHeight="1" x14ac:dyDescent="0.45">
      <c r="A1430" s="109"/>
      <c r="B1430" s="132"/>
      <c r="C1430" s="110" t="s">
        <v>1283</v>
      </c>
      <c r="D1430" s="117">
        <v>0.48</v>
      </c>
      <c r="E1430" s="113" t="s">
        <v>120</v>
      </c>
      <c r="F1430" s="214">
        <v>388</v>
      </c>
      <c r="G1430" s="115">
        <f>D1430*F1430</f>
        <v>186.23999999999998</v>
      </c>
      <c r="H1430" s="108"/>
    </row>
    <row r="1431" spans="1:8" ht="21" customHeight="1" x14ac:dyDescent="0.45">
      <c r="A1431" s="109"/>
      <c r="B1431" s="132"/>
      <c r="C1431" s="110" t="s">
        <v>874</v>
      </c>
      <c r="D1431" s="117">
        <v>0.2</v>
      </c>
      <c r="E1431" s="113" t="s">
        <v>108</v>
      </c>
      <c r="F1431" s="232">
        <v>12.92</v>
      </c>
      <c r="G1431" s="115">
        <f>D1431*F1431</f>
        <v>2.5840000000000001</v>
      </c>
      <c r="H1431" s="108"/>
    </row>
    <row r="1432" spans="1:8" ht="21" customHeight="1" x14ac:dyDescent="0.45">
      <c r="A1432" s="239"/>
      <c r="B1432" s="240"/>
      <c r="C1432" s="110" t="s">
        <v>1084</v>
      </c>
      <c r="D1432" s="117">
        <v>1</v>
      </c>
      <c r="E1432" s="113" t="s">
        <v>118</v>
      </c>
      <c r="F1432" s="232">
        <v>5</v>
      </c>
      <c r="G1432" s="115">
        <f>D1432*F1432</f>
        <v>5</v>
      </c>
      <c r="H1432" s="246"/>
    </row>
    <row r="1433" spans="1:8" ht="21" customHeight="1" x14ac:dyDescent="0.45">
      <c r="A1433" s="119"/>
      <c r="B1433" s="120"/>
      <c r="C1433" s="121" t="s">
        <v>1330</v>
      </c>
      <c r="D1433" s="122">
        <v>1</v>
      </c>
      <c r="E1433" s="123" t="s">
        <v>118</v>
      </c>
      <c r="F1433" s="124" t="s">
        <v>825</v>
      </c>
      <c r="G1433" s="175">
        <f>SUM(G1427:G1432)</f>
        <v>297.24399999999997</v>
      </c>
      <c r="H1433" s="176" t="s">
        <v>1306</v>
      </c>
    </row>
    <row r="1434" spans="1:8" ht="21" customHeight="1" x14ac:dyDescent="0.45">
      <c r="A1434" s="224">
        <v>12.32</v>
      </c>
      <c r="B1434" s="201" t="s">
        <v>1331</v>
      </c>
      <c r="C1434" s="111"/>
      <c r="D1434" s="204" t="s">
        <v>33</v>
      </c>
      <c r="E1434" s="205" t="s">
        <v>33</v>
      </c>
      <c r="F1434" s="214" t="s">
        <v>33</v>
      </c>
      <c r="G1434" s="233" t="s">
        <v>33</v>
      </c>
      <c r="H1434" s="234" t="s">
        <v>33</v>
      </c>
    </row>
    <row r="1435" spans="1:8" ht="21" customHeight="1" x14ac:dyDescent="0.45">
      <c r="A1435" s="109"/>
      <c r="B1435" s="104" t="s">
        <v>1332</v>
      </c>
      <c r="C1435" s="110"/>
      <c r="D1435" s="117" t="s">
        <v>33</v>
      </c>
      <c r="E1435" s="113" t="s">
        <v>33</v>
      </c>
      <c r="F1435" s="114" t="s">
        <v>33</v>
      </c>
      <c r="G1435" s="115" t="s">
        <v>33</v>
      </c>
      <c r="H1435" s="230" t="s">
        <v>33</v>
      </c>
    </row>
    <row r="1436" spans="1:8" ht="21" customHeight="1" x14ac:dyDescent="0.45">
      <c r="A1436" s="109"/>
      <c r="B1436" s="132"/>
      <c r="C1436" s="110" t="s">
        <v>1329</v>
      </c>
      <c r="D1436" s="117">
        <v>1</v>
      </c>
      <c r="E1436" s="113" t="s">
        <v>118</v>
      </c>
      <c r="F1436" s="114">
        <v>103.42</v>
      </c>
      <c r="G1436" s="115">
        <f>D1436*F1436</f>
        <v>103.42</v>
      </c>
      <c r="H1436" s="237" t="s">
        <v>1025</v>
      </c>
    </row>
    <row r="1437" spans="1:8" ht="21" customHeight="1" x14ac:dyDescent="0.45">
      <c r="A1437" s="109"/>
      <c r="B1437" s="132"/>
      <c r="C1437" s="110" t="s">
        <v>1287</v>
      </c>
      <c r="D1437" s="117">
        <v>0.48</v>
      </c>
      <c r="E1437" s="113" t="s">
        <v>120</v>
      </c>
      <c r="F1437" s="214">
        <v>830</v>
      </c>
      <c r="G1437" s="115">
        <f>D1437*F1437</f>
        <v>398.4</v>
      </c>
      <c r="H1437" s="108"/>
    </row>
    <row r="1438" spans="1:8" ht="21" customHeight="1" x14ac:dyDescent="0.45">
      <c r="A1438" s="109"/>
      <c r="B1438" s="132"/>
      <c r="C1438" s="110" t="s">
        <v>874</v>
      </c>
      <c r="D1438" s="117">
        <v>0.2</v>
      </c>
      <c r="E1438" s="113" t="s">
        <v>108</v>
      </c>
      <c r="F1438" s="232">
        <v>12.92</v>
      </c>
      <c r="G1438" s="115">
        <f>D1438*F1438</f>
        <v>2.5840000000000001</v>
      </c>
      <c r="H1438" s="108"/>
    </row>
    <row r="1439" spans="1:8" ht="21" customHeight="1" x14ac:dyDescent="0.45">
      <c r="A1439" s="239"/>
      <c r="B1439" s="240"/>
      <c r="C1439" s="110" t="s">
        <v>1084</v>
      </c>
      <c r="D1439" s="117">
        <v>1</v>
      </c>
      <c r="E1439" s="113" t="s">
        <v>118</v>
      </c>
      <c r="F1439" s="232">
        <v>5</v>
      </c>
      <c r="G1439" s="115">
        <f>D1439*F1439</f>
        <v>5</v>
      </c>
      <c r="H1439" s="246"/>
    </row>
    <row r="1440" spans="1:8" ht="21" customHeight="1" x14ac:dyDescent="0.45">
      <c r="A1440" s="119"/>
      <c r="B1440" s="120"/>
      <c r="C1440" s="121" t="s">
        <v>1330</v>
      </c>
      <c r="D1440" s="122">
        <v>1</v>
      </c>
      <c r="E1440" s="123" t="s">
        <v>118</v>
      </c>
      <c r="F1440" s="124" t="s">
        <v>825</v>
      </c>
      <c r="G1440" s="175">
        <f>SUM(G1434:G1439)</f>
        <v>509.404</v>
      </c>
      <c r="H1440" s="176" t="s">
        <v>1308</v>
      </c>
    </row>
    <row r="1441" spans="1:8" ht="21" customHeight="1" x14ac:dyDescent="0.45">
      <c r="A1441" s="224">
        <v>12.33</v>
      </c>
      <c r="B1441" s="201" t="s">
        <v>1316</v>
      </c>
      <c r="C1441" s="111"/>
      <c r="D1441" s="204" t="s">
        <v>33</v>
      </c>
      <c r="E1441" s="205" t="s">
        <v>33</v>
      </c>
      <c r="F1441" s="214" t="s">
        <v>33</v>
      </c>
      <c r="G1441" s="233" t="s">
        <v>33</v>
      </c>
      <c r="H1441" s="234" t="s">
        <v>33</v>
      </c>
    </row>
    <row r="1442" spans="1:8" ht="21" customHeight="1" x14ac:dyDescent="0.45">
      <c r="A1442" s="109"/>
      <c r="B1442" s="104" t="s">
        <v>1328</v>
      </c>
      <c r="C1442" s="110"/>
      <c r="D1442" s="117" t="s">
        <v>33</v>
      </c>
      <c r="E1442" s="113" t="s">
        <v>33</v>
      </c>
      <c r="F1442" s="114" t="s">
        <v>33</v>
      </c>
      <c r="G1442" s="115" t="s">
        <v>33</v>
      </c>
      <c r="H1442" s="230" t="s">
        <v>33</v>
      </c>
    </row>
    <row r="1443" spans="1:8" ht="21" customHeight="1" x14ac:dyDescent="0.45">
      <c r="A1443" s="109"/>
      <c r="B1443" s="132"/>
      <c r="C1443" s="110" t="s">
        <v>1333</v>
      </c>
      <c r="D1443" s="117">
        <v>1</v>
      </c>
      <c r="E1443" s="113" t="s">
        <v>118</v>
      </c>
      <c r="F1443" s="114">
        <v>116.17</v>
      </c>
      <c r="G1443" s="115">
        <f>D1443*F1443</f>
        <v>116.17</v>
      </c>
      <c r="H1443" s="237" t="s">
        <v>1025</v>
      </c>
    </row>
    <row r="1444" spans="1:8" ht="21" customHeight="1" x14ac:dyDescent="0.45">
      <c r="A1444" s="109"/>
      <c r="B1444" s="132"/>
      <c r="C1444" s="110" t="s">
        <v>1283</v>
      </c>
      <c r="D1444" s="117">
        <v>0.48</v>
      </c>
      <c r="E1444" s="113" t="s">
        <v>120</v>
      </c>
      <c r="F1444" s="214">
        <v>388</v>
      </c>
      <c r="G1444" s="115">
        <f>D1444*F1444</f>
        <v>186.23999999999998</v>
      </c>
      <c r="H1444" s="108"/>
    </row>
    <row r="1445" spans="1:8" ht="21" customHeight="1" x14ac:dyDescent="0.45">
      <c r="A1445" s="109"/>
      <c r="B1445" s="132"/>
      <c r="C1445" s="110" t="s">
        <v>874</v>
      </c>
      <c r="D1445" s="117">
        <v>0.2</v>
      </c>
      <c r="E1445" s="113" t="s">
        <v>108</v>
      </c>
      <c r="F1445" s="232">
        <v>12.92</v>
      </c>
      <c r="G1445" s="115">
        <f>D1445*F1445</f>
        <v>2.5840000000000001</v>
      </c>
      <c r="H1445" s="108"/>
    </row>
    <row r="1446" spans="1:8" ht="21" customHeight="1" x14ac:dyDescent="0.45">
      <c r="A1446" s="239"/>
      <c r="B1446" s="240"/>
      <c r="C1446" s="110" t="s">
        <v>1084</v>
      </c>
      <c r="D1446" s="117">
        <v>1</v>
      </c>
      <c r="E1446" s="113" t="s">
        <v>118</v>
      </c>
      <c r="F1446" s="232">
        <v>5</v>
      </c>
      <c r="G1446" s="115">
        <f>D1446*F1446</f>
        <v>5</v>
      </c>
      <c r="H1446" s="246"/>
    </row>
    <row r="1447" spans="1:8" ht="21" customHeight="1" x14ac:dyDescent="0.45">
      <c r="A1447" s="119"/>
      <c r="B1447" s="120"/>
      <c r="C1447" s="121" t="s">
        <v>1334</v>
      </c>
      <c r="D1447" s="122">
        <v>1</v>
      </c>
      <c r="E1447" s="123" t="s">
        <v>118</v>
      </c>
      <c r="F1447" s="124" t="s">
        <v>825</v>
      </c>
      <c r="G1447" s="175">
        <f>SUM(G1441:G1446)</f>
        <v>309.99399999999997</v>
      </c>
      <c r="H1447" s="176" t="s">
        <v>1306</v>
      </c>
    </row>
    <row r="1448" spans="1:8" ht="21" customHeight="1" x14ac:dyDescent="0.45">
      <c r="A1448" s="224">
        <v>12.34</v>
      </c>
      <c r="B1448" s="201" t="s">
        <v>1316</v>
      </c>
      <c r="C1448" s="111"/>
      <c r="D1448" s="204" t="s">
        <v>33</v>
      </c>
      <c r="E1448" s="205" t="s">
        <v>33</v>
      </c>
      <c r="F1448" s="214" t="s">
        <v>33</v>
      </c>
      <c r="G1448" s="233" t="s">
        <v>33</v>
      </c>
      <c r="H1448" s="234" t="s">
        <v>33</v>
      </c>
    </row>
    <row r="1449" spans="1:8" ht="21" customHeight="1" x14ac:dyDescent="0.45">
      <c r="A1449" s="109"/>
      <c r="B1449" s="104" t="s">
        <v>1332</v>
      </c>
      <c r="C1449" s="110"/>
      <c r="D1449" s="117" t="s">
        <v>33</v>
      </c>
      <c r="E1449" s="113" t="s">
        <v>33</v>
      </c>
      <c r="F1449" s="114" t="s">
        <v>33</v>
      </c>
      <c r="G1449" s="115" t="s">
        <v>33</v>
      </c>
      <c r="H1449" s="230" t="s">
        <v>33</v>
      </c>
    </row>
    <row r="1450" spans="1:8" ht="21" customHeight="1" x14ac:dyDescent="0.45">
      <c r="A1450" s="109"/>
      <c r="B1450" s="132"/>
      <c r="C1450" s="110" t="s">
        <v>1333</v>
      </c>
      <c r="D1450" s="117">
        <v>1</v>
      </c>
      <c r="E1450" s="113" t="s">
        <v>118</v>
      </c>
      <c r="F1450" s="114">
        <v>116.17</v>
      </c>
      <c r="G1450" s="115">
        <f>D1450*F1450</f>
        <v>116.17</v>
      </c>
      <c r="H1450" s="237" t="s">
        <v>1025</v>
      </c>
    </row>
    <row r="1451" spans="1:8" ht="21" customHeight="1" x14ac:dyDescent="0.45">
      <c r="A1451" s="109"/>
      <c r="B1451" s="132"/>
      <c r="C1451" s="110" t="s">
        <v>1287</v>
      </c>
      <c r="D1451" s="117">
        <v>0.48</v>
      </c>
      <c r="E1451" s="113" t="s">
        <v>120</v>
      </c>
      <c r="F1451" s="214">
        <v>830</v>
      </c>
      <c r="G1451" s="115">
        <f>D1451*F1451</f>
        <v>398.4</v>
      </c>
      <c r="H1451" s="108"/>
    </row>
    <row r="1452" spans="1:8" ht="21" customHeight="1" x14ac:dyDescent="0.45">
      <c r="A1452" s="109"/>
      <c r="B1452" s="132"/>
      <c r="C1452" s="110" t="s">
        <v>874</v>
      </c>
      <c r="D1452" s="117">
        <v>0.2</v>
      </c>
      <c r="E1452" s="113" t="s">
        <v>108</v>
      </c>
      <c r="F1452" s="232">
        <v>12.92</v>
      </c>
      <c r="G1452" s="115">
        <f>D1452*F1452</f>
        <v>2.5840000000000001</v>
      </c>
      <c r="H1452" s="108"/>
    </row>
    <row r="1453" spans="1:8" ht="21" customHeight="1" x14ac:dyDescent="0.45">
      <c r="A1453" s="239"/>
      <c r="B1453" s="240"/>
      <c r="C1453" s="110" t="s">
        <v>1084</v>
      </c>
      <c r="D1453" s="117">
        <v>1</v>
      </c>
      <c r="E1453" s="113" t="s">
        <v>118</v>
      </c>
      <c r="F1453" s="232">
        <v>5</v>
      </c>
      <c r="G1453" s="115">
        <f>D1453*F1453</f>
        <v>5</v>
      </c>
      <c r="H1453" s="246"/>
    </row>
    <row r="1454" spans="1:8" ht="21" customHeight="1" x14ac:dyDescent="0.45">
      <c r="A1454" s="109"/>
      <c r="B1454" s="132"/>
      <c r="C1454" s="110" t="s">
        <v>1334</v>
      </c>
      <c r="D1454" s="112">
        <v>1</v>
      </c>
      <c r="E1454" s="113" t="s">
        <v>118</v>
      </c>
      <c r="F1454" s="133" t="s">
        <v>825</v>
      </c>
      <c r="G1454" s="211">
        <f>SUM(G1448:G1453)</f>
        <v>522.15399999999988</v>
      </c>
      <c r="H1454" s="191" t="s">
        <v>1308</v>
      </c>
    </row>
    <row r="1455" spans="1:8" ht="21" customHeight="1" x14ac:dyDescent="0.45">
      <c r="A1455" s="109"/>
      <c r="B1455" s="238"/>
      <c r="C1455" s="110"/>
      <c r="D1455" s="112"/>
      <c r="E1455" s="113"/>
      <c r="F1455" s="133"/>
      <c r="G1455" s="211"/>
      <c r="H1455" s="191"/>
    </row>
    <row r="1456" spans="1:8" ht="21" customHeight="1" x14ac:dyDescent="0.45">
      <c r="A1456" s="109"/>
      <c r="B1456" s="238"/>
      <c r="C1456" s="110"/>
      <c r="D1456" s="112"/>
      <c r="E1456" s="113"/>
      <c r="F1456" s="133"/>
      <c r="G1456" s="211"/>
      <c r="H1456" s="191"/>
    </row>
    <row r="1457" spans="1:8" ht="21" customHeight="1" x14ac:dyDescent="0.45">
      <c r="A1457" s="109"/>
      <c r="B1457" s="238"/>
      <c r="C1457" s="110"/>
      <c r="D1457" s="112"/>
      <c r="E1457" s="113"/>
      <c r="F1457" s="133"/>
      <c r="G1457" s="211"/>
      <c r="H1457" s="191"/>
    </row>
    <row r="1458" spans="1:8" ht="21" customHeight="1" thickBot="1" x14ac:dyDescent="0.5">
      <c r="A1458" s="136"/>
      <c r="B1458" s="212"/>
      <c r="C1458" s="138"/>
      <c r="D1458" s="139"/>
      <c r="E1458" s="206"/>
      <c r="F1458" s="183"/>
      <c r="G1458" s="184"/>
      <c r="H1458" s="143"/>
    </row>
    <row r="1459" spans="1:8" ht="21" customHeight="1" x14ac:dyDescent="0.45">
      <c r="D1459" s="144"/>
      <c r="E1459" s="209"/>
      <c r="F1459" s="188"/>
      <c r="G1459" s="641" t="str">
        <f>$G$37</f>
        <v xml:space="preserve"> เมษายน 2549</v>
      </c>
      <c r="H1459" s="641"/>
    </row>
    <row r="1460" spans="1:8" ht="21.75" customHeight="1" x14ac:dyDescent="0.45">
      <c r="A1460" s="643" t="s">
        <v>1335</v>
      </c>
      <c r="B1460" s="643"/>
      <c r="C1460" s="643"/>
      <c r="D1460" s="643"/>
      <c r="E1460" s="643"/>
      <c r="F1460" s="643"/>
      <c r="G1460" s="643"/>
      <c r="H1460" s="643"/>
    </row>
    <row r="1461" spans="1:8" ht="35.25" customHeight="1" thickBot="1" x14ac:dyDescent="0.5">
      <c r="A1461" s="644" t="s">
        <v>834</v>
      </c>
      <c r="B1461" s="644"/>
      <c r="C1461" s="644"/>
      <c r="D1461" s="644"/>
      <c r="E1461" s="644"/>
      <c r="F1461" s="644"/>
      <c r="G1461" s="644"/>
      <c r="H1461" s="644"/>
    </row>
    <row r="1462" spans="1:8" ht="21" customHeight="1" x14ac:dyDescent="0.45">
      <c r="A1462" s="645" t="s">
        <v>43</v>
      </c>
      <c r="B1462" s="647" t="s">
        <v>44</v>
      </c>
      <c r="C1462" s="648"/>
      <c r="D1462" s="651" t="s">
        <v>100</v>
      </c>
      <c r="E1462" s="651" t="s">
        <v>101</v>
      </c>
      <c r="F1462" s="91" t="s">
        <v>815</v>
      </c>
      <c r="G1462" s="92" t="s">
        <v>816</v>
      </c>
      <c r="H1462" s="653" t="s">
        <v>45</v>
      </c>
    </row>
    <row r="1463" spans="1:8" ht="21" customHeight="1" x14ac:dyDescent="0.45">
      <c r="A1463" s="646"/>
      <c r="B1463" s="649"/>
      <c r="C1463" s="650"/>
      <c r="D1463" s="652"/>
      <c r="E1463" s="652"/>
      <c r="F1463" s="93" t="s">
        <v>46</v>
      </c>
      <c r="G1463" s="94" t="s">
        <v>46</v>
      </c>
      <c r="H1463" s="654"/>
    </row>
    <row r="1464" spans="1:8" x14ac:dyDescent="0.45">
      <c r="A1464" s="224">
        <v>12.35</v>
      </c>
      <c r="B1464" s="201" t="s">
        <v>1336</v>
      </c>
      <c r="C1464" s="111"/>
      <c r="D1464" s="204" t="s">
        <v>33</v>
      </c>
      <c r="E1464" s="205" t="s">
        <v>33</v>
      </c>
      <c r="F1464" s="214" t="s">
        <v>33</v>
      </c>
      <c r="G1464" s="233" t="s">
        <v>33</v>
      </c>
      <c r="H1464" s="234" t="s">
        <v>33</v>
      </c>
    </row>
    <row r="1465" spans="1:8" x14ac:dyDescent="0.45">
      <c r="A1465" s="109"/>
      <c r="B1465" s="104" t="s">
        <v>1337</v>
      </c>
      <c r="C1465" s="110"/>
      <c r="D1465" s="117" t="s">
        <v>33</v>
      </c>
      <c r="E1465" s="113" t="s">
        <v>33</v>
      </c>
      <c r="F1465" s="114" t="s">
        <v>33</v>
      </c>
      <c r="G1465" s="115" t="s">
        <v>33</v>
      </c>
      <c r="H1465" s="230" t="s">
        <v>33</v>
      </c>
    </row>
    <row r="1466" spans="1:8" x14ac:dyDescent="0.45">
      <c r="A1466" s="109"/>
      <c r="B1466" s="132"/>
      <c r="C1466" s="110" t="s">
        <v>1083</v>
      </c>
      <c r="D1466" s="117">
        <v>1</v>
      </c>
      <c r="E1466" s="113" t="s">
        <v>118</v>
      </c>
      <c r="F1466" s="114">
        <v>79.33</v>
      </c>
      <c r="G1466" s="115">
        <f>D1466*F1466</f>
        <v>79.33</v>
      </c>
      <c r="H1466" s="237" t="s">
        <v>1025</v>
      </c>
    </row>
    <row r="1467" spans="1:8" x14ac:dyDescent="0.45">
      <c r="A1467" s="109"/>
      <c r="B1467" s="132"/>
      <c r="C1467" s="110" t="s">
        <v>1095</v>
      </c>
      <c r="D1467" s="117">
        <v>1</v>
      </c>
      <c r="E1467" s="113" t="s">
        <v>118</v>
      </c>
      <c r="F1467" s="214">
        <v>170</v>
      </c>
      <c r="G1467" s="115">
        <f>D1467*F1467</f>
        <v>170</v>
      </c>
      <c r="H1467" s="108"/>
    </row>
    <row r="1468" spans="1:8" x14ac:dyDescent="0.45">
      <c r="A1468" s="109"/>
      <c r="B1468" s="132"/>
      <c r="C1468" s="110" t="s">
        <v>1096</v>
      </c>
      <c r="D1468" s="117">
        <v>0.11</v>
      </c>
      <c r="E1468" s="113" t="s">
        <v>108</v>
      </c>
      <c r="F1468" s="232">
        <v>25</v>
      </c>
      <c r="G1468" s="115">
        <f>D1468*F1468</f>
        <v>2.75</v>
      </c>
      <c r="H1468" s="108"/>
    </row>
    <row r="1469" spans="1:8" x14ac:dyDescent="0.45">
      <c r="A1469" s="239"/>
      <c r="B1469" s="240"/>
      <c r="C1469" s="110" t="s">
        <v>1084</v>
      </c>
      <c r="D1469" s="117">
        <v>2</v>
      </c>
      <c r="E1469" s="113" t="s">
        <v>118</v>
      </c>
      <c r="F1469" s="232">
        <v>5</v>
      </c>
      <c r="G1469" s="115">
        <f>D1469*F1469</f>
        <v>10</v>
      </c>
      <c r="H1469" s="246"/>
    </row>
    <row r="1470" spans="1:8" x14ac:dyDescent="0.45">
      <c r="A1470" s="239"/>
      <c r="B1470" s="240"/>
      <c r="C1470" s="110" t="s">
        <v>1338</v>
      </c>
      <c r="D1470" s="117">
        <v>1</v>
      </c>
      <c r="E1470" s="113" t="s">
        <v>118</v>
      </c>
      <c r="F1470" s="232">
        <v>100</v>
      </c>
      <c r="G1470" s="115">
        <f>D1470*F1470</f>
        <v>100</v>
      </c>
      <c r="H1470" s="246"/>
    </row>
    <row r="1471" spans="1:8" x14ac:dyDescent="0.45">
      <c r="A1471" s="119"/>
      <c r="B1471" s="120"/>
      <c r="C1471" s="121" t="s">
        <v>1339</v>
      </c>
      <c r="D1471" s="122">
        <v>1</v>
      </c>
      <c r="E1471" s="123" t="s">
        <v>118</v>
      </c>
      <c r="F1471" s="124" t="s">
        <v>825</v>
      </c>
      <c r="G1471" s="175">
        <f>SUM(G1464:G1470)</f>
        <v>362.08</v>
      </c>
      <c r="H1471" s="176" t="s">
        <v>1099</v>
      </c>
    </row>
    <row r="1472" spans="1:8" x14ac:dyDescent="0.45">
      <c r="A1472" s="224">
        <v>12.36</v>
      </c>
      <c r="B1472" s="201" t="s">
        <v>1316</v>
      </c>
      <c r="C1472" s="111"/>
      <c r="D1472" s="204" t="s">
        <v>33</v>
      </c>
      <c r="E1472" s="205" t="s">
        <v>33</v>
      </c>
      <c r="F1472" s="214" t="s">
        <v>33</v>
      </c>
      <c r="G1472" s="233" t="s">
        <v>33</v>
      </c>
      <c r="H1472" s="234" t="s">
        <v>33</v>
      </c>
    </row>
    <row r="1473" spans="1:8" x14ac:dyDescent="0.45">
      <c r="A1473" s="109"/>
      <c r="B1473" s="104" t="s">
        <v>1337</v>
      </c>
      <c r="C1473" s="110"/>
      <c r="D1473" s="117" t="s">
        <v>33</v>
      </c>
      <c r="E1473" s="113" t="s">
        <v>33</v>
      </c>
      <c r="F1473" s="114" t="s">
        <v>33</v>
      </c>
      <c r="G1473" s="115" t="s">
        <v>33</v>
      </c>
      <c r="H1473" s="230" t="s">
        <v>33</v>
      </c>
    </row>
    <row r="1474" spans="1:8" x14ac:dyDescent="0.45">
      <c r="A1474" s="109"/>
      <c r="B1474" s="132"/>
      <c r="C1474" s="110" t="s">
        <v>1088</v>
      </c>
      <c r="D1474" s="117">
        <v>1</v>
      </c>
      <c r="E1474" s="113" t="s">
        <v>118</v>
      </c>
      <c r="F1474" s="114">
        <v>83.33</v>
      </c>
      <c r="G1474" s="115">
        <f>D1474*F1474</f>
        <v>83.33</v>
      </c>
      <c r="H1474" s="237" t="s">
        <v>1025</v>
      </c>
    </row>
    <row r="1475" spans="1:8" x14ac:dyDescent="0.45">
      <c r="A1475" s="109"/>
      <c r="B1475" s="132"/>
      <c r="C1475" s="110" t="s">
        <v>1095</v>
      </c>
      <c r="D1475" s="117">
        <v>1</v>
      </c>
      <c r="E1475" s="113" t="s">
        <v>118</v>
      </c>
      <c r="F1475" s="214">
        <v>170</v>
      </c>
      <c r="G1475" s="115">
        <f>D1475*F1475</f>
        <v>170</v>
      </c>
      <c r="H1475" s="108"/>
    </row>
    <row r="1476" spans="1:8" x14ac:dyDescent="0.45">
      <c r="A1476" s="109"/>
      <c r="B1476" s="132"/>
      <c r="C1476" s="110" t="s">
        <v>1096</v>
      </c>
      <c r="D1476" s="117">
        <v>0.11</v>
      </c>
      <c r="E1476" s="113" t="s">
        <v>108</v>
      </c>
      <c r="F1476" s="232">
        <v>25</v>
      </c>
      <c r="G1476" s="115">
        <f>D1476*F1476</f>
        <v>2.75</v>
      </c>
      <c r="H1476" s="108"/>
    </row>
    <row r="1477" spans="1:8" x14ac:dyDescent="0.45">
      <c r="A1477" s="239"/>
      <c r="B1477" s="240"/>
      <c r="C1477" s="110" t="s">
        <v>1084</v>
      </c>
      <c r="D1477" s="117">
        <v>2</v>
      </c>
      <c r="E1477" s="113" t="s">
        <v>118</v>
      </c>
      <c r="F1477" s="232">
        <v>5</v>
      </c>
      <c r="G1477" s="115">
        <f>D1477*F1477</f>
        <v>10</v>
      </c>
      <c r="H1477" s="246"/>
    </row>
    <row r="1478" spans="1:8" x14ac:dyDescent="0.45">
      <c r="A1478" s="239"/>
      <c r="B1478" s="240"/>
      <c r="C1478" s="110" t="s">
        <v>1338</v>
      </c>
      <c r="D1478" s="117">
        <v>1</v>
      </c>
      <c r="E1478" s="113" t="s">
        <v>118</v>
      </c>
      <c r="F1478" s="232">
        <v>100</v>
      </c>
      <c r="G1478" s="115">
        <f>D1478*F1478</f>
        <v>100</v>
      </c>
      <c r="H1478" s="246"/>
    </row>
    <row r="1479" spans="1:8" x14ac:dyDescent="0.45">
      <c r="A1479" s="119"/>
      <c r="B1479" s="120"/>
      <c r="C1479" s="121" t="s">
        <v>1340</v>
      </c>
      <c r="D1479" s="122">
        <v>1</v>
      </c>
      <c r="E1479" s="123" t="s">
        <v>118</v>
      </c>
      <c r="F1479" s="124" t="s">
        <v>825</v>
      </c>
      <c r="G1479" s="175">
        <f>SUM(G1472:G1478)</f>
        <v>366.08</v>
      </c>
      <c r="H1479" s="176" t="s">
        <v>1099</v>
      </c>
    </row>
    <row r="1480" spans="1:8" x14ac:dyDescent="0.45">
      <c r="A1480" s="224">
        <v>12.37</v>
      </c>
      <c r="B1480" s="201" t="s">
        <v>1336</v>
      </c>
      <c r="C1480" s="111"/>
      <c r="D1480" s="204" t="s">
        <v>33</v>
      </c>
      <c r="E1480" s="205" t="s">
        <v>33</v>
      </c>
      <c r="F1480" s="214" t="s">
        <v>33</v>
      </c>
      <c r="G1480" s="233" t="s">
        <v>33</v>
      </c>
      <c r="H1480" s="234" t="s">
        <v>33</v>
      </c>
    </row>
    <row r="1481" spans="1:8" x14ac:dyDescent="0.45">
      <c r="A1481" s="109"/>
      <c r="B1481" s="104" t="s">
        <v>1341</v>
      </c>
      <c r="C1481" s="110"/>
      <c r="D1481" s="117" t="s">
        <v>33</v>
      </c>
      <c r="E1481" s="113" t="s">
        <v>33</v>
      </c>
      <c r="F1481" s="114" t="s">
        <v>33</v>
      </c>
      <c r="G1481" s="115" t="s">
        <v>33</v>
      </c>
      <c r="H1481" s="230" t="s">
        <v>33</v>
      </c>
    </row>
    <row r="1482" spans="1:8" x14ac:dyDescent="0.45">
      <c r="A1482" s="109"/>
      <c r="B1482" s="132"/>
      <c r="C1482" s="110" t="s">
        <v>1083</v>
      </c>
      <c r="D1482" s="117">
        <v>1</v>
      </c>
      <c r="E1482" s="113" t="s">
        <v>118</v>
      </c>
      <c r="F1482" s="114">
        <v>102.33</v>
      </c>
      <c r="G1482" s="115">
        <f>D1482*F1482</f>
        <v>102.33</v>
      </c>
      <c r="H1482" s="237" t="s">
        <v>1025</v>
      </c>
    </row>
    <row r="1483" spans="1:8" x14ac:dyDescent="0.45">
      <c r="A1483" s="109"/>
      <c r="B1483" s="132"/>
      <c r="C1483" s="110" t="s">
        <v>1095</v>
      </c>
      <c r="D1483" s="117">
        <v>1</v>
      </c>
      <c r="E1483" s="113" t="s">
        <v>118</v>
      </c>
      <c r="F1483" s="214">
        <v>170</v>
      </c>
      <c r="G1483" s="115">
        <f>D1483*F1483</f>
        <v>170</v>
      </c>
      <c r="H1483" s="108"/>
    </row>
    <row r="1484" spans="1:8" x14ac:dyDescent="0.45">
      <c r="A1484" s="109"/>
      <c r="B1484" s="132"/>
      <c r="C1484" s="110" t="s">
        <v>1096</v>
      </c>
      <c r="D1484" s="117">
        <v>0.11</v>
      </c>
      <c r="E1484" s="113" t="s">
        <v>108</v>
      </c>
      <c r="F1484" s="232">
        <v>25</v>
      </c>
      <c r="G1484" s="115">
        <f>D1484*F1484</f>
        <v>2.75</v>
      </c>
      <c r="H1484" s="108"/>
    </row>
    <row r="1485" spans="1:8" x14ac:dyDescent="0.45">
      <c r="A1485" s="239"/>
      <c r="B1485" s="240"/>
      <c r="C1485" s="110" t="s">
        <v>1084</v>
      </c>
      <c r="D1485" s="117">
        <v>2</v>
      </c>
      <c r="E1485" s="113" t="s">
        <v>118</v>
      </c>
      <c r="F1485" s="232">
        <v>5</v>
      </c>
      <c r="G1485" s="115">
        <f>D1485*F1485</f>
        <v>10</v>
      </c>
      <c r="H1485" s="246"/>
    </row>
    <row r="1486" spans="1:8" x14ac:dyDescent="0.45">
      <c r="A1486" s="239"/>
      <c r="B1486" s="240"/>
      <c r="C1486" s="110" t="s">
        <v>1338</v>
      </c>
      <c r="D1486" s="117">
        <v>1</v>
      </c>
      <c r="E1486" s="113" t="s">
        <v>118</v>
      </c>
      <c r="F1486" s="232">
        <v>100</v>
      </c>
      <c r="G1486" s="115">
        <f>D1486*F1486</f>
        <v>100</v>
      </c>
      <c r="H1486" s="246"/>
    </row>
    <row r="1487" spans="1:8" x14ac:dyDescent="0.45">
      <c r="A1487" s="119"/>
      <c r="B1487" s="120"/>
      <c r="C1487" s="121" t="s">
        <v>1339</v>
      </c>
      <c r="D1487" s="122">
        <v>1</v>
      </c>
      <c r="E1487" s="123" t="s">
        <v>118</v>
      </c>
      <c r="F1487" s="124" t="s">
        <v>825</v>
      </c>
      <c r="G1487" s="175">
        <f>SUM(G1480:G1486)</f>
        <v>385.08</v>
      </c>
      <c r="H1487" s="176" t="s">
        <v>1099</v>
      </c>
    </row>
    <row r="1488" spans="1:8" x14ac:dyDescent="0.45">
      <c r="A1488" s="224">
        <v>12.38</v>
      </c>
      <c r="B1488" s="201" t="s">
        <v>1316</v>
      </c>
      <c r="C1488" s="111"/>
      <c r="D1488" s="204" t="s">
        <v>33</v>
      </c>
      <c r="E1488" s="205" t="s">
        <v>33</v>
      </c>
      <c r="F1488" s="214" t="s">
        <v>33</v>
      </c>
      <c r="G1488" s="233" t="s">
        <v>33</v>
      </c>
      <c r="H1488" s="234" t="s">
        <v>33</v>
      </c>
    </row>
    <row r="1489" spans="1:8" x14ac:dyDescent="0.45">
      <c r="A1489" s="109"/>
      <c r="B1489" s="104" t="s">
        <v>1341</v>
      </c>
      <c r="C1489" s="110"/>
      <c r="D1489" s="117" t="s">
        <v>33</v>
      </c>
      <c r="E1489" s="113" t="s">
        <v>33</v>
      </c>
      <c r="F1489" s="114" t="s">
        <v>33</v>
      </c>
      <c r="G1489" s="115" t="s">
        <v>33</v>
      </c>
      <c r="H1489" s="230" t="s">
        <v>33</v>
      </c>
    </row>
    <row r="1490" spans="1:8" x14ac:dyDescent="0.45">
      <c r="A1490" s="109"/>
      <c r="B1490" s="132"/>
      <c r="C1490" s="110" t="s">
        <v>1088</v>
      </c>
      <c r="D1490" s="117">
        <v>1</v>
      </c>
      <c r="E1490" s="113" t="s">
        <v>118</v>
      </c>
      <c r="F1490" s="114">
        <v>114.67</v>
      </c>
      <c r="G1490" s="115">
        <f>D1490*F1490</f>
        <v>114.67</v>
      </c>
      <c r="H1490" s="237" t="s">
        <v>1025</v>
      </c>
    </row>
    <row r="1491" spans="1:8" x14ac:dyDescent="0.45">
      <c r="A1491" s="109"/>
      <c r="B1491" s="132"/>
      <c r="C1491" s="110" t="s">
        <v>1095</v>
      </c>
      <c r="D1491" s="117">
        <v>1</v>
      </c>
      <c r="E1491" s="113" t="s">
        <v>118</v>
      </c>
      <c r="F1491" s="214">
        <v>170</v>
      </c>
      <c r="G1491" s="115">
        <f>D1491*F1491</f>
        <v>170</v>
      </c>
      <c r="H1491" s="108"/>
    </row>
    <row r="1492" spans="1:8" x14ac:dyDescent="0.45">
      <c r="A1492" s="109"/>
      <c r="B1492" s="132"/>
      <c r="C1492" s="110" t="s">
        <v>1096</v>
      </c>
      <c r="D1492" s="117">
        <v>0.11</v>
      </c>
      <c r="E1492" s="113" t="s">
        <v>108</v>
      </c>
      <c r="F1492" s="232">
        <v>25</v>
      </c>
      <c r="G1492" s="115">
        <f>D1492*F1492</f>
        <v>2.75</v>
      </c>
      <c r="H1492" s="108"/>
    </row>
    <row r="1493" spans="1:8" x14ac:dyDescent="0.45">
      <c r="A1493" s="239"/>
      <c r="B1493" s="240"/>
      <c r="C1493" s="110" t="s">
        <v>1084</v>
      </c>
      <c r="D1493" s="117">
        <v>2</v>
      </c>
      <c r="E1493" s="113" t="s">
        <v>118</v>
      </c>
      <c r="F1493" s="232">
        <v>5</v>
      </c>
      <c r="G1493" s="115">
        <f>D1493*F1493</f>
        <v>10</v>
      </c>
      <c r="H1493" s="246"/>
    </row>
    <row r="1494" spans="1:8" x14ac:dyDescent="0.45">
      <c r="A1494" s="239"/>
      <c r="B1494" s="240"/>
      <c r="C1494" s="110" t="s">
        <v>1338</v>
      </c>
      <c r="D1494" s="117">
        <v>1</v>
      </c>
      <c r="E1494" s="113" t="s">
        <v>118</v>
      </c>
      <c r="F1494" s="232">
        <v>100</v>
      </c>
      <c r="G1494" s="115">
        <f>D1494*F1494</f>
        <v>100</v>
      </c>
      <c r="H1494" s="246"/>
    </row>
    <row r="1495" spans="1:8" ht="21.75" thickBot="1" x14ac:dyDescent="0.5">
      <c r="A1495" s="136"/>
      <c r="B1495" s="137"/>
      <c r="C1495" s="138" t="s">
        <v>1340</v>
      </c>
      <c r="D1495" s="139">
        <v>1</v>
      </c>
      <c r="E1495" s="206" t="s">
        <v>118</v>
      </c>
      <c r="F1495" s="183" t="s">
        <v>825</v>
      </c>
      <c r="G1495" s="184">
        <f>SUM(G1488:G1494)</f>
        <v>397.42</v>
      </c>
      <c r="H1495" s="143" t="s">
        <v>1099</v>
      </c>
    </row>
    <row r="1496" spans="1:8" x14ac:dyDescent="0.45">
      <c r="A1496" s="265"/>
      <c r="B1496" s="265"/>
      <c r="C1496" s="265" t="s">
        <v>33</v>
      </c>
      <c r="D1496" s="266" t="s">
        <v>33</v>
      </c>
      <c r="E1496" s="267" t="s">
        <v>33</v>
      </c>
      <c r="F1496" s="268" t="s">
        <v>33</v>
      </c>
      <c r="G1496" s="641" t="str">
        <f>$G$37</f>
        <v xml:space="preserve"> เมษายน 2549</v>
      </c>
      <c r="H1496" s="641"/>
    </row>
    <row r="1497" spans="1:8" ht="21.75" x14ac:dyDescent="0.45">
      <c r="A1497" s="643" t="s">
        <v>1342</v>
      </c>
      <c r="B1497" s="643"/>
      <c r="C1497" s="643"/>
      <c r="D1497" s="643"/>
      <c r="E1497" s="643"/>
      <c r="F1497" s="643"/>
      <c r="G1497" s="643"/>
      <c r="H1497" s="643"/>
    </row>
    <row r="1498" spans="1:8" ht="35.25" customHeight="1" thickBot="1" x14ac:dyDescent="0.5">
      <c r="A1498" s="644" t="s">
        <v>834</v>
      </c>
      <c r="B1498" s="644"/>
      <c r="C1498" s="644"/>
      <c r="D1498" s="644"/>
      <c r="E1498" s="644"/>
      <c r="F1498" s="644"/>
      <c r="G1498" s="644"/>
      <c r="H1498" s="644"/>
    </row>
    <row r="1499" spans="1:8" x14ac:dyDescent="0.45">
      <c r="A1499" s="645" t="s">
        <v>43</v>
      </c>
      <c r="B1499" s="647" t="s">
        <v>44</v>
      </c>
      <c r="C1499" s="648"/>
      <c r="D1499" s="651" t="s">
        <v>100</v>
      </c>
      <c r="E1499" s="651" t="s">
        <v>101</v>
      </c>
      <c r="F1499" s="91" t="s">
        <v>815</v>
      </c>
      <c r="G1499" s="92" t="s">
        <v>816</v>
      </c>
      <c r="H1499" s="653" t="s">
        <v>45</v>
      </c>
    </row>
    <row r="1500" spans="1:8" x14ac:dyDescent="0.45">
      <c r="A1500" s="646"/>
      <c r="B1500" s="649"/>
      <c r="C1500" s="650"/>
      <c r="D1500" s="652"/>
      <c r="E1500" s="652"/>
      <c r="F1500" s="93" t="s">
        <v>46</v>
      </c>
      <c r="G1500" s="94" t="s">
        <v>46</v>
      </c>
      <c r="H1500" s="654"/>
    </row>
    <row r="1501" spans="1:8" ht="21" customHeight="1" x14ac:dyDescent="0.45">
      <c r="A1501" s="224">
        <v>12.39</v>
      </c>
      <c r="B1501" s="201" t="s">
        <v>1343</v>
      </c>
      <c r="C1501" s="111"/>
      <c r="D1501" s="204" t="s">
        <v>33</v>
      </c>
      <c r="E1501" s="205" t="s">
        <v>33</v>
      </c>
      <c r="F1501" s="214" t="s">
        <v>33</v>
      </c>
      <c r="G1501" s="233" t="s">
        <v>33</v>
      </c>
      <c r="H1501" s="234" t="s">
        <v>33</v>
      </c>
    </row>
    <row r="1502" spans="1:8" x14ac:dyDescent="0.45">
      <c r="A1502" s="109"/>
      <c r="B1502" s="104" t="s">
        <v>1344</v>
      </c>
      <c r="C1502" s="110"/>
      <c r="D1502" s="117" t="s">
        <v>33</v>
      </c>
      <c r="E1502" s="113" t="s">
        <v>33</v>
      </c>
      <c r="F1502" s="114" t="s">
        <v>33</v>
      </c>
      <c r="G1502" s="115" t="s">
        <v>33</v>
      </c>
      <c r="H1502" s="230" t="s">
        <v>33</v>
      </c>
    </row>
    <row r="1503" spans="1:8" x14ac:dyDescent="0.45">
      <c r="A1503" s="109"/>
      <c r="B1503" s="132"/>
      <c r="C1503" s="110" t="s">
        <v>1345</v>
      </c>
      <c r="D1503" s="117">
        <v>1</v>
      </c>
      <c r="E1503" s="113" t="s">
        <v>118</v>
      </c>
      <c r="F1503" s="114">
        <v>144</v>
      </c>
      <c r="G1503" s="115">
        <f>D1503*F1503</f>
        <v>144</v>
      </c>
      <c r="H1503" s="237" t="s">
        <v>1025</v>
      </c>
    </row>
    <row r="1504" spans="1:8" x14ac:dyDescent="0.45">
      <c r="A1504" s="109"/>
      <c r="B1504" s="132"/>
      <c r="C1504" s="110" t="s">
        <v>1095</v>
      </c>
      <c r="D1504" s="117">
        <v>1</v>
      </c>
      <c r="E1504" s="113" t="s">
        <v>118</v>
      </c>
      <c r="F1504" s="214">
        <v>170</v>
      </c>
      <c r="G1504" s="115">
        <f>D1504*F1504</f>
        <v>170</v>
      </c>
      <c r="H1504" s="108"/>
    </row>
    <row r="1505" spans="1:8" x14ac:dyDescent="0.45">
      <c r="A1505" s="109"/>
      <c r="B1505" s="132"/>
      <c r="C1505" s="110" t="s">
        <v>1096</v>
      </c>
      <c r="D1505" s="117">
        <v>0.11</v>
      </c>
      <c r="E1505" s="113" t="s">
        <v>108</v>
      </c>
      <c r="F1505" s="232">
        <v>25</v>
      </c>
      <c r="G1505" s="115">
        <f>D1505*F1505</f>
        <v>2.75</v>
      </c>
      <c r="H1505" s="108"/>
    </row>
    <row r="1506" spans="1:8" x14ac:dyDescent="0.45">
      <c r="A1506" s="239"/>
      <c r="B1506" s="240"/>
      <c r="C1506" s="110" t="s">
        <v>1084</v>
      </c>
      <c r="D1506" s="117">
        <v>2</v>
      </c>
      <c r="E1506" s="113" t="s">
        <v>118</v>
      </c>
      <c r="F1506" s="232">
        <v>5</v>
      </c>
      <c r="G1506" s="115">
        <f>D1506*F1506</f>
        <v>10</v>
      </c>
      <c r="H1506" s="246"/>
    </row>
    <row r="1507" spans="1:8" x14ac:dyDescent="0.45">
      <c r="A1507" s="239"/>
      <c r="B1507" s="240"/>
      <c r="C1507" s="110" t="s">
        <v>1338</v>
      </c>
      <c r="D1507" s="117">
        <v>1</v>
      </c>
      <c r="E1507" s="113" t="s">
        <v>118</v>
      </c>
      <c r="F1507" s="232">
        <v>100</v>
      </c>
      <c r="G1507" s="115">
        <f>D1507*F1507</f>
        <v>100</v>
      </c>
      <c r="H1507" s="246"/>
    </row>
    <row r="1508" spans="1:8" x14ac:dyDescent="0.45">
      <c r="A1508" s="119"/>
      <c r="B1508" s="120"/>
      <c r="C1508" s="121" t="s">
        <v>1339</v>
      </c>
      <c r="D1508" s="122">
        <v>1</v>
      </c>
      <c r="E1508" s="123" t="s">
        <v>118</v>
      </c>
      <c r="F1508" s="124" t="s">
        <v>825</v>
      </c>
      <c r="G1508" s="175">
        <f>SUM(G1501:G1507)</f>
        <v>426.75</v>
      </c>
      <c r="H1508" s="176" t="s">
        <v>1099</v>
      </c>
    </row>
    <row r="1509" spans="1:8" x14ac:dyDescent="0.45">
      <c r="A1509" s="224">
        <v>12.4</v>
      </c>
      <c r="B1509" s="201" t="s">
        <v>1346</v>
      </c>
      <c r="C1509" s="111"/>
      <c r="D1509" s="204" t="s">
        <v>33</v>
      </c>
      <c r="E1509" s="205" t="s">
        <v>33</v>
      </c>
      <c r="F1509" s="214" t="s">
        <v>33</v>
      </c>
      <c r="G1509" s="233" t="s">
        <v>33</v>
      </c>
      <c r="H1509" s="234" t="s">
        <v>33</v>
      </c>
    </row>
    <row r="1510" spans="1:8" x14ac:dyDescent="0.45">
      <c r="A1510" s="109"/>
      <c r="B1510" s="104" t="s">
        <v>1347</v>
      </c>
      <c r="C1510" s="110"/>
      <c r="D1510" s="117" t="s">
        <v>33</v>
      </c>
      <c r="E1510" s="113" t="s">
        <v>33</v>
      </c>
      <c r="F1510" s="114" t="s">
        <v>33</v>
      </c>
      <c r="G1510" s="115" t="s">
        <v>33</v>
      </c>
      <c r="H1510" s="230" t="s">
        <v>33</v>
      </c>
    </row>
    <row r="1511" spans="1:8" x14ac:dyDescent="0.45">
      <c r="A1511" s="109"/>
      <c r="B1511" s="132"/>
      <c r="C1511" s="110" t="s">
        <v>1348</v>
      </c>
      <c r="D1511" s="117">
        <v>1</v>
      </c>
      <c r="E1511" s="113" t="s">
        <v>118</v>
      </c>
      <c r="F1511" s="114">
        <v>144</v>
      </c>
      <c r="G1511" s="115">
        <f>D1511*F1511</f>
        <v>144</v>
      </c>
      <c r="H1511" s="237" t="s">
        <v>1025</v>
      </c>
    </row>
    <row r="1512" spans="1:8" x14ac:dyDescent="0.45">
      <c r="A1512" s="109"/>
      <c r="B1512" s="132"/>
      <c r="C1512" s="110" t="s">
        <v>1095</v>
      </c>
      <c r="D1512" s="117">
        <v>1</v>
      </c>
      <c r="E1512" s="113" t="s">
        <v>118</v>
      </c>
      <c r="F1512" s="214">
        <v>170</v>
      </c>
      <c r="G1512" s="115">
        <f>D1512*F1512</f>
        <v>170</v>
      </c>
      <c r="H1512" s="108"/>
    </row>
    <row r="1513" spans="1:8" x14ac:dyDescent="0.45">
      <c r="A1513" s="109"/>
      <c r="B1513" s="132"/>
      <c r="C1513" s="110" t="s">
        <v>1096</v>
      </c>
      <c r="D1513" s="117">
        <v>0.11</v>
      </c>
      <c r="E1513" s="113" t="s">
        <v>108</v>
      </c>
      <c r="F1513" s="232">
        <v>25</v>
      </c>
      <c r="G1513" s="115">
        <f>D1513*F1513</f>
        <v>2.75</v>
      </c>
      <c r="H1513" s="108"/>
    </row>
    <row r="1514" spans="1:8" x14ac:dyDescent="0.45">
      <c r="A1514" s="239"/>
      <c r="B1514" s="240"/>
      <c r="C1514" s="110" t="s">
        <v>1084</v>
      </c>
      <c r="D1514" s="117">
        <v>2</v>
      </c>
      <c r="E1514" s="113" t="s">
        <v>118</v>
      </c>
      <c r="F1514" s="232">
        <v>5</v>
      </c>
      <c r="G1514" s="115">
        <f>D1514*F1514</f>
        <v>10</v>
      </c>
      <c r="H1514" s="246"/>
    </row>
    <row r="1515" spans="1:8" x14ac:dyDescent="0.45">
      <c r="A1515" s="239"/>
      <c r="B1515" s="240"/>
      <c r="C1515" s="110" t="s">
        <v>1338</v>
      </c>
      <c r="D1515" s="117">
        <v>1</v>
      </c>
      <c r="E1515" s="113" t="s">
        <v>118</v>
      </c>
      <c r="F1515" s="232">
        <v>100</v>
      </c>
      <c r="G1515" s="115">
        <f>D1515*F1515</f>
        <v>100</v>
      </c>
      <c r="H1515" s="246"/>
    </row>
    <row r="1516" spans="1:8" x14ac:dyDescent="0.45">
      <c r="A1516" s="119"/>
      <c r="B1516" s="120"/>
      <c r="C1516" s="121" t="s">
        <v>1339</v>
      </c>
      <c r="D1516" s="122">
        <v>1</v>
      </c>
      <c r="E1516" s="123" t="s">
        <v>118</v>
      </c>
      <c r="F1516" s="124" t="s">
        <v>825</v>
      </c>
      <c r="G1516" s="175">
        <f>SUM(G1509:G1515)</f>
        <v>426.75</v>
      </c>
      <c r="H1516" s="176" t="s">
        <v>1099</v>
      </c>
    </row>
    <row r="1517" spans="1:8" x14ac:dyDescent="0.45">
      <c r="A1517" s="224">
        <v>12.41</v>
      </c>
      <c r="B1517" s="201" t="s">
        <v>1349</v>
      </c>
      <c r="C1517" s="111"/>
      <c r="D1517" s="204" t="s">
        <v>33</v>
      </c>
      <c r="E1517" s="205" t="s">
        <v>33</v>
      </c>
      <c r="F1517" s="214" t="s">
        <v>33</v>
      </c>
      <c r="G1517" s="233" t="s">
        <v>33</v>
      </c>
      <c r="H1517" s="234" t="s">
        <v>33</v>
      </c>
    </row>
    <row r="1518" spans="1:8" x14ac:dyDescent="0.45">
      <c r="A1518" s="109"/>
      <c r="B1518" s="104" t="s">
        <v>1350</v>
      </c>
      <c r="C1518" s="110"/>
      <c r="D1518" s="117" t="s">
        <v>33</v>
      </c>
      <c r="E1518" s="113" t="s">
        <v>33</v>
      </c>
      <c r="F1518" s="114" t="s">
        <v>33</v>
      </c>
      <c r="G1518" s="115" t="s">
        <v>33</v>
      </c>
      <c r="H1518" s="230" t="s">
        <v>33</v>
      </c>
    </row>
    <row r="1519" spans="1:8" x14ac:dyDescent="0.45">
      <c r="A1519" s="109"/>
      <c r="B1519" s="132"/>
      <c r="C1519" s="110" t="s">
        <v>1345</v>
      </c>
      <c r="D1519" s="117">
        <v>1</v>
      </c>
      <c r="E1519" s="113" t="s">
        <v>118</v>
      </c>
      <c r="F1519" s="114">
        <v>72.92</v>
      </c>
      <c r="G1519" s="115">
        <f>D1519*F1519</f>
        <v>72.92</v>
      </c>
      <c r="H1519" s="237" t="s">
        <v>1025</v>
      </c>
    </row>
    <row r="1520" spans="1:8" x14ac:dyDescent="0.45">
      <c r="A1520" s="109"/>
      <c r="B1520" s="132"/>
      <c r="C1520" s="110" t="s">
        <v>1095</v>
      </c>
      <c r="D1520" s="117">
        <v>1</v>
      </c>
      <c r="E1520" s="113" t="s">
        <v>118</v>
      </c>
      <c r="F1520" s="214">
        <v>170</v>
      </c>
      <c r="G1520" s="115">
        <f>D1520*F1520</f>
        <v>170</v>
      </c>
      <c r="H1520" s="108"/>
    </row>
    <row r="1521" spans="1:8" x14ac:dyDescent="0.45">
      <c r="A1521" s="109"/>
      <c r="B1521" s="132"/>
      <c r="C1521" s="110" t="s">
        <v>1096</v>
      </c>
      <c r="D1521" s="117">
        <v>0.11</v>
      </c>
      <c r="E1521" s="113" t="s">
        <v>108</v>
      </c>
      <c r="F1521" s="232">
        <v>25</v>
      </c>
      <c r="G1521" s="115">
        <f>D1521*F1521</f>
        <v>2.75</v>
      </c>
      <c r="H1521" s="108"/>
    </row>
    <row r="1522" spans="1:8" x14ac:dyDescent="0.45">
      <c r="A1522" s="239"/>
      <c r="B1522" s="240"/>
      <c r="C1522" s="110" t="s">
        <v>1084</v>
      </c>
      <c r="D1522" s="117">
        <v>2</v>
      </c>
      <c r="E1522" s="113" t="s">
        <v>118</v>
      </c>
      <c r="F1522" s="232">
        <v>5</v>
      </c>
      <c r="G1522" s="115">
        <f>D1522*F1522</f>
        <v>10</v>
      </c>
      <c r="H1522" s="246"/>
    </row>
    <row r="1523" spans="1:8" x14ac:dyDescent="0.45">
      <c r="A1523" s="239"/>
      <c r="B1523" s="240"/>
      <c r="C1523" s="110" t="s">
        <v>1338</v>
      </c>
      <c r="D1523" s="117">
        <v>1</v>
      </c>
      <c r="E1523" s="113" t="s">
        <v>118</v>
      </c>
      <c r="F1523" s="232">
        <v>100</v>
      </c>
      <c r="G1523" s="115">
        <f>D1523*F1523</f>
        <v>100</v>
      </c>
      <c r="H1523" s="246"/>
    </row>
    <row r="1524" spans="1:8" x14ac:dyDescent="0.45">
      <c r="A1524" s="119"/>
      <c r="B1524" s="120"/>
      <c r="C1524" s="121" t="s">
        <v>1339</v>
      </c>
      <c r="D1524" s="122">
        <v>1</v>
      </c>
      <c r="E1524" s="123" t="s">
        <v>118</v>
      </c>
      <c r="F1524" s="124" t="s">
        <v>825</v>
      </c>
      <c r="G1524" s="175">
        <f>SUM(G1517:G1523)</f>
        <v>355.67</v>
      </c>
      <c r="H1524" s="176" t="s">
        <v>1099</v>
      </c>
    </row>
    <row r="1525" spans="1:8" x14ac:dyDescent="0.45">
      <c r="A1525" s="224">
        <v>12.42</v>
      </c>
      <c r="B1525" s="201" t="s">
        <v>1351</v>
      </c>
      <c r="C1525" s="111"/>
      <c r="D1525" s="204" t="s">
        <v>33</v>
      </c>
      <c r="E1525" s="205" t="s">
        <v>33</v>
      </c>
      <c r="F1525" s="214" t="s">
        <v>33</v>
      </c>
      <c r="G1525" s="233" t="s">
        <v>33</v>
      </c>
      <c r="H1525" s="234" t="s">
        <v>33</v>
      </c>
    </row>
    <row r="1526" spans="1:8" x14ac:dyDescent="0.45">
      <c r="A1526" s="109"/>
      <c r="B1526" s="104" t="s">
        <v>1350</v>
      </c>
      <c r="C1526" s="110"/>
      <c r="D1526" s="117" t="s">
        <v>33</v>
      </c>
      <c r="E1526" s="113" t="s">
        <v>33</v>
      </c>
      <c r="F1526" s="114" t="s">
        <v>33</v>
      </c>
      <c r="G1526" s="115" t="s">
        <v>33</v>
      </c>
      <c r="H1526" s="230" t="s">
        <v>33</v>
      </c>
    </row>
    <row r="1527" spans="1:8" x14ac:dyDescent="0.45">
      <c r="A1527" s="109"/>
      <c r="B1527" s="132"/>
      <c r="C1527" s="110" t="s">
        <v>1345</v>
      </c>
      <c r="D1527" s="117">
        <v>1</v>
      </c>
      <c r="E1527" s="113" t="s">
        <v>118</v>
      </c>
      <c r="F1527" s="114">
        <v>78.33</v>
      </c>
      <c r="G1527" s="115">
        <f>D1527*F1527</f>
        <v>78.33</v>
      </c>
      <c r="H1527" s="237" t="s">
        <v>1025</v>
      </c>
    </row>
    <row r="1528" spans="1:8" x14ac:dyDescent="0.45">
      <c r="A1528" s="109"/>
      <c r="B1528" s="132"/>
      <c r="C1528" s="110" t="s">
        <v>1095</v>
      </c>
      <c r="D1528" s="117">
        <v>1</v>
      </c>
      <c r="E1528" s="113" t="s">
        <v>118</v>
      </c>
      <c r="F1528" s="214">
        <v>170</v>
      </c>
      <c r="G1528" s="115">
        <f>D1528*F1528</f>
        <v>170</v>
      </c>
      <c r="H1528" s="108"/>
    </row>
    <row r="1529" spans="1:8" x14ac:dyDescent="0.45">
      <c r="A1529" s="109"/>
      <c r="B1529" s="132"/>
      <c r="C1529" s="110" t="s">
        <v>1096</v>
      </c>
      <c r="D1529" s="117">
        <v>0.11</v>
      </c>
      <c r="E1529" s="113" t="s">
        <v>108</v>
      </c>
      <c r="F1529" s="232">
        <v>25</v>
      </c>
      <c r="G1529" s="115">
        <f>D1529*F1529</f>
        <v>2.75</v>
      </c>
      <c r="H1529" s="108"/>
    </row>
    <row r="1530" spans="1:8" x14ac:dyDescent="0.45">
      <c r="A1530" s="239"/>
      <c r="B1530" s="240"/>
      <c r="C1530" s="110" t="s">
        <v>1084</v>
      </c>
      <c r="D1530" s="117">
        <v>2</v>
      </c>
      <c r="E1530" s="113" t="s">
        <v>118</v>
      </c>
      <c r="F1530" s="232">
        <v>5</v>
      </c>
      <c r="G1530" s="115">
        <f>D1530*F1530</f>
        <v>10</v>
      </c>
      <c r="H1530" s="246"/>
    </row>
    <row r="1531" spans="1:8" x14ac:dyDescent="0.45">
      <c r="A1531" s="239"/>
      <c r="B1531" s="240"/>
      <c r="C1531" s="110" t="s">
        <v>1338</v>
      </c>
      <c r="D1531" s="117">
        <v>1</v>
      </c>
      <c r="E1531" s="113" t="s">
        <v>118</v>
      </c>
      <c r="F1531" s="232">
        <v>100</v>
      </c>
      <c r="G1531" s="115">
        <f>D1531*F1531</f>
        <v>100</v>
      </c>
      <c r="H1531" s="246"/>
    </row>
    <row r="1532" spans="1:8" ht="21.75" thickBot="1" x14ac:dyDescent="0.5">
      <c r="A1532" s="136"/>
      <c r="B1532" s="137"/>
      <c r="C1532" s="138" t="s">
        <v>1339</v>
      </c>
      <c r="D1532" s="139">
        <v>1</v>
      </c>
      <c r="E1532" s="206" t="s">
        <v>118</v>
      </c>
      <c r="F1532" s="183" t="s">
        <v>825</v>
      </c>
      <c r="G1532" s="184">
        <f>SUM(G1525:G1531)</f>
        <v>361.08</v>
      </c>
      <c r="H1532" s="191" t="s">
        <v>1099</v>
      </c>
    </row>
    <row r="1533" spans="1:8" x14ac:dyDescent="0.45">
      <c r="D1533" s="144"/>
      <c r="E1533" s="209"/>
      <c r="F1533" s="188"/>
      <c r="G1533" s="642" t="str">
        <f>$G$37</f>
        <v xml:space="preserve"> เมษายน 2549</v>
      </c>
      <c r="H1533" s="641"/>
    </row>
    <row r="1534" spans="1:8" ht="21.75" x14ac:dyDescent="0.45">
      <c r="A1534" s="643" t="s">
        <v>1352</v>
      </c>
      <c r="B1534" s="643"/>
      <c r="C1534" s="643"/>
      <c r="D1534" s="643"/>
      <c r="E1534" s="643"/>
      <c r="F1534" s="643"/>
      <c r="G1534" s="643"/>
      <c r="H1534" s="643"/>
    </row>
    <row r="1535" spans="1:8" ht="22.5" thickBot="1" x14ac:dyDescent="0.5">
      <c r="A1535" s="644" t="s">
        <v>834</v>
      </c>
      <c r="B1535" s="644"/>
      <c r="C1535" s="644"/>
      <c r="D1535" s="644"/>
      <c r="E1535" s="644"/>
      <c r="F1535" s="644"/>
      <c r="G1535" s="644"/>
      <c r="H1535" s="644"/>
    </row>
    <row r="1536" spans="1:8" x14ac:dyDescent="0.45">
      <c r="A1536" s="645" t="s">
        <v>43</v>
      </c>
      <c r="B1536" s="647" t="s">
        <v>44</v>
      </c>
      <c r="C1536" s="648"/>
      <c r="D1536" s="651" t="s">
        <v>100</v>
      </c>
      <c r="E1536" s="651" t="s">
        <v>101</v>
      </c>
      <c r="F1536" s="91" t="s">
        <v>815</v>
      </c>
      <c r="G1536" s="92" t="s">
        <v>816</v>
      </c>
      <c r="H1536" s="653" t="s">
        <v>45</v>
      </c>
    </row>
    <row r="1537" spans="1:8" x14ac:dyDescent="0.45">
      <c r="A1537" s="646"/>
      <c r="B1537" s="649"/>
      <c r="C1537" s="650"/>
      <c r="D1537" s="652"/>
      <c r="E1537" s="652"/>
      <c r="F1537" s="93" t="s">
        <v>46</v>
      </c>
      <c r="G1537" s="94" t="s">
        <v>46</v>
      </c>
      <c r="H1537" s="654"/>
    </row>
    <row r="1538" spans="1:8" ht="21.75" x14ac:dyDescent="0.45">
      <c r="A1538" s="388">
        <v>13</v>
      </c>
      <c r="B1538" s="282" t="s">
        <v>1353</v>
      </c>
      <c r="C1538" s="389"/>
      <c r="D1538" s="333"/>
      <c r="E1538" s="333"/>
      <c r="F1538" s="339"/>
      <c r="G1538" s="295" t="s">
        <v>33</v>
      </c>
      <c r="H1538" s="335"/>
    </row>
    <row r="1539" spans="1:8" x14ac:dyDescent="0.45">
      <c r="A1539" s="289">
        <v>13.1</v>
      </c>
      <c r="B1539" s="329" t="s">
        <v>1354</v>
      </c>
      <c r="C1539" s="291"/>
      <c r="D1539" s="299" t="s">
        <v>33</v>
      </c>
      <c r="E1539" s="300" t="s">
        <v>33</v>
      </c>
      <c r="F1539" s="301" t="s">
        <v>33</v>
      </c>
      <c r="G1539" s="302" t="s">
        <v>33</v>
      </c>
      <c r="H1539" s="390" t="s">
        <v>33</v>
      </c>
    </row>
    <row r="1540" spans="1:8" x14ac:dyDescent="0.45">
      <c r="A1540" s="297"/>
      <c r="B1540" s="391"/>
      <c r="C1540" s="291" t="s">
        <v>1355</v>
      </c>
      <c r="D1540" s="299">
        <v>0.1</v>
      </c>
      <c r="E1540" s="300" t="s">
        <v>108</v>
      </c>
      <c r="F1540" s="301">
        <v>76.8</v>
      </c>
      <c r="G1540" s="302">
        <f>D1540*F1540</f>
        <v>7.68</v>
      </c>
      <c r="H1540" s="390" t="s">
        <v>33</v>
      </c>
    </row>
    <row r="1541" spans="1:8" x14ac:dyDescent="0.45">
      <c r="A1541" s="297"/>
      <c r="B1541" s="391"/>
      <c r="C1541" s="291" t="s">
        <v>1356</v>
      </c>
      <c r="D1541" s="299">
        <f>1/28</f>
        <v>3.5714285714285712E-2</v>
      </c>
      <c r="E1541" s="300" t="s">
        <v>1357</v>
      </c>
      <c r="F1541" s="392">
        <v>385.98</v>
      </c>
      <c r="G1541" s="302">
        <f>D1541*F1541</f>
        <v>13.785</v>
      </c>
      <c r="H1541" s="335"/>
    </row>
    <row r="1542" spans="1:8" x14ac:dyDescent="0.45">
      <c r="A1542" s="297"/>
      <c r="B1542" s="391"/>
      <c r="C1542" s="291" t="s">
        <v>1358</v>
      </c>
      <c r="D1542" s="299">
        <v>7.0000000000000007E-2</v>
      </c>
      <c r="E1542" s="300" t="s">
        <v>1357</v>
      </c>
      <c r="F1542" s="393">
        <v>511.8</v>
      </c>
      <c r="G1542" s="302">
        <f>D1542*F1542</f>
        <v>35.826000000000008</v>
      </c>
      <c r="H1542" s="335"/>
    </row>
    <row r="1543" spans="1:8" x14ac:dyDescent="0.45">
      <c r="A1543" s="297"/>
      <c r="B1543" s="391"/>
      <c r="C1543" s="291" t="s">
        <v>1359</v>
      </c>
      <c r="D1543" s="299">
        <v>1</v>
      </c>
      <c r="E1543" s="300" t="s">
        <v>134</v>
      </c>
      <c r="F1543" s="304">
        <v>1.6400000000000001E-2</v>
      </c>
      <c r="G1543" s="302">
        <f>D1543*F1543</f>
        <v>1.6400000000000001E-2</v>
      </c>
      <c r="H1543" s="335"/>
    </row>
    <row r="1544" spans="1:8" x14ac:dyDescent="0.45">
      <c r="A1544" s="310"/>
      <c r="B1544" s="311"/>
      <c r="C1544" s="312" t="s">
        <v>1360</v>
      </c>
      <c r="D1544" s="313">
        <v>1</v>
      </c>
      <c r="E1544" s="314" t="s">
        <v>118</v>
      </c>
      <c r="F1544" s="315" t="s">
        <v>825</v>
      </c>
      <c r="G1544" s="317">
        <f>SUM(G1540:G1543)</f>
        <v>57.307400000000008</v>
      </c>
      <c r="H1544" s="338" t="s">
        <v>826</v>
      </c>
    </row>
    <row r="1545" spans="1:8" x14ac:dyDescent="0.45">
      <c r="A1545" s="127">
        <v>13.2</v>
      </c>
      <c r="B1545" s="104" t="s">
        <v>1361</v>
      </c>
      <c r="C1545" s="110"/>
      <c r="D1545" s="117" t="s">
        <v>33</v>
      </c>
      <c r="E1545" s="113" t="s">
        <v>33</v>
      </c>
      <c r="F1545" s="114" t="s">
        <v>33</v>
      </c>
      <c r="G1545" s="115" t="s">
        <v>33</v>
      </c>
      <c r="H1545" s="230" t="s">
        <v>33</v>
      </c>
    </row>
    <row r="1546" spans="1:8" x14ac:dyDescent="0.45">
      <c r="A1546" s="109"/>
      <c r="B1546" s="132"/>
      <c r="C1546" s="110" t="s">
        <v>1355</v>
      </c>
      <c r="D1546" s="117">
        <v>0.2</v>
      </c>
      <c r="E1546" s="113" t="s">
        <v>108</v>
      </c>
      <c r="F1546" s="114">
        <v>10</v>
      </c>
      <c r="G1546" s="115">
        <f>D1546*F1546</f>
        <v>2</v>
      </c>
      <c r="H1546" s="230" t="s">
        <v>33</v>
      </c>
    </row>
    <row r="1547" spans="1:8" x14ac:dyDescent="0.45">
      <c r="A1547" s="109"/>
      <c r="B1547" s="132"/>
      <c r="C1547" s="110" t="s">
        <v>1362</v>
      </c>
      <c r="D1547" s="117">
        <f>1/28</f>
        <v>3.5714285714285712E-2</v>
      </c>
      <c r="E1547" s="113" t="s">
        <v>1357</v>
      </c>
      <c r="F1547" s="214">
        <v>307</v>
      </c>
      <c r="G1547" s="115">
        <f>D1547*F1547</f>
        <v>10.964285714285714</v>
      </c>
      <c r="H1547" s="108"/>
    </row>
    <row r="1548" spans="1:8" x14ac:dyDescent="0.45">
      <c r="A1548" s="109"/>
      <c r="B1548" s="132"/>
      <c r="C1548" s="110" t="s">
        <v>1363</v>
      </c>
      <c r="D1548" s="117">
        <f>1/20</f>
        <v>0.05</v>
      </c>
      <c r="E1548" s="113" t="s">
        <v>1357</v>
      </c>
      <c r="F1548" s="232">
        <v>322</v>
      </c>
      <c r="G1548" s="115">
        <f>D1548*F1548</f>
        <v>16.100000000000001</v>
      </c>
      <c r="H1548" s="108"/>
    </row>
    <row r="1549" spans="1:8" x14ac:dyDescent="0.45">
      <c r="A1549" s="109"/>
      <c r="B1549" s="132"/>
      <c r="C1549" s="110" t="s">
        <v>1359</v>
      </c>
      <c r="D1549" s="117">
        <v>1</v>
      </c>
      <c r="E1549" s="113" t="s">
        <v>134</v>
      </c>
      <c r="F1549" s="118">
        <v>1.44E-2</v>
      </c>
      <c r="G1549" s="115">
        <f>D1549*F1549</f>
        <v>1.44E-2</v>
      </c>
      <c r="H1549" s="108"/>
    </row>
    <row r="1550" spans="1:8" x14ac:dyDescent="0.45">
      <c r="A1550" s="119"/>
      <c r="B1550" s="120"/>
      <c r="C1550" s="121" t="s">
        <v>1364</v>
      </c>
      <c r="D1550" s="122">
        <v>1</v>
      </c>
      <c r="E1550" s="123" t="s">
        <v>118</v>
      </c>
      <c r="F1550" s="124" t="s">
        <v>825</v>
      </c>
      <c r="G1550" s="175">
        <f>SUM(G1546:G1549)+0.93</f>
        <v>30.008685714285715</v>
      </c>
      <c r="H1550" s="126" t="s">
        <v>826</v>
      </c>
    </row>
    <row r="1551" spans="1:8" x14ac:dyDescent="0.45">
      <c r="A1551" s="127">
        <v>13.3</v>
      </c>
      <c r="B1551" s="104" t="s">
        <v>1365</v>
      </c>
      <c r="C1551" s="110"/>
      <c r="D1551" s="117" t="s">
        <v>33</v>
      </c>
      <c r="E1551" s="113" t="s">
        <v>33</v>
      </c>
      <c r="F1551" s="114" t="s">
        <v>33</v>
      </c>
      <c r="G1551" s="115" t="s">
        <v>33</v>
      </c>
      <c r="H1551" s="230" t="s">
        <v>33</v>
      </c>
    </row>
    <row r="1552" spans="1:8" x14ac:dyDescent="0.45">
      <c r="A1552" s="109"/>
      <c r="B1552" s="132"/>
      <c r="C1552" s="110" t="s">
        <v>1355</v>
      </c>
      <c r="D1552" s="117">
        <v>0.2</v>
      </c>
      <c r="E1552" s="113" t="s">
        <v>108</v>
      </c>
      <c r="F1552" s="114">
        <v>10</v>
      </c>
      <c r="G1552" s="115">
        <f>D1552*F1552</f>
        <v>2</v>
      </c>
      <c r="H1552" s="230" t="s">
        <v>33</v>
      </c>
    </row>
    <row r="1553" spans="1:8" x14ac:dyDescent="0.45">
      <c r="A1553" s="109"/>
      <c r="B1553" s="132"/>
      <c r="C1553" s="110" t="s">
        <v>1366</v>
      </c>
      <c r="D1553" s="117">
        <f>1/28</f>
        <v>3.5714285714285712E-2</v>
      </c>
      <c r="E1553" s="113" t="s">
        <v>1357</v>
      </c>
      <c r="F1553" s="214">
        <v>307</v>
      </c>
      <c r="G1553" s="115">
        <f>D1553*F1553</f>
        <v>10.964285714285714</v>
      </c>
      <c r="H1553" s="108"/>
    </row>
    <row r="1554" spans="1:8" x14ac:dyDescent="0.45">
      <c r="A1554" s="109"/>
      <c r="B1554" s="132"/>
      <c r="C1554" s="110" t="s">
        <v>1367</v>
      </c>
      <c r="D1554" s="117">
        <f>1/20</f>
        <v>0.05</v>
      </c>
      <c r="E1554" s="113" t="s">
        <v>1357</v>
      </c>
      <c r="F1554" s="232">
        <v>595</v>
      </c>
      <c r="G1554" s="115">
        <f>D1554*F1554</f>
        <v>29.75</v>
      </c>
      <c r="H1554" s="108"/>
    </row>
    <row r="1555" spans="1:8" x14ac:dyDescent="0.45">
      <c r="A1555" s="109"/>
      <c r="B1555" s="132"/>
      <c r="C1555" s="110" t="s">
        <v>1368</v>
      </c>
      <c r="D1555" s="117">
        <v>0.01</v>
      </c>
      <c r="E1555" s="113" t="s">
        <v>1357</v>
      </c>
      <c r="F1555" s="232">
        <v>250</v>
      </c>
      <c r="G1555" s="115">
        <f>D1555*F1555</f>
        <v>2.5</v>
      </c>
      <c r="H1555" s="108"/>
    </row>
    <row r="1556" spans="1:8" x14ac:dyDescent="0.45">
      <c r="A1556" s="119"/>
      <c r="B1556" s="120"/>
      <c r="C1556" s="121" t="s">
        <v>1369</v>
      </c>
      <c r="D1556" s="122">
        <v>1</v>
      </c>
      <c r="E1556" s="123" t="s">
        <v>118</v>
      </c>
      <c r="F1556" s="124" t="s">
        <v>825</v>
      </c>
      <c r="G1556" s="175">
        <f>SUM(G1552:G1555)</f>
        <v>45.214285714285715</v>
      </c>
      <c r="H1556" s="126" t="s">
        <v>826</v>
      </c>
    </row>
    <row r="1557" spans="1:8" x14ac:dyDescent="0.45">
      <c r="A1557" s="127">
        <v>13.4</v>
      </c>
      <c r="B1557" s="104" t="s">
        <v>1370</v>
      </c>
      <c r="C1557" s="110"/>
      <c r="D1557" s="117" t="s">
        <v>33</v>
      </c>
      <c r="E1557" s="113" t="s">
        <v>33</v>
      </c>
      <c r="F1557" s="114" t="s">
        <v>33</v>
      </c>
      <c r="G1557" s="115" t="s">
        <v>33</v>
      </c>
      <c r="H1557" s="230" t="s">
        <v>33</v>
      </c>
    </row>
    <row r="1558" spans="1:8" x14ac:dyDescent="0.45">
      <c r="A1558" s="109"/>
      <c r="B1558" s="132"/>
      <c r="C1558" s="110" t="s">
        <v>1371</v>
      </c>
      <c r="D1558" s="117">
        <v>0.2</v>
      </c>
      <c r="E1558" s="113" t="s">
        <v>108</v>
      </c>
      <c r="F1558" s="114">
        <v>20</v>
      </c>
      <c r="G1558" s="115">
        <f>D1558*F1558</f>
        <v>4</v>
      </c>
      <c r="H1558" s="230" t="s">
        <v>33</v>
      </c>
    </row>
    <row r="1559" spans="1:8" x14ac:dyDescent="0.45">
      <c r="A1559" s="109"/>
      <c r="B1559" s="132"/>
      <c r="C1559" s="110" t="s">
        <v>1372</v>
      </c>
      <c r="D1559" s="117">
        <f>1/28</f>
        <v>3.5714285714285712E-2</v>
      </c>
      <c r="E1559" s="113" t="s">
        <v>1357</v>
      </c>
      <c r="F1559" s="214">
        <v>416.5</v>
      </c>
      <c r="G1559" s="115">
        <f>D1559*F1559</f>
        <v>14.875</v>
      </c>
      <c r="H1559" s="108"/>
    </row>
    <row r="1560" spans="1:8" x14ac:dyDescent="0.45">
      <c r="A1560" s="109"/>
      <c r="B1560" s="132"/>
      <c r="C1560" s="110" t="s">
        <v>1373</v>
      </c>
      <c r="D1560" s="117">
        <f>1/18</f>
        <v>5.5555555555555552E-2</v>
      </c>
      <c r="E1560" s="113" t="s">
        <v>1357</v>
      </c>
      <c r="F1560" s="232">
        <v>483</v>
      </c>
      <c r="G1560" s="115">
        <f>D1560*F1560</f>
        <v>26.833333333333332</v>
      </c>
      <c r="H1560" s="108"/>
    </row>
    <row r="1561" spans="1:8" x14ac:dyDescent="0.45">
      <c r="A1561" s="109"/>
      <c r="B1561" s="132"/>
      <c r="C1561" s="110" t="s">
        <v>1374</v>
      </c>
      <c r="D1561" s="117">
        <v>0.01</v>
      </c>
      <c r="E1561" s="113" t="s">
        <v>1357</v>
      </c>
      <c r="F1561" s="232">
        <v>435</v>
      </c>
      <c r="G1561" s="115">
        <f>D1561*F1561</f>
        <v>4.3500000000000005</v>
      </c>
      <c r="H1561" s="108"/>
    </row>
    <row r="1562" spans="1:8" x14ac:dyDescent="0.45">
      <c r="A1562" s="119"/>
      <c r="B1562" s="120"/>
      <c r="C1562" s="121" t="s">
        <v>1375</v>
      </c>
      <c r="D1562" s="122">
        <v>1</v>
      </c>
      <c r="E1562" s="123" t="s">
        <v>118</v>
      </c>
      <c r="F1562" s="124" t="s">
        <v>825</v>
      </c>
      <c r="G1562" s="175">
        <f>SUM(G1558:G1561)</f>
        <v>50.05833333333333</v>
      </c>
      <c r="H1562" s="126" t="s">
        <v>826</v>
      </c>
    </row>
    <row r="1563" spans="1:8" x14ac:dyDescent="0.45">
      <c r="A1563" s="127">
        <v>13.5</v>
      </c>
      <c r="B1563" s="104" t="s">
        <v>1376</v>
      </c>
      <c r="C1563" s="110"/>
      <c r="D1563" s="117" t="s">
        <v>33</v>
      </c>
      <c r="E1563" s="113" t="s">
        <v>33</v>
      </c>
      <c r="F1563" s="114" t="s">
        <v>33</v>
      </c>
      <c r="G1563" s="115" t="s">
        <v>33</v>
      </c>
      <c r="H1563" s="230" t="s">
        <v>33</v>
      </c>
    </row>
    <row r="1564" spans="1:8" x14ac:dyDescent="0.45">
      <c r="A1564" s="109"/>
      <c r="B1564" s="132"/>
      <c r="C1564" s="110" t="s">
        <v>1371</v>
      </c>
      <c r="D1564" s="117">
        <v>0.2</v>
      </c>
      <c r="E1564" s="113" t="s">
        <v>108</v>
      </c>
      <c r="F1564" s="114">
        <v>10</v>
      </c>
      <c r="G1564" s="115">
        <f>D1564*F1564</f>
        <v>2</v>
      </c>
      <c r="H1564" s="230" t="s">
        <v>33</v>
      </c>
    </row>
    <row r="1565" spans="1:8" x14ac:dyDescent="0.45">
      <c r="A1565" s="109"/>
      <c r="B1565" s="132"/>
      <c r="C1565" s="110" t="s">
        <v>1372</v>
      </c>
      <c r="D1565" s="117">
        <f>1/28</f>
        <v>3.5714285714285712E-2</v>
      </c>
      <c r="E1565" s="113" t="s">
        <v>1357</v>
      </c>
      <c r="F1565" s="214">
        <v>380</v>
      </c>
      <c r="G1565" s="115">
        <f>D1565*F1565</f>
        <v>13.571428571428571</v>
      </c>
      <c r="H1565" s="108"/>
    </row>
    <row r="1566" spans="1:8" x14ac:dyDescent="0.45">
      <c r="A1566" s="109"/>
      <c r="B1566" s="132"/>
      <c r="C1566" s="110" t="s">
        <v>1373</v>
      </c>
      <c r="D1566" s="117">
        <f>1/18</f>
        <v>5.5555555555555552E-2</v>
      </c>
      <c r="E1566" s="113" t="s">
        <v>1357</v>
      </c>
      <c r="F1566" s="232">
        <v>624</v>
      </c>
      <c r="G1566" s="115">
        <f>D1566*F1566</f>
        <v>34.666666666666664</v>
      </c>
      <c r="H1566" s="108"/>
    </row>
    <row r="1567" spans="1:8" x14ac:dyDescent="0.45">
      <c r="A1567" s="109"/>
      <c r="B1567" s="132"/>
      <c r="C1567" s="110" t="s">
        <v>1374</v>
      </c>
      <c r="D1567" s="117">
        <v>0.01</v>
      </c>
      <c r="E1567" s="113" t="s">
        <v>1357</v>
      </c>
      <c r="F1567" s="232">
        <v>435</v>
      </c>
      <c r="G1567" s="115">
        <f>D1567*F1567</f>
        <v>4.3500000000000005</v>
      </c>
      <c r="H1567" s="108"/>
    </row>
    <row r="1568" spans="1:8" x14ac:dyDescent="0.45">
      <c r="A1568" s="109"/>
      <c r="B1568" s="132"/>
      <c r="C1568" s="110" t="s">
        <v>1377</v>
      </c>
      <c r="D1568" s="112">
        <v>1</v>
      </c>
      <c r="E1568" s="113" t="s">
        <v>118</v>
      </c>
      <c r="F1568" s="133" t="s">
        <v>825</v>
      </c>
      <c r="G1568" s="211">
        <f>SUM(G1564:G1567)</f>
        <v>54.588095238095235</v>
      </c>
      <c r="H1568" s="135" t="s">
        <v>826</v>
      </c>
    </row>
    <row r="1569" spans="1:8" ht="21.75" thickBot="1" x14ac:dyDescent="0.5">
      <c r="A1569" s="269"/>
      <c r="B1569" s="270"/>
      <c r="C1569" s="271" t="s">
        <v>33</v>
      </c>
      <c r="D1569" s="272" t="s">
        <v>33</v>
      </c>
      <c r="E1569" s="273" t="s">
        <v>33</v>
      </c>
      <c r="F1569" s="274" t="s">
        <v>33</v>
      </c>
      <c r="G1569" s="275" t="s">
        <v>33</v>
      </c>
      <c r="H1569" s="276" t="s">
        <v>33</v>
      </c>
    </row>
    <row r="1570" spans="1:8" x14ac:dyDescent="0.45">
      <c r="G1570" s="641" t="str">
        <f>$G$37</f>
        <v xml:space="preserve"> เมษายน 2549</v>
      </c>
      <c r="H1570" s="641"/>
    </row>
  </sheetData>
  <mergeCells count="336">
    <mergeCell ref="A1:H1"/>
    <mergeCell ref="A2:H2"/>
    <mergeCell ref="A3:A4"/>
    <mergeCell ref="B3:C4"/>
    <mergeCell ref="D3:D4"/>
    <mergeCell ref="E3:E4"/>
    <mergeCell ref="H3:H4"/>
    <mergeCell ref="G74:H74"/>
    <mergeCell ref="A75:H75"/>
    <mergeCell ref="A76:H76"/>
    <mergeCell ref="A77:A78"/>
    <mergeCell ref="B77:C78"/>
    <mergeCell ref="D77:D78"/>
    <mergeCell ref="E77:E78"/>
    <mergeCell ref="H77:H78"/>
    <mergeCell ref="G37:H37"/>
    <mergeCell ref="A38:H38"/>
    <mergeCell ref="A39:H39"/>
    <mergeCell ref="A40:A41"/>
    <mergeCell ref="B40:C41"/>
    <mergeCell ref="D40:D41"/>
    <mergeCell ref="E40:E41"/>
    <mergeCell ref="H40:H41"/>
    <mergeCell ref="G150:H150"/>
    <mergeCell ref="A151:H151"/>
    <mergeCell ref="A152:H152"/>
    <mergeCell ref="A153:A154"/>
    <mergeCell ref="B153:C154"/>
    <mergeCell ref="D153:D154"/>
    <mergeCell ref="E153:E154"/>
    <mergeCell ref="H153:H154"/>
    <mergeCell ref="G112:H112"/>
    <mergeCell ref="A113:H113"/>
    <mergeCell ref="A114:H114"/>
    <mergeCell ref="A115:A116"/>
    <mergeCell ref="B115:C116"/>
    <mergeCell ref="D115:D116"/>
    <mergeCell ref="E115:E116"/>
    <mergeCell ref="H115:H116"/>
    <mergeCell ref="G224:H224"/>
    <mergeCell ref="A225:H225"/>
    <mergeCell ref="A226:H226"/>
    <mergeCell ref="A227:A228"/>
    <mergeCell ref="B227:C228"/>
    <mergeCell ref="D227:D228"/>
    <mergeCell ref="E227:E228"/>
    <mergeCell ref="H227:H228"/>
    <mergeCell ref="G187:H187"/>
    <mergeCell ref="A188:H188"/>
    <mergeCell ref="A189:H189"/>
    <mergeCell ref="A190:A191"/>
    <mergeCell ref="B190:C191"/>
    <mergeCell ref="D190:D191"/>
    <mergeCell ref="E190:E191"/>
    <mergeCell ref="H190:H191"/>
    <mergeCell ref="G299:H299"/>
    <mergeCell ref="A300:H300"/>
    <mergeCell ref="A301:H301"/>
    <mergeCell ref="A302:A303"/>
    <mergeCell ref="B302:C303"/>
    <mergeCell ref="D302:D303"/>
    <mergeCell ref="E302:E303"/>
    <mergeCell ref="H302:H303"/>
    <mergeCell ref="G262:H262"/>
    <mergeCell ref="A263:H263"/>
    <mergeCell ref="A264:H264"/>
    <mergeCell ref="A265:A266"/>
    <mergeCell ref="B265:C266"/>
    <mergeCell ref="D265:D266"/>
    <mergeCell ref="E265:E266"/>
    <mergeCell ref="H265:H266"/>
    <mergeCell ref="G373:H373"/>
    <mergeCell ref="A374:H374"/>
    <mergeCell ref="A375:H375"/>
    <mergeCell ref="A376:A377"/>
    <mergeCell ref="B376:C377"/>
    <mergeCell ref="D376:D377"/>
    <mergeCell ref="E376:E377"/>
    <mergeCell ref="H376:H377"/>
    <mergeCell ref="G336:H336"/>
    <mergeCell ref="A337:H337"/>
    <mergeCell ref="A338:H338"/>
    <mergeCell ref="A339:A340"/>
    <mergeCell ref="B339:C340"/>
    <mergeCell ref="D339:D340"/>
    <mergeCell ref="E339:E340"/>
    <mergeCell ref="H339:H340"/>
    <mergeCell ref="G449:H449"/>
    <mergeCell ref="A450:H450"/>
    <mergeCell ref="A451:H451"/>
    <mergeCell ref="A452:A453"/>
    <mergeCell ref="B452:C453"/>
    <mergeCell ref="D452:D453"/>
    <mergeCell ref="E452:E453"/>
    <mergeCell ref="H452:H453"/>
    <mergeCell ref="G412:H412"/>
    <mergeCell ref="A413:H413"/>
    <mergeCell ref="A414:H414"/>
    <mergeCell ref="A415:A416"/>
    <mergeCell ref="B415:C416"/>
    <mergeCell ref="D415:D416"/>
    <mergeCell ref="E415:E416"/>
    <mergeCell ref="H415:H416"/>
    <mergeCell ref="G523:H523"/>
    <mergeCell ref="A524:H524"/>
    <mergeCell ref="A525:H525"/>
    <mergeCell ref="A526:A527"/>
    <mergeCell ref="B526:C527"/>
    <mergeCell ref="D526:D527"/>
    <mergeCell ref="E526:E527"/>
    <mergeCell ref="H526:H527"/>
    <mergeCell ref="G486:H486"/>
    <mergeCell ref="A487:H487"/>
    <mergeCell ref="A488:H488"/>
    <mergeCell ref="A489:A490"/>
    <mergeCell ref="B489:C490"/>
    <mergeCell ref="D489:D490"/>
    <mergeCell ref="E489:E490"/>
    <mergeCell ref="H489:H490"/>
    <mergeCell ref="G597:H597"/>
    <mergeCell ref="A598:H598"/>
    <mergeCell ref="A599:H599"/>
    <mergeCell ref="A600:A601"/>
    <mergeCell ref="B600:C601"/>
    <mergeCell ref="D600:D601"/>
    <mergeCell ref="E600:E601"/>
    <mergeCell ref="H600:H601"/>
    <mergeCell ref="G560:H560"/>
    <mergeCell ref="A561:H561"/>
    <mergeCell ref="A562:H562"/>
    <mergeCell ref="A563:A564"/>
    <mergeCell ref="B563:C564"/>
    <mergeCell ref="D563:D564"/>
    <mergeCell ref="E563:E564"/>
    <mergeCell ref="H563:H564"/>
    <mergeCell ref="G671:H671"/>
    <mergeCell ref="A672:H672"/>
    <mergeCell ref="A673:H673"/>
    <mergeCell ref="A674:A675"/>
    <mergeCell ref="B674:C675"/>
    <mergeCell ref="D674:D675"/>
    <mergeCell ref="E674:E675"/>
    <mergeCell ref="H674:H675"/>
    <mergeCell ref="G634:H634"/>
    <mergeCell ref="A635:H635"/>
    <mergeCell ref="A636:H636"/>
    <mergeCell ref="A637:A638"/>
    <mergeCell ref="B637:C638"/>
    <mergeCell ref="D637:D638"/>
    <mergeCell ref="E637:E638"/>
    <mergeCell ref="H637:H638"/>
    <mergeCell ref="G748:H748"/>
    <mergeCell ref="A749:H749"/>
    <mergeCell ref="A750:H750"/>
    <mergeCell ref="A751:A752"/>
    <mergeCell ref="B751:C752"/>
    <mergeCell ref="D751:D752"/>
    <mergeCell ref="E751:E752"/>
    <mergeCell ref="H751:H752"/>
    <mergeCell ref="G708:H708"/>
    <mergeCell ref="A709:H709"/>
    <mergeCell ref="A710:H710"/>
    <mergeCell ref="A711:A712"/>
    <mergeCell ref="B711:C712"/>
    <mergeCell ref="D711:D712"/>
    <mergeCell ref="E711:E712"/>
    <mergeCell ref="H711:H712"/>
    <mergeCell ref="G823:H823"/>
    <mergeCell ref="A824:H824"/>
    <mergeCell ref="A825:H825"/>
    <mergeCell ref="A826:A827"/>
    <mergeCell ref="B826:C827"/>
    <mergeCell ref="D826:D827"/>
    <mergeCell ref="E826:E827"/>
    <mergeCell ref="H826:H827"/>
    <mergeCell ref="G785:H785"/>
    <mergeCell ref="A786:H786"/>
    <mergeCell ref="A787:H787"/>
    <mergeCell ref="A788:A789"/>
    <mergeCell ref="B788:C789"/>
    <mergeCell ref="D788:D789"/>
    <mergeCell ref="E788:E789"/>
    <mergeCell ref="H788:H789"/>
    <mergeCell ref="G900:H900"/>
    <mergeCell ref="A901:H901"/>
    <mergeCell ref="A902:H902"/>
    <mergeCell ref="A903:A904"/>
    <mergeCell ref="B903:C904"/>
    <mergeCell ref="D903:D904"/>
    <mergeCell ref="E903:E904"/>
    <mergeCell ref="H903:H904"/>
    <mergeCell ref="G863:H863"/>
    <mergeCell ref="A864:H864"/>
    <mergeCell ref="A865:H865"/>
    <mergeCell ref="A866:A867"/>
    <mergeCell ref="B866:C867"/>
    <mergeCell ref="D866:D867"/>
    <mergeCell ref="E866:E867"/>
    <mergeCell ref="H866:H867"/>
    <mergeCell ref="G973:H973"/>
    <mergeCell ref="A974:H974"/>
    <mergeCell ref="A975:H975"/>
    <mergeCell ref="A976:A977"/>
    <mergeCell ref="B976:C977"/>
    <mergeCell ref="D976:D977"/>
    <mergeCell ref="E976:E977"/>
    <mergeCell ref="H976:H977"/>
    <mergeCell ref="G936:H936"/>
    <mergeCell ref="A937:H937"/>
    <mergeCell ref="A938:H938"/>
    <mergeCell ref="A939:A940"/>
    <mergeCell ref="B939:C940"/>
    <mergeCell ref="D939:D940"/>
    <mergeCell ref="E939:E940"/>
    <mergeCell ref="H939:H940"/>
    <mergeCell ref="G1048:H1048"/>
    <mergeCell ref="A1049:H1049"/>
    <mergeCell ref="A1050:H1050"/>
    <mergeCell ref="A1051:A1052"/>
    <mergeCell ref="B1051:C1052"/>
    <mergeCell ref="D1051:D1052"/>
    <mergeCell ref="E1051:E1052"/>
    <mergeCell ref="H1051:H1052"/>
    <mergeCell ref="G1011:H1011"/>
    <mergeCell ref="A1012:H1012"/>
    <mergeCell ref="A1013:H1013"/>
    <mergeCell ref="A1014:A1015"/>
    <mergeCell ref="B1014:C1015"/>
    <mergeCell ref="D1014:D1015"/>
    <mergeCell ref="E1014:E1015"/>
    <mergeCell ref="H1014:H1015"/>
    <mergeCell ref="G1122:H1122"/>
    <mergeCell ref="A1123:H1123"/>
    <mergeCell ref="A1124:H1124"/>
    <mergeCell ref="A1125:A1126"/>
    <mergeCell ref="B1125:C1126"/>
    <mergeCell ref="D1125:D1126"/>
    <mergeCell ref="E1125:E1126"/>
    <mergeCell ref="H1125:H1126"/>
    <mergeCell ref="G1085:H1085"/>
    <mergeCell ref="A1086:H1086"/>
    <mergeCell ref="A1087:H1087"/>
    <mergeCell ref="A1088:A1089"/>
    <mergeCell ref="B1088:C1089"/>
    <mergeCell ref="D1088:D1089"/>
    <mergeCell ref="E1088:E1089"/>
    <mergeCell ref="H1088:H1089"/>
    <mergeCell ref="G1196:H1196"/>
    <mergeCell ref="A1197:H1197"/>
    <mergeCell ref="A1198:H1198"/>
    <mergeCell ref="A1199:A1200"/>
    <mergeCell ref="B1199:C1200"/>
    <mergeCell ref="D1199:D1200"/>
    <mergeCell ref="E1199:E1200"/>
    <mergeCell ref="H1199:H1200"/>
    <mergeCell ref="G1159:H1159"/>
    <mergeCell ref="A1160:H1160"/>
    <mergeCell ref="A1161:H1161"/>
    <mergeCell ref="A1162:A1163"/>
    <mergeCell ref="B1162:C1163"/>
    <mergeCell ref="D1162:D1163"/>
    <mergeCell ref="E1162:E1163"/>
    <mergeCell ref="H1162:H1163"/>
    <mergeCell ref="G1270:H1270"/>
    <mergeCell ref="A1271:H1271"/>
    <mergeCell ref="A1272:H1272"/>
    <mergeCell ref="A1273:A1274"/>
    <mergeCell ref="B1273:C1274"/>
    <mergeCell ref="D1273:D1274"/>
    <mergeCell ref="E1273:E1274"/>
    <mergeCell ref="H1273:H1274"/>
    <mergeCell ref="G1233:H1233"/>
    <mergeCell ref="A1234:H1234"/>
    <mergeCell ref="A1235:H1235"/>
    <mergeCell ref="A1236:A1237"/>
    <mergeCell ref="B1236:C1237"/>
    <mergeCell ref="D1236:D1237"/>
    <mergeCell ref="E1236:E1237"/>
    <mergeCell ref="H1236:H1237"/>
    <mergeCell ref="G1344:H1344"/>
    <mergeCell ref="A1345:H1345"/>
    <mergeCell ref="A1346:H1346"/>
    <mergeCell ref="A1347:A1348"/>
    <mergeCell ref="B1347:C1348"/>
    <mergeCell ref="D1347:D1348"/>
    <mergeCell ref="E1347:E1348"/>
    <mergeCell ref="H1347:H1348"/>
    <mergeCell ref="G1307:H1307"/>
    <mergeCell ref="A1308:H1308"/>
    <mergeCell ref="A1309:H1309"/>
    <mergeCell ref="A1310:A1311"/>
    <mergeCell ref="B1310:C1311"/>
    <mergeCell ref="D1310:D1311"/>
    <mergeCell ref="E1310:E1311"/>
    <mergeCell ref="H1310:H1311"/>
    <mergeCell ref="G1422:H1422"/>
    <mergeCell ref="A1423:H1423"/>
    <mergeCell ref="A1424:H1424"/>
    <mergeCell ref="A1425:A1426"/>
    <mergeCell ref="B1425:C1426"/>
    <mergeCell ref="D1425:D1426"/>
    <mergeCell ref="E1425:E1426"/>
    <mergeCell ref="H1425:H1426"/>
    <mergeCell ref="G1382:H1382"/>
    <mergeCell ref="A1383:H1383"/>
    <mergeCell ref="A1384:H1384"/>
    <mergeCell ref="A1385:A1386"/>
    <mergeCell ref="B1385:C1386"/>
    <mergeCell ref="D1385:D1386"/>
    <mergeCell ref="E1385:E1386"/>
    <mergeCell ref="H1385:H1386"/>
    <mergeCell ref="G1496:H1496"/>
    <mergeCell ref="A1497:H1497"/>
    <mergeCell ref="A1498:H1498"/>
    <mergeCell ref="A1499:A1500"/>
    <mergeCell ref="B1499:C1500"/>
    <mergeCell ref="D1499:D1500"/>
    <mergeCell ref="E1499:E1500"/>
    <mergeCell ref="H1499:H1500"/>
    <mergeCell ref="G1459:H1459"/>
    <mergeCell ref="A1460:H1460"/>
    <mergeCell ref="A1461:H1461"/>
    <mergeCell ref="A1462:A1463"/>
    <mergeCell ref="B1462:C1463"/>
    <mergeCell ref="D1462:D1463"/>
    <mergeCell ref="E1462:E1463"/>
    <mergeCell ref="H1462:H1463"/>
    <mergeCell ref="G1570:H1570"/>
    <mergeCell ref="G1533:H1533"/>
    <mergeCell ref="A1534:H1534"/>
    <mergeCell ref="A1535:H1535"/>
    <mergeCell ref="A1536:A1537"/>
    <mergeCell ref="B1536:C1537"/>
    <mergeCell ref="D1536:D1537"/>
    <mergeCell ref="E1536:E1537"/>
    <mergeCell ref="H1536:H15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3B4F9A-C5A7-4B1A-87BC-A0321481FE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470EB0-D814-4B5B-9EDD-6AB26B9AE6D2}">
  <ds:schemaRefs>
    <ds:schemaRef ds:uri="http://purl.org/dc/terms/"/>
    <ds:schemaRef ds:uri="http://www.w3.org/XML/1998/namespace"/>
    <ds:schemaRef ds:uri="fdc986c5-fc3b-4846-9a97-98559a28de82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B2F542B-D1BE-46C5-8D13-0025E7524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Factor F</vt:lpstr>
      <vt:lpstr>ปร 6</vt:lpstr>
      <vt:lpstr>แบบ ปร.5 ก</vt:lpstr>
      <vt:lpstr>แบบ ปร.5 ข</vt:lpstr>
      <vt:lpstr>ปร.4 ก</vt:lpstr>
      <vt:lpstr>ปร.4 ข</vt:lpstr>
      <vt:lpstr>โครงสร้าง</vt:lpstr>
      <vt:lpstr>สถาปัตยกรรม</vt:lpstr>
      <vt:lpstr>ไฟฟ้า</vt:lpstr>
      <vt:lpstr>สุขาภิบาล</vt:lpstr>
      <vt:lpstr>ครุภัณฑ์</vt:lpstr>
      <vt:lpstr>แหล่งราคา</vt:lpstr>
      <vt:lpstr>หามวลรวม</vt:lpstr>
      <vt:lpstr>'แบบ ปร.5 ก'!Print_Area</vt:lpstr>
      <vt:lpstr>'แบบ ปร.5 ข'!Print_Area</vt:lpstr>
      <vt:lpstr>โครงสร้าง!Print_Area</vt:lpstr>
      <vt:lpstr>ไฟฟ้า!Print_Area</vt:lpstr>
      <vt:lpstr>ครุภัณฑ์!Print_Area</vt:lpstr>
      <vt:lpstr>'ปร 6'!Print_Area</vt:lpstr>
      <vt:lpstr>'ปร.4 ก'!Print_Area</vt:lpstr>
      <vt:lpstr>'ปร.4 ข'!Print_Area</vt:lpstr>
      <vt:lpstr>สถาปัตยกรรม!Print_Area</vt:lpstr>
      <vt:lpstr>สุขาภิบาล!Print_Area</vt:lpstr>
      <vt:lpstr>โครงสร้าง!Print_Titles</vt:lpstr>
      <vt:lpstr>สถาปัตยกรรม!Print_Titles</vt:lpstr>
      <vt:lpstr>สุขาภิบาล!Print_Titles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เจนจิรา เย็นใจ</cp:lastModifiedBy>
  <cp:revision/>
  <cp:lastPrinted>2026-05-12T02:56:05Z</cp:lastPrinted>
  <dcterms:created xsi:type="dcterms:W3CDTF">2001-12-31T18:56:12Z</dcterms:created>
  <dcterms:modified xsi:type="dcterms:W3CDTF">2026-05-12T07:43:08Z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