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่อสร้างปีงบประมาณ 2569\ปรับปรุงพื้นที่อาคารเรียนรวมชั้น 5 จำนวน 1 งาน (รอบ 2)\"/>
    </mc:Choice>
  </mc:AlternateContent>
  <xr:revisionPtr revIDLastSave="0" documentId="13_ncr:1_{E4F4368B-6815-42DB-BD08-B31B032740CB}" xr6:coauthVersionLast="47" xr6:coauthVersionMax="47" xr10:uidLastSave="{00000000-0000-0000-0000-000000000000}"/>
  <bookViews>
    <workbookView xWindow="480" yWindow="465" windowWidth="19695" windowHeight="20640" xr2:uid="{376CB2A9-F81F-4600-A48C-607457E13A4B}"/>
  </bookViews>
  <sheets>
    <sheet name="ปร.6 " sheetId="1" r:id="rId1"/>
    <sheet name="ปร.5(ก)" sheetId="2" r:id="rId2"/>
    <sheet name="ปร.5(ข)" sheetId="10" r:id="rId3"/>
    <sheet name="ปร.4(ก)" sheetId="3" r:id="rId4"/>
    <sheet name="1.งานปรับปรุง" sheetId="4" r:id="rId5"/>
    <sheet name="5.ครุภัณฑ์" sheetId="9" r:id="rId6"/>
  </sheets>
  <definedNames>
    <definedName name="_xlnm.Print_Area" localSheetId="4">'1.งานปรับปรุง'!$A$1:$I$221</definedName>
    <definedName name="_xlnm.Print_Area" localSheetId="5">'5.ครุภัณฑ์'!$A$1:$I$38</definedName>
    <definedName name="_xlnm.Print_Area" localSheetId="3">'ปร.4(ก)'!$A$1:$I$51</definedName>
    <definedName name="_xlnm.Print_Area" localSheetId="1">'ปร.5(ก)'!$A$1:$J$46</definedName>
    <definedName name="_xlnm.Print_Area" localSheetId="2">'ปร.5(ข)'!$A$1:$J$46</definedName>
    <definedName name="_xlnm.Print_Area" localSheetId="0">'ปร.6 '!$A$1:$F$46</definedName>
    <definedName name="_xlnm.Print_Titles" localSheetId="4">'1.งานปรับปรุง'!$1:$7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10" l="1"/>
  <c r="G16" i="3"/>
  <c r="H16" i="3"/>
  <c r="I16" i="3"/>
  <c r="G15" i="3"/>
  <c r="G14" i="3"/>
  <c r="H14" i="3"/>
  <c r="G13" i="3"/>
  <c r="H13" i="3"/>
  <c r="G12" i="3"/>
  <c r="H12" i="3"/>
  <c r="I12" i="3"/>
  <c r="G11" i="3"/>
  <c r="H11" i="3"/>
  <c r="F16" i="3"/>
  <c r="F12" i="3"/>
  <c r="B16" i="3"/>
  <c r="B15" i="3"/>
  <c r="B14" i="3"/>
  <c r="B13" i="3"/>
  <c r="B12" i="3"/>
  <c r="B11" i="3"/>
  <c r="H192" i="4"/>
  <c r="H193" i="4"/>
  <c r="H194" i="4"/>
  <c r="H195" i="4"/>
  <c r="H196" i="4"/>
  <c r="H197" i="4"/>
  <c r="H198" i="4"/>
  <c r="H199" i="4"/>
  <c r="H200" i="4"/>
  <c r="H201" i="4"/>
  <c r="H202" i="4"/>
  <c r="H203" i="4"/>
  <c r="F192" i="4"/>
  <c r="F193" i="4"/>
  <c r="F194" i="4"/>
  <c r="F195" i="4"/>
  <c r="F196" i="4"/>
  <c r="F197" i="4"/>
  <c r="F198" i="4"/>
  <c r="F199" i="4"/>
  <c r="F200" i="4"/>
  <c r="F201" i="4"/>
  <c r="F203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7" i="4"/>
  <c r="H168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7" i="4"/>
  <c r="F168" i="4"/>
  <c r="H125" i="4"/>
  <c r="H127" i="4"/>
  <c r="H129" i="4"/>
  <c r="H130" i="4"/>
  <c r="H131" i="4"/>
  <c r="H132" i="4"/>
  <c r="H133" i="4"/>
  <c r="H134" i="4"/>
  <c r="F125" i="4"/>
  <c r="F127" i="4"/>
  <c r="F129" i="4"/>
  <c r="F130" i="4"/>
  <c r="F131" i="4"/>
  <c r="F132" i="4"/>
  <c r="F133" i="4"/>
  <c r="F134" i="4"/>
  <c r="H116" i="4"/>
  <c r="H119" i="4"/>
  <c r="H120" i="4"/>
  <c r="F116" i="4"/>
  <c r="F119" i="4"/>
  <c r="F120" i="4"/>
  <c r="H87" i="4"/>
  <c r="H88" i="4"/>
  <c r="H89" i="4"/>
  <c r="H92" i="4"/>
  <c r="H93" i="4"/>
  <c r="H94" i="4"/>
  <c r="H95" i="4"/>
  <c r="H99" i="4"/>
  <c r="H100" i="4"/>
  <c r="F87" i="4"/>
  <c r="F88" i="4"/>
  <c r="F89" i="4"/>
  <c r="F92" i="4"/>
  <c r="F93" i="4"/>
  <c r="F94" i="4"/>
  <c r="F95" i="4"/>
  <c r="F99" i="4"/>
  <c r="F100" i="4"/>
  <c r="H63" i="4"/>
  <c r="H64" i="4"/>
  <c r="H65" i="4"/>
  <c r="H70" i="4"/>
  <c r="H71" i="4"/>
  <c r="F63" i="4"/>
  <c r="F64" i="4"/>
  <c r="F65" i="4"/>
  <c r="F70" i="4"/>
  <c r="F71" i="4"/>
  <c r="H47" i="4"/>
  <c r="H49" i="4"/>
  <c r="H50" i="4"/>
  <c r="H51" i="4"/>
  <c r="H52" i="4"/>
  <c r="H53" i="4"/>
  <c r="H54" i="4"/>
  <c r="H55" i="4"/>
  <c r="F47" i="4"/>
  <c r="F48" i="4"/>
  <c r="F49" i="4"/>
  <c r="F50" i="4"/>
  <c r="F51" i="4"/>
  <c r="F52" i="4"/>
  <c r="F53" i="4"/>
  <c r="F54" i="4"/>
  <c r="F55" i="4"/>
  <c r="H11" i="4"/>
  <c r="H12" i="4"/>
  <c r="H13" i="4"/>
  <c r="H14" i="4"/>
  <c r="H15" i="4"/>
  <c r="H18" i="4"/>
  <c r="H20" i="4"/>
  <c r="H21" i="4"/>
  <c r="H22" i="4"/>
  <c r="H23" i="4"/>
  <c r="H28" i="4"/>
  <c r="H30" i="4"/>
  <c r="H31" i="4"/>
  <c r="H32" i="4"/>
  <c r="H34" i="4"/>
  <c r="H35" i="4"/>
  <c r="H36" i="4"/>
  <c r="H37" i="4"/>
  <c r="H38" i="4"/>
  <c r="H39" i="4"/>
  <c r="F11" i="4"/>
  <c r="F12" i="4"/>
  <c r="F13" i="4"/>
  <c r="F14" i="4"/>
  <c r="F15" i="4"/>
  <c r="F18" i="4"/>
  <c r="F20" i="4"/>
  <c r="F21" i="4"/>
  <c r="F22" i="4"/>
  <c r="F23" i="4"/>
  <c r="F28" i="4"/>
  <c r="F30" i="4"/>
  <c r="F31" i="4"/>
  <c r="F34" i="4"/>
  <c r="F35" i="4"/>
  <c r="F36" i="4"/>
  <c r="F37" i="4"/>
  <c r="F38" i="4"/>
  <c r="F39" i="4"/>
  <c r="H11" i="9"/>
  <c r="H12" i="9"/>
  <c r="H13" i="9"/>
  <c r="H14" i="9"/>
  <c r="H15" i="9"/>
  <c r="H16" i="9"/>
  <c r="H17" i="9"/>
  <c r="F11" i="9"/>
  <c r="I11" i="9" s="1"/>
  <c r="F12" i="9"/>
  <c r="I12" i="9" s="1"/>
  <c r="F13" i="9"/>
  <c r="I13" i="9" s="1"/>
  <c r="F14" i="9"/>
  <c r="I14" i="9" s="1"/>
  <c r="F15" i="9"/>
  <c r="I15" i="9" s="1"/>
  <c r="F16" i="9"/>
  <c r="I16" i="9" s="1"/>
  <c r="F17" i="9"/>
  <c r="I17" i="9" s="1"/>
  <c r="H10" i="9"/>
  <c r="I198" i="4" l="1"/>
  <c r="I195" i="4"/>
  <c r="I199" i="4"/>
  <c r="I196" i="4"/>
  <c r="I197" i="4"/>
  <c r="I201" i="4"/>
  <c r="I193" i="4"/>
  <c r="I192" i="4"/>
  <c r="I203" i="4"/>
  <c r="I93" i="4"/>
  <c r="I194" i="4"/>
  <c r="I168" i="4"/>
  <c r="I200" i="4"/>
  <c r="I167" i="4"/>
  <c r="I35" i="4"/>
  <c r="I160" i="4"/>
  <c r="I159" i="4"/>
  <c r="I23" i="4"/>
  <c r="I14" i="4"/>
  <c r="I153" i="4"/>
  <c r="I54" i="4"/>
  <c r="I164" i="4"/>
  <c r="I163" i="4"/>
  <c r="I158" i="4"/>
  <c r="I157" i="4"/>
  <c r="I161" i="4"/>
  <c r="I156" i="4"/>
  <c r="I162" i="4"/>
  <c r="I155" i="4"/>
  <c r="I53" i="4"/>
  <c r="I154" i="4"/>
  <c r="I87" i="4"/>
  <c r="I130" i="4"/>
  <c r="I65" i="4"/>
  <c r="I34" i="4"/>
  <c r="I50" i="4"/>
  <c r="I64" i="4"/>
  <c r="I129" i="4"/>
  <c r="I165" i="4"/>
  <c r="I49" i="4"/>
  <c r="I63" i="4"/>
  <c r="I127" i="4"/>
  <c r="I125" i="4"/>
  <c r="I47" i="4"/>
  <c r="I55" i="4"/>
  <c r="I12" i="4"/>
  <c r="I11" i="4"/>
  <c r="I51" i="4"/>
  <c r="I18" i="4"/>
  <c r="I39" i="4"/>
  <c r="I134" i="4"/>
  <c r="I38" i="4"/>
  <c r="I133" i="4"/>
  <c r="I22" i="4"/>
  <c r="I21" i="4"/>
  <c r="I37" i="4"/>
  <c r="I71" i="4"/>
  <c r="I89" i="4"/>
  <c r="I132" i="4"/>
  <c r="I20" i="4"/>
  <c r="I36" i="4"/>
  <c r="I52" i="4"/>
  <c r="I70" i="4"/>
  <c r="I88" i="4"/>
  <c r="I131" i="4"/>
  <c r="I116" i="4"/>
  <c r="I99" i="4"/>
  <c r="I15" i="4"/>
  <c r="I120" i="4"/>
  <c r="I95" i="4"/>
  <c r="I13" i="4"/>
  <c r="I100" i="4"/>
  <c r="I31" i="4"/>
  <c r="I94" i="4"/>
  <c r="I119" i="4"/>
  <c r="I30" i="4"/>
  <c r="I28" i="4"/>
  <c r="I92" i="4"/>
  <c r="H19" i="9"/>
  <c r="G48" i="4"/>
  <c r="H48" i="4" s="1"/>
  <c r="I48" i="4" s="1"/>
  <c r="F152" i="4" l="1"/>
  <c r="H152" i="4"/>
  <c r="I152" i="4" l="1"/>
  <c r="C172" i="4" l="1"/>
  <c r="C171" i="4"/>
  <c r="H172" i="4" l="1"/>
  <c r="F172" i="4"/>
  <c r="F32" i="4"/>
  <c r="I32" i="4" s="1"/>
  <c r="I172" i="4" l="1"/>
  <c r="C33" i="4"/>
  <c r="H33" i="4" s="1"/>
  <c r="H191" i="4"/>
  <c r="H204" i="4" s="1"/>
  <c r="F191" i="4"/>
  <c r="E202" i="4" s="1"/>
  <c r="F202" i="4" s="1"/>
  <c r="I202" i="4" s="1"/>
  <c r="G143" i="4"/>
  <c r="H143" i="4" s="1"/>
  <c r="G142" i="4"/>
  <c r="H135" i="4"/>
  <c r="F135" i="4"/>
  <c r="F143" i="4"/>
  <c r="F171" i="4"/>
  <c r="C86" i="4"/>
  <c r="C85" i="4"/>
  <c r="H84" i="4"/>
  <c r="F84" i="4"/>
  <c r="C62" i="4"/>
  <c r="C61" i="4"/>
  <c r="H60" i="4"/>
  <c r="F60" i="4"/>
  <c r="C19" i="4"/>
  <c r="C17" i="4"/>
  <c r="H10" i="4"/>
  <c r="F10" i="4"/>
  <c r="C142" i="4"/>
  <c r="F142" i="4" s="1"/>
  <c r="C128" i="4"/>
  <c r="C139" i="4"/>
  <c r="H139" i="4" s="1"/>
  <c r="C126" i="4"/>
  <c r="C138" i="4"/>
  <c r="F138" i="4" s="1"/>
  <c r="C137" i="4"/>
  <c r="C136" i="4" s="1"/>
  <c r="H124" i="4"/>
  <c r="F124" i="4"/>
  <c r="C166" i="4"/>
  <c r="C29" i="4"/>
  <c r="C68" i="4"/>
  <c r="C69" i="4"/>
  <c r="C66" i="4"/>
  <c r="J96" i="4"/>
  <c r="H45" i="4"/>
  <c r="H46" i="4"/>
  <c r="F45" i="4"/>
  <c r="F46" i="4"/>
  <c r="K120" i="4"/>
  <c r="J120" i="4"/>
  <c r="C118" i="4"/>
  <c r="C117" i="4"/>
  <c r="H114" i="4"/>
  <c r="F114" i="4"/>
  <c r="H166" i="4" l="1"/>
  <c r="F166" i="4"/>
  <c r="H128" i="4"/>
  <c r="F128" i="4"/>
  <c r="F126" i="4"/>
  <c r="H126" i="4"/>
  <c r="I126" i="4" s="1"/>
  <c r="H19" i="4"/>
  <c r="F19" i="4"/>
  <c r="H17" i="4"/>
  <c r="F17" i="4"/>
  <c r="F86" i="4"/>
  <c r="H86" i="4"/>
  <c r="I86" i="4" s="1"/>
  <c r="F117" i="4"/>
  <c r="H117" i="4"/>
  <c r="H118" i="4"/>
  <c r="F118" i="4"/>
  <c r="C25" i="4"/>
  <c r="F29" i="4"/>
  <c r="H29" i="4"/>
  <c r="C67" i="4"/>
  <c r="H66" i="4"/>
  <c r="F66" i="4"/>
  <c r="F61" i="4"/>
  <c r="H61" i="4"/>
  <c r="F62" i="4"/>
  <c r="H62" i="4"/>
  <c r="H85" i="4"/>
  <c r="F85" i="4"/>
  <c r="F69" i="4"/>
  <c r="H69" i="4"/>
  <c r="I69" i="4" s="1"/>
  <c r="F68" i="4"/>
  <c r="H68" i="4"/>
  <c r="I68" i="4" s="1"/>
  <c r="F33" i="4"/>
  <c r="I33" i="4" s="1"/>
  <c r="I191" i="4"/>
  <c r="I204" i="4" s="1"/>
  <c r="C140" i="4"/>
  <c r="H140" i="4" s="1"/>
  <c r="I143" i="4"/>
  <c r="F139" i="4"/>
  <c r="I139" i="4" s="1"/>
  <c r="F136" i="4"/>
  <c r="H138" i="4"/>
  <c r="I138" i="4" s="1"/>
  <c r="F137" i="4"/>
  <c r="I135" i="4"/>
  <c r="H137" i="4"/>
  <c r="H136" i="4"/>
  <c r="H142" i="4"/>
  <c r="I142" i="4" s="1"/>
  <c r="I84" i="4"/>
  <c r="I60" i="4"/>
  <c r="H171" i="4"/>
  <c r="H173" i="4" s="1"/>
  <c r="H15" i="3" s="1"/>
  <c r="H19" i="3" s="1"/>
  <c r="I10" i="4"/>
  <c r="F173" i="4"/>
  <c r="F15" i="3" s="1"/>
  <c r="I124" i="4"/>
  <c r="I45" i="4"/>
  <c r="I46" i="4"/>
  <c r="I114" i="4"/>
  <c r="I117" i="4" l="1"/>
  <c r="I166" i="4"/>
  <c r="I29" i="4"/>
  <c r="I128" i="4"/>
  <c r="I66" i="4"/>
  <c r="I85" i="4"/>
  <c r="I17" i="4"/>
  <c r="I118" i="4"/>
  <c r="H67" i="4"/>
  <c r="F67" i="4"/>
  <c r="H25" i="4"/>
  <c r="F25" i="4"/>
  <c r="I62" i="4"/>
  <c r="I19" i="4"/>
  <c r="I61" i="4"/>
  <c r="F72" i="4"/>
  <c r="F204" i="4"/>
  <c r="F140" i="4"/>
  <c r="I140" i="4" s="1"/>
  <c r="C141" i="4"/>
  <c r="I137" i="4"/>
  <c r="I136" i="4"/>
  <c r="I171" i="4"/>
  <c r="I173" i="4" s="1"/>
  <c r="I15" i="3" s="1"/>
  <c r="I25" i="4" l="1"/>
  <c r="I67" i="4"/>
  <c r="I72" i="4" s="1"/>
  <c r="H72" i="4"/>
  <c r="F141" i="4"/>
  <c r="F169" i="4" s="1"/>
  <c r="F14" i="3" s="1"/>
  <c r="H141" i="4"/>
  <c r="H169" i="4" s="1"/>
  <c r="I141" i="4" l="1"/>
  <c r="I169" i="4" s="1"/>
  <c r="I14" i="3" s="1"/>
  <c r="C102" i="4"/>
  <c r="C97" i="4"/>
  <c r="C104" i="4"/>
  <c r="C101" i="4"/>
  <c r="C96" i="4"/>
  <c r="F10" i="9"/>
  <c r="I10" i="9" s="1"/>
  <c r="I19" i="9" s="1"/>
  <c r="C90" i="4"/>
  <c r="C16" i="4"/>
  <c r="C26" i="4"/>
  <c r="C56" i="4"/>
  <c r="C24" i="4"/>
  <c r="H24" i="4" l="1"/>
  <c r="F24" i="4"/>
  <c r="H56" i="4"/>
  <c r="F56" i="4"/>
  <c r="H16" i="4"/>
  <c r="F16" i="4"/>
  <c r="H101" i="4"/>
  <c r="F101" i="4"/>
  <c r="H26" i="4"/>
  <c r="F26" i="4"/>
  <c r="H104" i="4"/>
  <c r="F104" i="4"/>
  <c r="F97" i="4"/>
  <c r="H97" i="4"/>
  <c r="H96" i="4"/>
  <c r="F96" i="4"/>
  <c r="H102" i="4"/>
  <c r="F102" i="4"/>
  <c r="C91" i="4"/>
  <c r="H90" i="4"/>
  <c r="F90" i="4"/>
  <c r="F19" i="9"/>
  <c r="J19" i="9" s="1"/>
  <c r="F115" i="4"/>
  <c r="H115" i="4"/>
  <c r="C103" i="4"/>
  <c r="C98" i="4"/>
  <c r="C27" i="4"/>
  <c r="I97" i="4" l="1"/>
  <c r="I102" i="4"/>
  <c r="I96" i="4"/>
  <c r="F98" i="4"/>
  <c r="H98" i="4"/>
  <c r="I98" i="4" s="1"/>
  <c r="F27" i="4"/>
  <c r="H27" i="4"/>
  <c r="I27" i="4" s="1"/>
  <c r="H91" i="4"/>
  <c r="F91" i="4"/>
  <c r="F57" i="4"/>
  <c r="F11" i="3" s="1"/>
  <c r="I56" i="4"/>
  <c r="I104" i="4"/>
  <c r="I16" i="4"/>
  <c r="H57" i="4"/>
  <c r="I90" i="4"/>
  <c r="I26" i="4"/>
  <c r="I101" i="4"/>
  <c r="F103" i="4"/>
  <c r="H103" i="4"/>
  <c r="F121" i="4"/>
  <c r="F13" i="3" s="1"/>
  <c r="I24" i="4"/>
  <c r="I115" i="4"/>
  <c r="F205" i="4" l="1"/>
  <c r="I103" i="4"/>
  <c r="H121" i="4"/>
  <c r="H205" i="4" s="1"/>
  <c r="I57" i="4"/>
  <c r="I11" i="3" s="1"/>
  <c r="I91" i="4"/>
  <c r="I121" i="4" s="1"/>
  <c r="I205" i="4" l="1"/>
  <c r="I13" i="3"/>
  <c r="I19" i="3"/>
  <c r="F20" i="9" l="1"/>
  <c r="J20" i="9" s="1"/>
  <c r="I20" i="9" l="1"/>
  <c r="E12" i="10" l="1"/>
  <c r="H12" i="10" l="1"/>
  <c r="H20" i="10" s="1"/>
  <c r="E21" i="10" l="1"/>
  <c r="D10" i="1"/>
  <c r="F19" i="3" l="1"/>
  <c r="E12" i="2" l="1"/>
  <c r="H12" i="2" l="1"/>
  <c r="H20" i="2" s="1"/>
  <c r="D20" i="3"/>
  <c r="D9" i="1" l="1"/>
  <c r="D18" i="1" s="1"/>
  <c r="E21" i="2"/>
  <c r="I18" i="1" l="1"/>
  <c r="I19" i="1" s="1"/>
  <c r="D19" i="1"/>
  <c r="B20" i="1" s="1"/>
</calcChain>
</file>

<file path=xl/sharedStrings.xml><?xml version="1.0" encoding="utf-8"?>
<sst xmlns="http://schemas.openxmlformats.org/spreadsheetml/2006/main" count="496" uniqueCount="235">
  <si>
    <t xml:space="preserve">แบบ ปร.6 </t>
  </si>
  <si>
    <t xml:space="preserve">สถานที่ก่อสร้าง </t>
  </si>
  <si>
    <t>รายการเลขที่</t>
  </si>
  <si>
    <t>ลำดับที่</t>
  </si>
  <si>
    <t>รายการ</t>
  </si>
  <si>
    <t>ค่าการก่อสร้าง</t>
  </si>
  <si>
    <t>หมายเหตุ</t>
  </si>
  <si>
    <t>สรุป</t>
  </si>
  <si>
    <t>รวมค่าก่อสร้าง</t>
  </si>
  <si>
    <t>รวมค่าก่อสร้าง(ราคากลาง)เป็นเงินทั้งสิ้น</t>
  </si>
  <si>
    <t>สรุปผลการประมาณราคาค่าก่อสร้าง</t>
  </si>
  <si>
    <t>ส่วนราชการ/ผู้ประมาณราคา</t>
  </si>
  <si>
    <t>จำนวน</t>
  </si>
  <si>
    <t>แผ่น</t>
  </si>
  <si>
    <t>ประมาณราคา</t>
  </si>
  <si>
    <t>ลำดับ</t>
  </si>
  <si>
    <t>ค่าวัสดุและค่าแรงงาน</t>
  </si>
  <si>
    <t>FACTOR F</t>
  </si>
  <si>
    <t>ที่</t>
  </si>
  <si>
    <t>รวมเป็นเงิน</t>
  </si>
  <si>
    <t>รวมเป็นเงิน (บาท)</t>
  </si>
  <si>
    <t>เงื่อนไข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</si>
  <si>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</si>
  <si>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</si>
  <si>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</si>
  <si>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</si>
  <si>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รวมค่าก่อสร้างเป็นเงินทั้งสิ้น</t>
  </si>
  <si>
    <t>คิดเป็นเงินประมาณ</t>
  </si>
  <si>
    <t>แบบเลขที่</t>
  </si>
  <si>
    <t>เลขที่</t>
  </si>
  <si>
    <t xml:space="preserve">รายการ </t>
  </si>
  <si>
    <t>หน่วย</t>
  </si>
  <si>
    <t>ค่าวัสดุสิ่งของ</t>
  </si>
  <si>
    <t>ค่าแรงงาน</t>
  </si>
  <si>
    <t>ราคา</t>
  </si>
  <si>
    <t>จำนวนเงิน</t>
  </si>
  <si>
    <t>@</t>
  </si>
  <si>
    <t>Sum</t>
  </si>
  <si>
    <t>Total</t>
  </si>
  <si>
    <t>บาท</t>
  </si>
  <si>
    <t>รวมค่าใช้จ่าย</t>
  </si>
  <si>
    <t>รวมราคาค่าวัสดุและค่าแรงงาน</t>
  </si>
  <si>
    <t>รวมทั้งสิ้น</t>
  </si>
  <si>
    <t>ราคา/หน่วย</t>
  </si>
  <si>
    <t>ตร.ม.</t>
  </si>
  <si>
    <t>ชุด</t>
  </si>
  <si>
    <t>ทาสีฝ้าเพดาน</t>
  </si>
  <si>
    <t>เมตร</t>
  </si>
  <si>
    <t>ก๊อกน้ำอ่างล้างหน้า</t>
  </si>
  <si>
    <t xml:space="preserve">ก๊อกน้ำเย็นล้างพื้น </t>
  </si>
  <si>
    <t>ที่ใส่กระดาษชำระ</t>
  </si>
  <si>
    <t>กระจกเงา</t>
  </si>
  <si>
    <t>สายฉีดชำระ</t>
  </si>
  <si>
    <t>ตะแกรงระบายน้ำ</t>
  </si>
  <si>
    <t>อ่างล้างหน้า แบบฝังเคาเตอร์</t>
  </si>
  <si>
    <t>โถปัสสาวะชาย พร้อมก็อกน้ำแบบกด</t>
  </si>
  <si>
    <t>สต็อปวาล์ว</t>
  </si>
  <si>
    <t>หมวดงานครุภัณฑ์</t>
  </si>
  <si>
    <t>รวมราคาค่าแรงและค่าวัสดุงานครุภัณฑ์</t>
  </si>
  <si>
    <t>ท่อน</t>
  </si>
  <si>
    <r>
      <t xml:space="preserve">ประเภท   </t>
    </r>
    <r>
      <rPr>
        <sz val="16"/>
        <color indexed="8"/>
        <rFont val="TH Sarabun New"/>
        <family val="2"/>
      </rPr>
      <t xml:space="preserve"> </t>
    </r>
  </si>
  <si>
    <r>
      <t>เจ้าของอาคาร</t>
    </r>
    <r>
      <rPr>
        <sz val="16"/>
        <color indexed="8"/>
        <rFont val="TH Sarabun New"/>
        <family val="2"/>
      </rPr>
      <t xml:space="preserve"> 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</si>
  <si>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</t>
    </r>
  </si>
  <si>
    <t>ภาษี 7%</t>
  </si>
  <si>
    <t>รวมราคาค่าแรงและค่าวัสดุ หมวดที่ 5.1</t>
  </si>
  <si>
    <r>
      <t xml:space="preserve">ออกแบบแปลนและรายการ </t>
    </r>
    <r>
      <rPr>
        <sz val="16"/>
        <color indexed="8"/>
        <rFont val="TH Sarabun New"/>
        <family val="2"/>
      </rPr>
      <t xml:space="preserve">   </t>
    </r>
  </si>
  <si>
    <t>ครุภัณฑ์สำนักงาน</t>
  </si>
  <si>
    <t xml:space="preserve">(ACCESSORIES) อุปกรณ์ยึด จับ ต่อ และอื่นๆ ที่เกี่ยวข้อง </t>
  </si>
  <si>
    <t>หมวดงานระบบไฟฟ้า</t>
  </si>
  <si>
    <t xml:space="preserve">สวิทซ์ทางเดียว </t>
  </si>
  <si>
    <t>เต้ารับคู่ชนิดมีกราวด์</t>
  </si>
  <si>
    <t>พัดลมดูดอากาศ ขนาด 8 นิ้ว แบบติดผนังพร้อมฝาครอบด้านหลังระบายอากาศ</t>
  </si>
  <si>
    <t>พัดลโคจรติดเพดาน ขนาด 16 นิ้ว</t>
  </si>
  <si>
    <t>สายไฟฟ้า 60227 IEC-01 4 Sq.mm.</t>
  </si>
  <si>
    <t>สายไฟฟ้า 60227 IEC-01 2.5 Sq.mm.</t>
  </si>
  <si>
    <t>ท่อ UPVC 1/2 นิ้ว</t>
  </si>
  <si>
    <t>รื้อถอน หน้าต่าง</t>
  </si>
  <si>
    <t>รื้อถอนตู้ Build-in รื้อถอนออก</t>
  </si>
  <si>
    <t>รื้อถอน ชุดผนังและประตูอลูมิเนียม</t>
  </si>
  <si>
    <t>รื้อถอนประตู ไม้</t>
  </si>
  <si>
    <t>รื้อถอนประตูช่องชาร์ป</t>
  </si>
  <si>
    <t>รื้อถอนสุขภัณฑ์</t>
  </si>
  <si>
    <t xml:space="preserve">บัวเชิงผนังและบัวจบ SPC </t>
  </si>
  <si>
    <t>D01 บานเลื่อนอลูมิเนียม กระจกใส หนา 6 มม. 0.90 x 2.00</t>
  </si>
  <si>
    <t>D02 บานเลื่อนคู่ พร้อมช่องแสงติดตาย อลูมิเนียม 1.60x2.00</t>
  </si>
  <si>
    <t xml:space="preserve">ฝ้าเพดานท้องพื้น Skimcoat ผิวเรียบ </t>
  </si>
  <si>
    <t>เค้าเตอร์คสล.เดิม Top เคาเตอร์ กรุหินเทียม</t>
  </si>
  <si>
    <t>โถสุขภัณฑ์แบบ ชิ้นเดียว</t>
  </si>
  <si>
    <t>W01 หน้าต่าง บานกระทุ้ง อลูมิเนียม  0.60 x 0.60</t>
  </si>
  <si>
    <t>W02 หน้าต่างบานเกล็ดและบานติดตาย อลูมิเนียม  0.60 x 1.10</t>
  </si>
  <si>
    <t>ติดฟิลม์ที่กระจก (ผู้ออกแบบเลือกภายหลัง)</t>
  </si>
  <si>
    <t xml:space="preserve">บัวเชิงผนังและบัวจบ SPC  </t>
  </si>
  <si>
    <t>พื้นกระเบื้อง SPC ความหนารวมไม่น้อยกว่าหนา5.5มิลชั้นกันสึก0.3mm.มีbackingในตัว</t>
  </si>
  <si>
    <t xml:space="preserve">โต๊ะประชุม 8-10 ที่นั่ง </t>
  </si>
  <si>
    <t>F1</t>
  </si>
  <si>
    <t>F2</t>
  </si>
  <si>
    <t>F5</t>
  </si>
  <si>
    <t>F6</t>
  </si>
  <si>
    <t>F7</t>
  </si>
  <si>
    <t>F8</t>
  </si>
  <si>
    <t>เก้าอี้ สำหรับผู้บริหาร เก้าอี้บุด้วยหนัง PU เกรด Premium ขาเหล็ก ปรับระดับสูงต่ำด้วยระบบ ไฮโดรลิก</t>
  </si>
  <si>
    <t>ตัว</t>
  </si>
  <si>
    <t xml:space="preserve">โต๊ะทำงาน TOP PARTICLE BOARD ปิดผิวเมลามีน หนา 25มม. ขนาดไม่น้อยกว่า 120x60x75cm. </t>
  </si>
  <si>
    <t xml:space="preserve">โต๊ะประชุมขนาด 4-5 ที่นั่ง ขนาดไม่น้อยกว่า 180x90x75cm. </t>
  </si>
  <si>
    <t>F9</t>
  </si>
  <si>
    <t>F10</t>
  </si>
  <si>
    <t xml:space="preserve">เก้าอี้บาร์ โครงสร้างไม้ยางพาราพ่นสี ขนาดไม่น้อยกว่า 50x55x102cm. </t>
  </si>
  <si>
    <t xml:space="preserve">ชั้นวางรองเท้า 2 ชั้นพร้อมที่นั่ง ขนาดไม่น้อยกว่า 99x33x44cm. </t>
  </si>
  <si>
    <t xml:space="preserve">เก้าอี้สำนักงาน ขนาดไม่น้อยกว่า 57x54x92cm. </t>
  </si>
  <si>
    <t xml:space="preserve">เก้าอี้สตูลกลม หุ้มด้วยหนังสังเคราะห์ PVC ขนาดไม่น้อยกว่า 41x41x42cm. </t>
  </si>
  <si>
    <t>B1</t>
  </si>
  <si>
    <t>ทาสี แผ่นสมาร์ทบอร์ด</t>
  </si>
  <si>
    <t xml:space="preserve">แผ่นไฟเบอร์ซีเมนต์ 4"แผ่นเรียบ ทำสี </t>
  </si>
  <si>
    <t>B2</t>
  </si>
  <si>
    <t>B3</t>
  </si>
  <si>
    <t>แผ่นโพลีคาร์บอเนต สีขุ่น ความหนาไม่น้อยกว่า 6มม.</t>
  </si>
  <si>
    <t>ติดตั้งบนรางยู อลูมิเนียม อบสีเดียวกับโครงเคร่าเหล็ก</t>
  </si>
  <si>
    <t>B4</t>
  </si>
  <si>
    <t xml:space="preserve">แผ่นสมาร์ทบอร์ดหนา 10 มม. ฉาบเรียบรอยต่อ โครงเคร่าภายในเหล็กชุบสังกะสี </t>
  </si>
  <si>
    <t>งานรื้อถอน รื้อขนทิ้ง</t>
  </si>
  <si>
    <t>รื้อถอนฝ้าในห้องน้ำ</t>
  </si>
  <si>
    <t>รื้อถอน ผนังก่ออิฐฉาบปูน</t>
  </si>
  <si>
    <t>งานทาสีฝ้าเพดาน</t>
  </si>
  <si>
    <t>ทาสีผนังสมาร์บอร์ด</t>
  </si>
  <si>
    <t>โครงเคร่าเหล็ก 50x50.x2.0 mm</t>
  </si>
  <si>
    <t>เหล็กฉาก 50x50.x2.3 mm</t>
  </si>
  <si>
    <t xml:space="preserve">ผนังกรุกระเบื้องเซรามิค  60x30cm แบบกันลื่น </t>
  </si>
  <si>
    <t xml:space="preserve">พื้นกระเบื้องเซรามิค ขนาด 60x60cm แบบกันลื่น </t>
  </si>
  <si>
    <t>รื้อถอนกระเบื้องยางพื้น</t>
  </si>
  <si>
    <t>D03 บานเปิดเดี่ยวบานประตู UPVC สำเร็จรูป 0.80 x 2.00</t>
  </si>
  <si>
    <t>ม่านม้วนแบบทึบแสง (Blackout) ป้องกันความร้อนและรังสียูวี</t>
  </si>
  <si>
    <t>ช่องชาร์ปแผ่นยิปซัมสำเร็จรูปสำหรับฝ้าเพดาน ขนาด 60 x 60 ซม.</t>
  </si>
  <si>
    <t>ชิ้น</t>
  </si>
  <si>
    <t>D04 บานเลื่อนคู่ พร้อมช่องแสงติดตาย อลูมิเนียม 1.70x2.00</t>
  </si>
  <si>
    <t>รื้อถอนประตู</t>
  </si>
  <si>
    <t>รื้อถอนกระเบื้องผนัง</t>
  </si>
  <si>
    <t>รื้อถอนกระเบื้องพื้น</t>
  </si>
  <si>
    <t>กระจกเดิม รื้อถอนออกทั้งหมด</t>
  </si>
  <si>
    <t>รื้อถอนสุขภัณฑ์ชักโครก</t>
  </si>
  <si>
    <t>รื้อถอนอ่างล้างมือ</t>
  </si>
  <si>
    <t>รื้อถอนสุขภัณฑ์โถปัสสาวะชาย</t>
  </si>
  <si>
    <t>รื้อถอนTOPกระเบื้องเคาน์เตอร์อ่างล้างมือ</t>
  </si>
  <si>
    <t>รื้อถอนชุดผนังห้องน้ำสำเร็จรูป</t>
  </si>
  <si>
    <t>งานรื้อถอน</t>
  </si>
  <si>
    <t>งานปรับปรุง</t>
  </si>
  <si>
    <t>พื้นห้องน้ำทาซีเมนต์กันซึม</t>
  </si>
  <si>
    <t>ผิวพื้นปูกระเบื้อง porcelain ขนาด 60 x 60 ซม.ผิวด้าน</t>
  </si>
  <si>
    <t>ติดตั้ง คิ้ว PVC สำเร็จรูปแบบสี่เหลี่ยม สีเดียวกับกระเบื้อง</t>
  </si>
  <si>
    <t>D05 บานเปิดเดี่ยวบานประตู UPVC สำเร็จรูป 0.90 x 2.00</t>
  </si>
  <si>
    <t>รื้อถอนTOPกระเบื้องเคาน์เตอร์โถปัสสาวะชาย</t>
  </si>
  <si>
    <t>TOP เคาน์เตอร์โถปัสสาวะ กรุหินแกรนิต ยาวตลอดแนว</t>
  </si>
  <si>
    <t xml:space="preserve">TOP เคาน์เตอร์อ่างล้างมือ กรุหินแกรนิต </t>
  </si>
  <si>
    <t>กระจกเงาใหม่ แบบเต็มบาน ขนาด 4.00x0.90ม.หนา 5 มม.</t>
  </si>
  <si>
    <t>กระจกเงาใหม่ แบบเต็มบาน ขนาด 2.95x0.90ม.หนา 5 มม.</t>
  </si>
  <si>
    <t>งานป้ายห้องน้ำชาย/หญิง</t>
  </si>
  <si>
    <t>รื้อถอนกระเบื้องพื้นและผนังห้องน้ำ</t>
  </si>
  <si>
    <t>งานห้องประชุมและห้องเตรียมอาหาร</t>
  </si>
  <si>
    <t>โคมไฟ LED T8 1x18w 120 cm. ใช้หลอดสี  DAY LIGHT  ความสว่างไม่น้อยกว่า 2,800 lumen</t>
  </si>
  <si>
    <t>โคมไฟ  LED T8 1x10W. 60 cm ใช้หลอดสี  DAY LIGHT ความสว่างไม่น้อยกว่า 1,100 lumen (พร้อมที่บังแสงด้านบน)</t>
  </si>
  <si>
    <t>โคมไฟดาวไลท์ LED E27 15w. ใช้หลอดสี  DAY LIGHT ความสว่างไม่น้อยกว่า 1,250 lumen</t>
  </si>
  <si>
    <t>ชุดสวิทซ์กดติดปล่อยดับ สำหรับควบคุมพัดลมโคจรพร้อมวงจร Digital Timer Switch  (พร้อมหน้ากากและอุปกรณ์ครบชุด)</t>
  </si>
  <si>
    <t>งานรื้อถอนดวงโคมไฟเดิม</t>
  </si>
  <si>
    <t>ผ1-ผนังเดิมทำความสะอาด ทาสีรองพื้นปูนเดิม พร้อมทาสีใหม่</t>
  </si>
  <si>
    <t xml:space="preserve">ผ2-ผนังแผ่นสมาร์บอร์ดหนา 10 มม. 2 ด้าน โครงเคร่าผนังเหล็กชุบสังกะสี สำเร็จรูป ความหนาไม่น้อยกว่า 5มม. </t>
  </si>
  <si>
    <t>ผ3-ผนังเดิมทำความสะอาด ทำสีแท๊กเจอร์ เลือกสีและแบบภายหลัง</t>
  </si>
  <si>
    <t>ผ8-ผนังช่องแสงติดตาย อลูมิเนียม กระจกเทมเปอร์ ความหนา 8 มม.</t>
  </si>
  <si>
    <t>ผ5-ผนังกระจกใสความหนา 5มม. วงกบอลูมิเนียม สีอลูมิเนียม ความหนาไม่น้อยกว่า 1.5มม. พร้อมช่องแสงด้านบน</t>
  </si>
  <si>
    <t xml:space="preserve">พื้นกระเบื้อง SPC ความหนารวมไม่น้อยกว่า 5มม. </t>
  </si>
  <si>
    <t>แผงกั้นโถปัสสาวะ วัสดุเดียวกับผนังห้องน้ำสำเร็จรูป</t>
  </si>
  <si>
    <t xml:space="preserve">ชุดผนังห้องน้ำสำเร็จรูป และอุปกรณ์ครบชุด รุ่น MFF25 SERIES56 ของ Willy,  Elite, U.A.I. หรือเทียบเท่า  </t>
  </si>
  <si>
    <t xml:space="preserve">ผ4-ผนังกรุวัสดุอะคูสติก SCG รุ่น Cylence Zandera </t>
  </si>
  <si>
    <t>ผิวผนังปูกระเบื้อง เซรามิค ขนาด 30x60 ซม.</t>
  </si>
  <si>
    <t>กระดานกระจกใส 5มม. ขนาด 2.40 x 1.50 m. พ่นสีขาวด้านหลัง</t>
  </si>
  <si>
    <t>ฝ้าเพดานยิปซั่มบอร์ด ความหนา 9มม.แบบกันชื้น โครงเคร่าเหล็กชุบสังกะสี</t>
  </si>
  <si>
    <t>ฝ้าเพดานยิปซั่มบอร์ดแบบกันชื้น 9 มม.โครงเคร่าอลูมิเนียม T-BAR</t>
  </si>
  <si>
    <t>งานติดตั้งประตูน้ำทองเหลือง แรงดัน 200 ปอนด์ ขนาด 2 นิ้ว</t>
  </si>
  <si>
    <t xml:space="preserve">ปรับปรุงพื้นที่อาคารเรียนรวมชั้น 5 จำนวน 1 งาน </t>
  </si>
  <si>
    <t xml:space="preserve"> 1/11</t>
  </si>
  <si>
    <t xml:space="preserve"> 2/11</t>
  </si>
  <si>
    <t>3/11</t>
  </si>
  <si>
    <t xml:space="preserve"> 4/11</t>
  </si>
  <si>
    <t xml:space="preserve"> 10/11</t>
  </si>
  <si>
    <t xml:space="preserve"> 9/11</t>
  </si>
  <si>
    <t>งานปรับปรุงห้องน้ำเล็ก</t>
  </si>
  <si>
    <t>แบบ</t>
  </si>
  <si>
    <t>หน่วยงานเจ้าของโครงการ</t>
  </si>
  <si>
    <t>มหาวิทยาลัยเทคโนโลยีราชมงคลล้านนา</t>
  </si>
  <si>
    <r>
      <rPr>
        <b/>
        <sz val="16"/>
        <color rgb="FF000000"/>
        <rFont val="TH Sarabun New"/>
        <family val="2"/>
      </rPr>
      <t>ประมาณาราคาตามแบบ</t>
    </r>
    <r>
      <rPr>
        <sz val="16"/>
        <color indexed="8"/>
        <rFont val="TH Sarabun New"/>
        <family val="2"/>
      </rPr>
      <t xml:space="preserve">          ปร.4(ข)</t>
    </r>
  </si>
  <si>
    <r>
      <rPr>
        <b/>
        <sz val="16"/>
        <color rgb="FF000000"/>
        <rFont val="TH Sarabun New"/>
        <family val="2"/>
      </rPr>
      <t>ประมาณาราคาตามแบบ</t>
    </r>
    <r>
      <rPr>
        <sz val="16"/>
        <color indexed="8"/>
        <rFont val="TH Sarabun New"/>
        <family val="2"/>
      </rPr>
      <t xml:space="preserve">          ปร.4(ก)</t>
    </r>
  </si>
  <si>
    <r>
      <t xml:space="preserve">เจ้าของโครงการ  </t>
    </r>
    <r>
      <rPr>
        <sz val="16"/>
        <color rgb="FF000000"/>
        <rFont val="TH Sarabun New"/>
        <family val="2"/>
      </rPr>
      <t>คณะบริหารธุรกิจและศิลปศาสตร์ มหาวิทยาลัยเทคโนโลยีราชมงคลล้านนา</t>
    </r>
    <r>
      <rPr>
        <b/>
        <sz val="16"/>
        <color indexed="8"/>
        <rFont val="TH Sarabun New"/>
        <family val="2"/>
      </rPr>
      <t xml:space="preserve"> </t>
    </r>
  </si>
  <si>
    <r>
      <t xml:space="preserve">รายการประมาณการ  </t>
    </r>
    <r>
      <rPr>
        <sz val="16"/>
        <rFont val="TH Sarabun New"/>
        <family val="2"/>
      </rPr>
      <t xml:space="preserve">ปรับปรุงพื้นที่อาคารเรียนรวมชั้น 5 จำนวน 1 งาน </t>
    </r>
  </si>
  <si>
    <r>
      <t xml:space="preserve">ประมาณการโดย  </t>
    </r>
    <r>
      <rPr>
        <sz val="16"/>
        <color rgb="FF000000"/>
        <rFont val="TH Sarabun New"/>
        <family val="2"/>
      </rPr>
      <t>กองพัฒนาอาคารสถานที่  สำนักงานอธิการบดี   มหาวิทยาลัยเทคโนโลยีราชมงคลล้านนา</t>
    </r>
  </si>
  <si>
    <t xml:space="preserve">  แบบ ปร.4(ข)</t>
  </si>
  <si>
    <r>
      <t xml:space="preserve">สถานที่ก่อสร้าง  </t>
    </r>
    <r>
      <rPr>
        <sz val="16"/>
        <color rgb="FF000000"/>
        <rFont val="TH Sarabun New"/>
        <family val="2"/>
      </rPr>
      <t>มหาวิทยาลัยเทคโนโลยีราชมงคลล้านนา (เจ็ดลิน)</t>
    </r>
  </si>
  <si>
    <t>หมวดงานปรับปรุงห้องประชุม</t>
  </si>
  <si>
    <t>หมวดงานปรับปรุงห้องสำนักงาน</t>
  </si>
  <si>
    <t>รวมราคาค่าแรงและค่าวัสดุ หมวดงานปรับปรุงห้องประชุม</t>
  </si>
  <si>
    <t>รวมราคาค่าแรงและค่าวัสดุ หมวดงานปรับปรุงห้องสำนักงาน</t>
  </si>
  <si>
    <t>งานสุขภัณฑ์ห้องน้ำเล็ก</t>
  </si>
  <si>
    <t>หมวดงานปรับปรุงห้อง CO-WORKING</t>
  </si>
  <si>
    <t>พื้นกระเบื้อง SPC ความหนารวมไม่น้อยกว่าหนา 5.5 มิล ชั้นกันสึก 0.3 mm. มี backing ในตัว</t>
  </si>
  <si>
    <t>Top แผ่นวีว่าบอร์ด 20 มม. ปิดผิดด้วยแผ่นลามิเนต เลือกแบบภายหลัง</t>
  </si>
  <si>
    <t xml:space="preserve">แผ่นไฟเบอร์ซีเมนต์ 4 " แผ่นเรียบ ทำสี </t>
  </si>
  <si>
    <t>Topแผ่นวีว่าบอร์ด 20 มม. ปิดผิดด้วยแผ่นลามิเนต เลือกแบบภายหลัง</t>
  </si>
  <si>
    <t>รวมราคาค่าแรงและค่าวัสดุ หมวดงานปรับปรุงห้อง CO-WORKING</t>
  </si>
  <si>
    <t>หมวดงานปรับปรุงห้องน้ำส่วนกลาง</t>
  </si>
  <si>
    <t>รวมราคาค่าแรงและค่าวัสดุ หมวดงานปรับปรุงห้องน้ำส่วนกลาง</t>
  </si>
  <si>
    <t>งานสุขภัณฑ์ห้องน้ำส่วนกลาง</t>
  </si>
  <si>
    <t>หมวดงานเบ็ดเตล็ด</t>
  </si>
  <si>
    <t>รวมราคาค่าแรงและค่าวัสดุ หมวดงานเบ็ดเตล็ด</t>
  </si>
  <si>
    <t>รวมราคาค่าแรงและค่าวัสดุ หมวดงานระบบไฟฟ้า</t>
  </si>
  <si>
    <t>รวมราคาค่าแรงและค่าวัสดุงานปรับปรุงพื้นที่อาคารเรียนรวมชั้น 5</t>
  </si>
  <si>
    <t xml:space="preserve">  แบบ ปร.4(ก)</t>
  </si>
  <si>
    <t>ปรับปรุงพื้นที่อาคารเรียนรวมชั้น 5 จำนวน 1 งาน</t>
  </si>
  <si>
    <r>
      <t xml:space="preserve">รายการประมาณการ  </t>
    </r>
    <r>
      <rPr>
        <sz val="16"/>
        <rFont val="TH SarabunPSK"/>
        <family val="2"/>
      </rPr>
      <t xml:space="preserve">ปรับปรุงพื้นที่อาคารเรียนรวมชั้น 5 จำนวน 1 งาน </t>
    </r>
  </si>
  <si>
    <r>
      <t xml:space="preserve">สถานที่ก่อสร้าง  </t>
    </r>
    <r>
      <rPr>
        <sz val="16"/>
        <color rgb="FF000000"/>
        <rFont val="TH SarabunPSK"/>
        <family val="2"/>
      </rPr>
      <t>มหาวิทยาลัยเทคโนโลยีราชมงคลล้านนา (เจ็ดลิน)</t>
    </r>
  </si>
  <si>
    <r>
      <t xml:space="preserve">เจ้าของโครงการ  </t>
    </r>
    <r>
      <rPr>
        <sz val="16"/>
        <color rgb="FF000000"/>
        <rFont val="TH SarabunPSK"/>
        <family val="2"/>
      </rPr>
      <t>คณะบริหารธุรกิจและศิลปศาสตร์ มหาวิทยาลัยเทคโนโลยีราชมงคลล้านนา</t>
    </r>
    <r>
      <rPr>
        <b/>
        <sz val="16"/>
        <color indexed="8"/>
        <rFont val="TH SarabunPSK"/>
        <family val="2"/>
      </rPr>
      <t xml:space="preserve"> </t>
    </r>
  </si>
  <si>
    <r>
      <t xml:space="preserve">ประมาณการโดย  </t>
    </r>
    <r>
      <rPr>
        <sz val="16"/>
        <color rgb="FF000000"/>
        <rFont val="TH SarabunPSK"/>
        <family val="2"/>
      </rPr>
      <t>กองพัฒนาอาคารสถานที่  สำนักงานอธิการบดี   มหาวิทยาลัยเทคโนโลยีราชมงคลล้านนา</t>
    </r>
  </si>
  <si>
    <t xml:space="preserve">คณะบริหารธุรกิจและศิลปศาสตร์ มหาวิทยาลัยเทคโนโลยีราชมงคลล้านนา </t>
  </si>
  <si>
    <t>มหาวิทยาลัยเทคโนโลยีราชมงคลล้านนา (เจ็ดลิน)</t>
  </si>
  <si>
    <t>กองพัฒนาอาคารสถานที่  สำนักงานอธิการบดี  มหาวิทยาลัยเทคโนโลยีราชมงคลล้านนา</t>
  </si>
  <si>
    <t xml:space="preserve">แบบ ปร.5(ข) </t>
  </si>
  <si>
    <t xml:space="preserve">แบบ ปร.5(ก) </t>
  </si>
  <si>
    <t>โครงการ</t>
  </si>
  <si>
    <t xml:space="preserve">คณะบริหารธุรกิจและศิลปศาสตร์  มหาวิทยาลัยเทคโนโลยีราชมงคลล้านนา </t>
  </si>
  <si>
    <t>11/11</t>
  </si>
  <si>
    <t>8/11</t>
  </si>
  <si>
    <t>7/11</t>
  </si>
  <si>
    <t>5/11</t>
  </si>
  <si>
    <t>6/11</t>
  </si>
  <si>
    <t>สองล้านหนึ่งแสนสี่หมื่นสองร้อยสิบเอ็ดบาทสิบสตางค์</t>
  </si>
  <si>
    <t>เมื่อ 29 เมษายน 2569 ใช้ราคาวัสดุก่อสร้าง เดือน มีนาคม 2569</t>
  </si>
  <si>
    <r>
      <t xml:space="preserve">เมื่อ </t>
    </r>
    <r>
      <rPr>
        <sz val="16"/>
        <color rgb="FF000000"/>
        <rFont val="TH SarabunPSK"/>
        <family val="2"/>
      </rPr>
      <t>29 เมษายน 2569 ใช้ราคาวัสดุก่อสร้าง เดือน มีนาคม 2569</t>
    </r>
  </si>
  <si>
    <r>
      <t xml:space="preserve">เมื่อ </t>
    </r>
    <r>
      <rPr>
        <sz val="16"/>
        <color rgb="FF000000"/>
        <rFont val="TH Sarabun New"/>
        <family val="2"/>
      </rPr>
      <t>29 เมษายน 2569 ใช้ราคาวัสดุก่อสร้าง เดือน มีนาคม 2569</t>
    </r>
  </si>
  <si>
    <t>สองล้านหนึ่งแสนสี่หมื่นเก้าร้อยห้าสิบแปดบาทเจ็ดสตางค์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</si>
</sst>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0.0000"/>
    <numFmt numFmtId="190" formatCode="#,##0.00&quot; $&quot;;[Red]\-#,##0.00&quot; $&quot;"/>
    <numFmt numFmtId="192" formatCode="0.0"/>
  </numFmts>
  <fonts count="27" x14ac:knownFonts="1">
    <font>
      <sz val="16"/>
      <color theme="1"/>
      <name val="TH SarabunPSK"/>
      <family val="2"/>
      <charset val="222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sz val="10"/>
      <name val="Arial"/>
      <family val="2"/>
    </font>
    <font>
      <sz val="16"/>
      <color indexed="8"/>
      <name val="TH Sarabun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u/>
      <sz val="16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b/>
      <sz val="16"/>
      <color indexed="8"/>
      <name val="TH Sarabun New"/>
      <family val="2"/>
    </font>
    <font>
      <u/>
      <sz val="16"/>
      <name val="TH Sarabun New"/>
      <family val="2"/>
    </font>
    <font>
      <b/>
      <sz val="16"/>
      <color rgb="FF000000"/>
      <name val="TH Sarabun New"/>
      <family val="2"/>
    </font>
    <font>
      <sz val="11"/>
      <color theme="1"/>
      <name val="Tahoma"/>
      <family val="2"/>
      <charset val="222"/>
      <scheme val="minor"/>
    </font>
    <font>
      <sz val="8"/>
      <name val="TH SarabunPSK"/>
      <family val="2"/>
      <charset val="222"/>
    </font>
    <font>
      <sz val="16"/>
      <color rgb="FF000000"/>
      <name val="TH Sarabun New"/>
      <family val="2"/>
    </font>
    <font>
      <b/>
      <u/>
      <sz val="16"/>
      <color indexed="8"/>
      <name val="TH Sarabun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rgb="FF000000"/>
      <name val="TH SarabunPSK"/>
      <family val="2"/>
    </font>
    <font>
      <b/>
      <u/>
      <sz val="16"/>
      <name val="TH SarabunPSK"/>
      <family val="2"/>
    </font>
    <font>
      <b/>
      <u val="singleAccounting"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8">
    <xf numFmtId="0" fontId="0" fillId="0" borderId="0"/>
    <xf numFmtId="187" fontId="5" fillId="0" borderId="0" applyFont="0" applyFill="0" applyBorder="0" applyAlignment="0" applyProtection="0"/>
    <xf numFmtId="0" fontId="2" fillId="0" borderId="0"/>
    <xf numFmtId="187" fontId="3" fillId="0" borderId="0" applyFont="0" applyFill="0" applyBorder="0" applyAlignment="0" applyProtection="0"/>
    <xf numFmtId="0" fontId="3" fillId="0" borderId="0"/>
    <xf numFmtId="187" fontId="5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  <xf numFmtId="187" fontId="11" fillId="0" borderId="0" applyFont="0" applyFill="0" applyBorder="0" applyAlignment="0" applyProtection="0"/>
    <xf numFmtId="0" fontId="12" fillId="0" borderId="0"/>
    <xf numFmtId="0" fontId="12" fillId="0" borderId="0"/>
    <xf numFmtId="190" fontId="12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" fillId="0" borderId="0"/>
    <xf numFmtId="187" fontId="6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</cellStyleXfs>
  <cellXfs count="431">
    <xf numFmtId="0" fontId="0" fillId="0" borderId="0" xfId="0"/>
    <xf numFmtId="0" fontId="4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49" fontId="9" fillId="0" borderId="0" xfId="4" applyNumberFormat="1" applyFont="1" applyAlignment="1">
      <alignment horizontal="right" vertical="center"/>
    </xf>
    <xf numFmtId="0" fontId="13" fillId="0" borderId="0" xfId="2" applyFont="1" applyAlignment="1" applyProtection="1">
      <alignment horizontal="right"/>
      <protection locked="0"/>
    </xf>
    <xf numFmtId="0" fontId="4" fillId="0" borderId="0" xfId="2" applyFont="1" applyProtection="1">
      <protection locked="0"/>
    </xf>
    <xf numFmtId="0" fontId="13" fillId="0" borderId="0" xfId="2" applyFont="1" applyProtection="1">
      <protection locked="0"/>
    </xf>
    <xf numFmtId="187" fontId="4" fillId="0" borderId="0" xfId="3" applyFont="1" applyBorder="1" applyAlignment="1" applyProtection="1">
      <protection locked="0"/>
    </xf>
    <xf numFmtId="0" fontId="4" fillId="0" borderId="0" xfId="2" applyFont="1" applyAlignment="1" applyProtection="1">
      <alignment horizontal="right"/>
      <protection locked="0"/>
    </xf>
    <xf numFmtId="0" fontId="4" fillId="0" borderId="0" xfId="2" applyFont="1" applyAlignment="1" applyProtection="1">
      <alignment horizontal="center"/>
      <protection locked="0"/>
    </xf>
    <xf numFmtId="0" fontId="10" fillId="0" borderId="0" xfId="4" applyFont="1"/>
    <xf numFmtId="0" fontId="9" fillId="0" borderId="0" xfId="4" applyFont="1"/>
    <xf numFmtId="187" fontId="9" fillId="0" borderId="0" xfId="3" applyFont="1" applyAlignment="1"/>
    <xf numFmtId="0" fontId="13" fillId="2" borderId="6" xfId="2" applyFont="1" applyFill="1" applyBorder="1" applyAlignment="1" applyProtection="1">
      <alignment horizontal="center"/>
      <protection locked="0"/>
    </xf>
    <xf numFmtId="0" fontId="9" fillId="0" borderId="0" xfId="2" applyFont="1" applyProtection="1">
      <protection locked="0"/>
    </xf>
    <xf numFmtId="0" fontId="13" fillId="2" borderId="10" xfId="2" applyFont="1" applyFill="1" applyBorder="1" applyAlignment="1" applyProtection="1">
      <alignment horizontal="center"/>
      <protection locked="0"/>
    </xf>
    <xf numFmtId="187" fontId="9" fillId="0" borderId="0" xfId="1" applyFont="1" applyAlignment="1">
      <alignment vertical="top"/>
    </xf>
    <xf numFmtId="0" fontId="9" fillId="0" borderId="0" xfId="4" applyFont="1" applyAlignment="1">
      <alignment vertical="top"/>
    </xf>
    <xf numFmtId="0" fontId="10" fillId="2" borderId="4" xfId="4" applyFont="1" applyFill="1" applyBorder="1" applyAlignment="1">
      <alignment horizontal="left"/>
    </xf>
    <xf numFmtId="187" fontId="10" fillId="2" borderId="4" xfId="3" applyFont="1" applyFill="1" applyBorder="1" applyAlignment="1"/>
    <xf numFmtId="0" fontId="10" fillId="2" borderId="4" xfId="4" applyFont="1" applyFill="1" applyBorder="1"/>
    <xf numFmtId="0" fontId="10" fillId="2" borderId="2" xfId="4" applyFont="1" applyFill="1" applyBorder="1"/>
    <xf numFmtId="0" fontId="9" fillId="2" borderId="0" xfId="4" applyFont="1" applyFill="1"/>
    <xf numFmtId="0" fontId="10" fillId="2" borderId="5" xfId="4" applyFont="1" applyFill="1" applyBorder="1"/>
    <xf numFmtId="187" fontId="9" fillId="0" borderId="0" xfId="3" applyFont="1" applyBorder="1" applyAlignment="1"/>
    <xf numFmtId="0" fontId="9" fillId="0" borderId="0" xfId="4" applyFont="1" applyAlignment="1">
      <alignment horizontal="center"/>
    </xf>
    <xf numFmtId="187" fontId="9" fillId="0" borderId="0" xfId="3" applyFont="1" applyFill="1" applyBorder="1" applyAlignment="1"/>
    <xf numFmtId="0" fontId="9" fillId="0" borderId="0" xfId="4" applyFont="1" applyAlignment="1">
      <alignment horizontal="left"/>
    </xf>
    <xf numFmtId="0" fontId="9" fillId="0" borderId="0" xfId="2" applyFont="1"/>
    <xf numFmtId="0" fontId="9" fillId="3" borderId="0" xfId="4" applyFont="1" applyFill="1"/>
    <xf numFmtId="187" fontId="10" fillId="2" borderId="2" xfId="2" applyNumberFormat="1" applyFont="1" applyFill="1" applyBorder="1" applyAlignment="1">
      <alignment vertical="center"/>
    </xf>
    <xf numFmtId="187" fontId="10" fillId="5" borderId="2" xfId="2" applyNumberFormat="1" applyFont="1" applyFill="1" applyBorder="1" applyAlignment="1">
      <alignment vertical="center"/>
    </xf>
    <xf numFmtId="0" fontId="13" fillId="0" borderId="0" xfId="2" applyFont="1" applyAlignment="1">
      <alignment horizontal="left" vertical="center"/>
    </xf>
    <xf numFmtId="187" fontId="13" fillId="0" borderId="0" xfId="1" applyFont="1" applyBorder="1" applyAlignment="1">
      <alignment horizontal="right" vertical="center"/>
    </xf>
    <xf numFmtId="0" fontId="13" fillId="0" borderId="0" xfId="2" applyFont="1" applyAlignment="1">
      <alignment horizontal="center" vertical="center"/>
    </xf>
    <xf numFmtId="187" fontId="13" fillId="0" borderId="0" xfId="1" applyFont="1" applyAlignment="1">
      <alignment horizontal="right" vertical="center"/>
    </xf>
    <xf numFmtId="0" fontId="4" fillId="0" borderId="0" xfId="10" applyFont="1"/>
    <xf numFmtId="187" fontId="13" fillId="0" borderId="0" xfId="1" applyFont="1" applyAlignment="1">
      <alignment horizontal="left" vertical="center"/>
    </xf>
    <xf numFmtId="0" fontId="4" fillId="0" borderId="0" xfId="10" applyFont="1" applyAlignment="1">
      <alignment horizontal="center"/>
    </xf>
    <xf numFmtId="187" fontId="10" fillId="2" borderId="12" xfId="1" applyFont="1" applyFill="1" applyBorder="1" applyAlignment="1">
      <alignment horizontal="center" vertical="center"/>
    </xf>
    <xf numFmtId="187" fontId="10" fillId="2" borderId="10" xfId="1" applyFont="1" applyFill="1" applyBorder="1" applyAlignment="1">
      <alignment horizontal="center" vertical="center"/>
    </xf>
    <xf numFmtId="187" fontId="4" fillId="0" borderId="0" xfId="1" applyFont="1" applyAlignment="1">
      <alignment horizontal="right"/>
    </xf>
    <xf numFmtId="0" fontId="10" fillId="2" borderId="2" xfId="2" applyFont="1" applyFill="1" applyBorder="1" applyAlignment="1">
      <alignment vertical="center"/>
    </xf>
    <xf numFmtId="2" fontId="4" fillId="0" borderId="0" xfId="10" applyNumberFormat="1" applyFont="1"/>
    <xf numFmtId="0" fontId="9" fillId="0" borderId="6" xfId="4" applyFont="1" applyBorder="1" applyAlignment="1">
      <alignment horizontal="center" vertical="top"/>
    </xf>
    <xf numFmtId="189" fontId="9" fillId="0" borderId="6" xfId="4" applyNumberFormat="1" applyFont="1" applyBorder="1" applyAlignment="1">
      <alignment vertical="center"/>
    </xf>
    <xf numFmtId="0" fontId="9" fillId="0" borderId="6" xfId="4" applyFont="1" applyBorder="1" applyAlignment="1">
      <alignment vertical="top"/>
    </xf>
    <xf numFmtId="0" fontId="9" fillId="0" borderId="14" xfId="4" applyFont="1" applyBorder="1"/>
    <xf numFmtId="189" fontId="9" fillId="0" borderId="14" xfId="4" applyNumberFormat="1" applyFont="1" applyBorder="1"/>
    <xf numFmtId="0" fontId="9" fillId="0" borderId="10" xfId="4" applyFont="1" applyBorder="1"/>
    <xf numFmtId="0" fontId="9" fillId="0" borderId="13" xfId="4" applyFont="1" applyBorder="1"/>
    <xf numFmtId="0" fontId="9" fillId="0" borderId="0" xfId="4" applyFont="1" applyBorder="1"/>
    <xf numFmtId="9" fontId="9" fillId="0" borderId="15" xfId="4" applyNumberFormat="1" applyFont="1" applyBorder="1" applyAlignment="1">
      <alignment horizontal="left"/>
    </xf>
    <xf numFmtId="0" fontId="9" fillId="0" borderId="11" xfId="4" applyFont="1" applyBorder="1"/>
    <xf numFmtId="0" fontId="9" fillId="0" borderId="1" xfId="4" applyFont="1" applyBorder="1"/>
    <xf numFmtId="9" fontId="9" fillId="0" borderId="12" xfId="4" applyNumberFormat="1" applyFont="1" applyBorder="1" applyAlignment="1">
      <alignment horizontal="left"/>
    </xf>
    <xf numFmtId="0" fontId="9" fillId="0" borderId="14" xfId="4" applyFont="1" applyBorder="1" applyAlignment="1">
      <alignment horizontal="center"/>
    </xf>
    <xf numFmtId="0" fontId="9" fillId="0" borderId="10" xfId="4" applyFont="1" applyBorder="1" applyAlignment="1">
      <alignment horizontal="center"/>
    </xf>
    <xf numFmtId="187" fontId="13" fillId="0" borderId="0" xfId="1" applyFont="1" applyBorder="1" applyAlignment="1">
      <alignment horizontal="left" vertical="top"/>
    </xf>
    <xf numFmtId="187" fontId="4" fillId="0" borderId="0" xfId="1" applyFont="1"/>
    <xf numFmtId="187" fontId="4" fillId="0" borderId="0" xfId="1" applyFont="1" applyAlignment="1">
      <alignment horizontal="center"/>
    </xf>
    <xf numFmtId="187" fontId="13" fillId="0" borderId="0" xfId="1" applyFont="1" applyAlignment="1">
      <alignment vertical="center"/>
    </xf>
    <xf numFmtId="187" fontId="4" fillId="0" borderId="0" xfId="1" applyFont="1" applyAlignment="1">
      <alignment vertical="center"/>
    </xf>
    <xf numFmtId="187" fontId="10" fillId="2" borderId="10" xfId="1" applyFont="1" applyFill="1" applyBorder="1" applyAlignment="1">
      <alignment horizontal="center" vertical="center"/>
    </xf>
    <xf numFmtId="187" fontId="9" fillId="0" borderId="0" xfId="1" applyFont="1"/>
    <xf numFmtId="2" fontId="9" fillId="0" borderId="0" xfId="10" applyNumberFormat="1" applyFont="1"/>
    <xf numFmtId="187" fontId="9" fillId="0" borderId="0" xfId="1" applyFont="1" applyFill="1" applyBorder="1" applyAlignment="1">
      <alignment horizontal="center" vertical="center"/>
    </xf>
    <xf numFmtId="187" fontId="4" fillId="0" borderId="0" xfId="1" applyFont="1" applyFill="1"/>
    <xf numFmtId="2" fontId="4" fillId="0" borderId="0" xfId="10" applyNumberFormat="1" applyFont="1" applyFill="1"/>
    <xf numFmtId="187" fontId="9" fillId="0" borderId="0" xfId="1" applyFont="1" applyFill="1"/>
    <xf numFmtId="2" fontId="9" fillId="0" borderId="0" xfId="10" applyNumberFormat="1" applyFont="1" applyFill="1"/>
    <xf numFmtId="187" fontId="9" fillId="0" borderId="0" xfId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187" fontId="10" fillId="0" borderId="0" xfId="2" applyNumberFormat="1" applyFont="1" applyFill="1" applyBorder="1" applyAlignment="1">
      <alignment vertical="center"/>
    </xf>
    <xf numFmtId="187" fontId="13" fillId="0" borderId="0" xfId="1" applyFont="1" applyFill="1" applyBorder="1" applyAlignment="1">
      <alignment vertical="center"/>
    </xf>
    <xf numFmtId="0" fontId="13" fillId="0" borderId="0" xfId="2" applyFont="1" applyFill="1" applyBorder="1" applyAlignment="1">
      <alignment vertical="center"/>
    </xf>
    <xf numFmtId="0" fontId="9" fillId="0" borderId="0" xfId="4" applyFont="1" applyAlignment="1">
      <alignment horizontal="left"/>
    </xf>
    <xf numFmtId="49" fontId="13" fillId="0" borderId="0" xfId="1" applyNumberFormat="1" applyFont="1" applyAlignment="1">
      <alignment horizontal="left" vertical="center"/>
    </xf>
    <xf numFmtId="0" fontId="4" fillId="0" borderId="0" xfId="10" applyFont="1" applyFill="1" applyAlignment="1">
      <alignment vertical="top"/>
    </xf>
    <xf numFmtId="0" fontId="4" fillId="0" borderId="0" xfId="10" applyFont="1" applyAlignment="1">
      <alignment vertical="top"/>
    </xf>
    <xf numFmtId="43" fontId="4" fillId="0" borderId="0" xfId="10" applyNumberFormat="1" applyFont="1"/>
    <xf numFmtId="0" fontId="10" fillId="0" borderId="16" xfId="10" applyFont="1" applyFill="1" applyBorder="1" applyAlignment="1">
      <alignment horizontal="center" vertical="top"/>
    </xf>
    <xf numFmtId="0" fontId="8" fillId="0" borderId="16" xfId="12" applyFont="1" applyFill="1" applyBorder="1" applyAlignment="1">
      <alignment horizontal="left" vertical="top"/>
    </xf>
    <xf numFmtId="187" fontId="10" fillId="0" borderId="16" xfId="1" applyFont="1" applyFill="1" applyBorder="1" applyAlignment="1">
      <alignment horizontal="right" vertical="top"/>
    </xf>
    <xf numFmtId="187" fontId="10" fillId="0" borderId="16" xfId="1" applyFont="1" applyFill="1" applyBorder="1" applyAlignment="1">
      <alignment horizontal="center" vertical="top"/>
    </xf>
    <xf numFmtId="0" fontId="10" fillId="0" borderId="17" xfId="10" applyFont="1" applyFill="1" applyBorder="1" applyAlignment="1">
      <alignment horizontal="center" vertical="top"/>
    </xf>
    <xf numFmtId="0" fontId="10" fillId="0" borderId="17" xfId="12" applyFont="1" applyFill="1" applyBorder="1" applyAlignment="1">
      <alignment horizontal="left" vertical="top"/>
    </xf>
    <xf numFmtId="187" fontId="10" fillId="0" borderId="17" xfId="1" applyFont="1" applyFill="1" applyBorder="1" applyAlignment="1">
      <alignment horizontal="right" vertical="top"/>
    </xf>
    <xf numFmtId="187" fontId="10" fillId="0" borderId="17" xfId="1" applyFont="1" applyFill="1" applyBorder="1" applyAlignment="1">
      <alignment horizontal="center" vertical="top"/>
    </xf>
    <xf numFmtId="0" fontId="9" fillId="0" borderId="17" xfId="10" applyFont="1" applyFill="1" applyBorder="1" applyAlignment="1">
      <alignment horizontal="center" vertical="top"/>
    </xf>
    <xf numFmtId="0" fontId="9" fillId="0" borderId="17" xfId="12" applyFont="1" applyFill="1" applyBorder="1" applyAlignment="1">
      <alignment horizontal="left" vertical="top"/>
    </xf>
    <xf numFmtId="187" fontId="9" fillId="0" borderId="17" xfId="1" applyFont="1" applyFill="1" applyBorder="1" applyAlignment="1">
      <alignment horizontal="center" vertical="top"/>
    </xf>
    <xf numFmtId="0" fontId="4" fillId="0" borderId="17" xfId="19" applyFont="1" applyBorder="1" applyAlignment="1">
      <alignment horizontal="center" vertical="top"/>
    </xf>
    <xf numFmtId="0" fontId="9" fillId="0" borderId="17" xfId="12" applyFont="1" applyFill="1" applyBorder="1" applyAlignment="1">
      <alignment horizontal="left" vertical="top" wrapText="1"/>
    </xf>
    <xf numFmtId="0" fontId="9" fillId="0" borderId="17" xfId="2" applyFont="1" applyBorder="1" applyAlignment="1">
      <alignment horizontal="left" vertical="top" wrapText="1"/>
    </xf>
    <xf numFmtId="2" fontId="4" fillId="0" borderId="17" xfId="19" applyNumberFormat="1" applyFont="1" applyBorder="1" applyAlignment="1">
      <alignment horizontal="center" vertical="top"/>
    </xf>
    <xf numFmtId="187" fontId="4" fillId="0" borderId="17" xfId="20" applyFont="1" applyBorder="1" applyAlignment="1">
      <alignment horizontal="center" vertical="top"/>
    </xf>
    <xf numFmtId="0" fontId="9" fillId="0" borderId="17" xfId="10" applyFont="1" applyBorder="1" applyAlignment="1">
      <alignment horizontal="center" vertical="center"/>
    </xf>
    <xf numFmtId="0" fontId="9" fillId="0" borderId="17" xfId="2" applyFont="1" applyBorder="1" applyAlignment="1">
      <alignment vertical="center" wrapText="1"/>
    </xf>
    <xf numFmtId="2" fontId="4" fillId="0" borderId="17" xfId="19" applyNumberFormat="1" applyFont="1" applyBorder="1" applyAlignment="1">
      <alignment vertical="top"/>
    </xf>
    <xf numFmtId="187" fontId="4" fillId="0" borderId="17" xfId="20" applyFont="1" applyBorder="1" applyAlignment="1">
      <alignment vertical="top"/>
    </xf>
    <xf numFmtId="187" fontId="10" fillId="0" borderId="17" xfId="1" applyFont="1" applyFill="1" applyBorder="1" applyAlignment="1">
      <alignment horizontal="right" vertical="center"/>
    </xf>
    <xf numFmtId="187" fontId="9" fillId="0" borderId="17" xfId="20" applyFont="1" applyFill="1" applyBorder="1" applyAlignment="1">
      <alignment horizontal="center" vertical="top"/>
    </xf>
    <xf numFmtId="187" fontId="9" fillId="0" borderId="17" xfId="21" applyFont="1" applyFill="1" applyBorder="1" applyAlignment="1">
      <alignment horizontal="center" vertical="top"/>
    </xf>
    <xf numFmtId="187" fontId="9" fillId="0" borderId="17" xfId="20" applyFont="1" applyFill="1" applyBorder="1" applyAlignment="1">
      <alignment horizontal="right" vertical="top"/>
    </xf>
    <xf numFmtId="2" fontId="9" fillId="0" borderId="8" xfId="10" applyNumberFormat="1" applyFont="1" applyBorder="1" applyAlignment="1">
      <alignment horizontal="center" vertical="center"/>
    </xf>
    <xf numFmtId="0" fontId="9" fillId="0" borderId="8" xfId="12" applyFont="1" applyBorder="1" applyAlignment="1">
      <alignment horizontal="left" vertical="center"/>
    </xf>
    <xf numFmtId="187" fontId="9" fillId="0" borderId="8" xfId="1" applyFont="1" applyBorder="1" applyAlignment="1">
      <alignment horizontal="right" vertical="center"/>
    </xf>
    <xf numFmtId="187" fontId="9" fillId="0" borderId="8" xfId="1" applyFont="1" applyFill="1" applyBorder="1" applyAlignment="1">
      <alignment horizontal="center" vertical="center"/>
    </xf>
    <xf numFmtId="187" fontId="9" fillId="0" borderId="8" xfId="1" applyFont="1" applyFill="1" applyBorder="1" applyAlignment="1">
      <alignment horizontal="right" vertical="center"/>
    </xf>
    <xf numFmtId="2" fontId="9" fillId="0" borderId="0" xfId="10" applyNumberFormat="1" applyFont="1" applyBorder="1" applyAlignment="1">
      <alignment horizontal="center" vertical="center"/>
    </xf>
    <xf numFmtId="0" fontId="9" fillId="0" borderId="0" xfId="12" applyFont="1" applyBorder="1" applyAlignment="1">
      <alignment horizontal="left" vertical="center"/>
    </xf>
    <xf numFmtId="187" fontId="9" fillId="0" borderId="0" xfId="1" applyFont="1" applyBorder="1" applyAlignment="1">
      <alignment horizontal="right" vertical="center"/>
    </xf>
    <xf numFmtId="0" fontId="10" fillId="0" borderId="16" xfId="10" applyFont="1" applyFill="1" applyBorder="1" applyAlignment="1">
      <alignment horizontal="center" vertical="center"/>
    </xf>
    <xf numFmtId="187" fontId="9" fillId="0" borderId="16" xfId="1" applyFont="1" applyBorder="1" applyAlignment="1">
      <alignment horizontal="right" vertical="center"/>
    </xf>
    <xf numFmtId="2" fontId="9" fillId="0" borderId="16" xfId="1" applyNumberFormat="1" applyFont="1" applyBorder="1" applyAlignment="1">
      <alignment horizontal="center" vertical="center"/>
    </xf>
    <xf numFmtId="187" fontId="9" fillId="0" borderId="16" xfId="1" applyFont="1" applyFill="1" applyBorder="1" applyAlignment="1">
      <alignment horizontal="right" vertical="center"/>
    </xf>
    <xf numFmtId="0" fontId="10" fillId="0" borderId="17" xfId="10" applyFont="1" applyFill="1" applyBorder="1" applyAlignment="1">
      <alignment horizontal="center" vertical="center"/>
    </xf>
    <xf numFmtId="0" fontId="10" fillId="0" borderId="17" xfId="13" applyFont="1" applyBorder="1" applyAlignment="1">
      <alignment horizontal="left"/>
    </xf>
    <xf numFmtId="187" fontId="9" fillId="0" borderId="17" xfId="1" applyFont="1" applyBorder="1" applyAlignment="1">
      <alignment horizontal="right" vertical="center"/>
    </xf>
    <xf numFmtId="2" fontId="9" fillId="0" borderId="17" xfId="1" applyNumberFormat="1" applyFont="1" applyBorder="1" applyAlignment="1">
      <alignment horizontal="center" vertical="center"/>
    </xf>
    <xf numFmtId="187" fontId="9" fillId="0" borderId="17" xfId="1" applyFont="1" applyFill="1" applyBorder="1" applyAlignment="1">
      <alignment horizontal="right" vertical="center"/>
    </xf>
    <xf numFmtId="2" fontId="9" fillId="0" borderId="17" xfId="10" applyNumberFormat="1" applyFont="1" applyBorder="1" applyAlignment="1">
      <alignment horizontal="center" vertical="center"/>
    </xf>
    <xf numFmtId="0" fontId="9" fillId="0" borderId="17" xfId="13" applyFont="1" applyBorder="1" applyAlignment="1">
      <alignment horizontal="left"/>
    </xf>
    <xf numFmtId="187" fontId="9" fillId="0" borderId="17" xfId="1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2" fontId="9" fillId="0" borderId="17" xfId="1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0" fontId="9" fillId="0" borderId="17" xfId="12" applyFont="1" applyFill="1" applyBorder="1" applyAlignment="1">
      <alignment horizontal="left" vertical="center"/>
    </xf>
    <xf numFmtId="0" fontId="10" fillId="0" borderId="17" xfId="13" applyFont="1" applyFill="1" applyBorder="1" applyAlignment="1">
      <alignment horizontal="left"/>
    </xf>
    <xf numFmtId="2" fontId="9" fillId="0" borderId="17" xfId="1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0" fontId="9" fillId="0" borderId="17" xfId="12" applyFont="1" applyBorder="1" applyAlignment="1">
      <alignment horizontal="left" vertical="center"/>
    </xf>
    <xf numFmtId="2" fontId="9" fillId="0" borderId="18" xfId="10" applyNumberFormat="1" applyFont="1" applyBorder="1" applyAlignment="1">
      <alignment horizontal="center" vertical="center"/>
    </xf>
    <xf numFmtId="0" fontId="9" fillId="0" borderId="18" xfId="12" applyFont="1" applyBorder="1" applyAlignment="1">
      <alignment horizontal="left" vertical="center"/>
    </xf>
    <xf numFmtId="187" fontId="9" fillId="0" borderId="18" xfId="1" applyFont="1" applyBorder="1" applyAlignment="1">
      <alignment horizontal="right" vertical="center"/>
    </xf>
    <xf numFmtId="187" fontId="9" fillId="0" borderId="18" xfId="1" applyFont="1" applyFill="1" applyBorder="1" applyAlignment="1">
      <alignment horizontal="center" vertical="center"/>
    </xf>
    <xf numFmtId="187" fontId="9" fillId="0" borderId="18" xfId="1" applyFont="1" applyFill="1" applyBorder="1" applyAlignment="1">
      <alignment horizontal="right" vertical="center"/>
    </xf>
    <xf numFmtId="0" fontId="10" fillId="0" borderId="8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vertical="center"/>
    </xf>
    <xf numFmtId="187" fontId="10" fillId="0" borderId="8" xfId="2" applyNumberFormat="1" applyFont="1" applyFill="1" applyBorder="1" applyAlignment="1">
      <alignment vertical="center"/>
    </xf>
    <xf numFmtId="187" fontId="4" fillId="0" borderId="0" xfId="1" applyFont="1" applyAlignment="1">
      <alignment vertical="top"/>
    </xf>
    <xf numFmtId="2" fontId="4" fillId="0" borderId="0" xfId="10" applyNumberFormat="1" applyFont="1" applyAlignment="1">
      <alignment vertical="top"/>
    </xf>
    <xf numFmtId="187" fontId="4" fillId="0" borderId="0" xfId="1" applyFont="1" applyFill="1" applyAlignment="1">
      <alignment vertical="top"/>
    </xf>
    <xf numFmtId="2" fontId="4" fillId="0" borderId="0" xfId="10" applyNumberFormat="1" applyFont="1" applyFill="1" applyAlignment="1">
      <alignment vertical="top"/>
    </xf>
    <xf numFmtId="0" fontId="8" fillId="0" borderId="16" xfId="13" applyFont="1" applyBorder="1" applyAlignment="1">
      <alignment horizontal="left"/>
    </xf>
    <xf numFmtId="1" fontId="10" fillId="0" borderId="16" xfId="10" applyNumberFormat="1" applyFont="1" applyBorder="1" applyAlignment="1">
      <alignment horizontal="center" vertical="center"/>
    </xf>
    <xf numFmtId="0" fontId="19" fillId="0" borderId="16" xfId="0" applyFont="1" applyBorder="1" applyAlignment="1">
      <alignment vertical="center"/>
    </xf>
    <xf numFmtId="187" fontId="9" fillId="0" borderId="16" xfId="1" applyFont="1" applyFill="1" applyBorder="1" applyAlignment="1">
      <alignment horizontal="center" vertical="center"/>
    </xf>
    <xf numFmtId="187" fontId="9" fillId="0" borderId="19" xfId="1" applyFont="1" applyFill="1" applyBorder="1" applyAlignment="1">
      <alignment horizontal="right" vertical="center"/>
    </xf>
    <xf numFmtId="0" fontId="9" fillId="0" borderId="17" xfId="12" applyFont="1" applyFill="1" applyBorder="1" applyAlignment="1">
      <alignment horizontal="left" vertical="center" wrapText="1"/>
    </xf>
    <xf numFmtId="0" fontId="4" fillId="0" borderId="18" xfId="0" applyFont="1" applyBorder="1" applyAlignment="1">
      <alignment vertical="center"/>
    </xf>
    <xf numFmtId="2" fontId="9" fillId="0" borderId="16" xfId="10" applyNumberFormat="1" applyFont="1" applyBorder="1" applyAlignment="1">
      <alignment horizontal="center" vertical="center"/>
    </xf>
    <xf numFmtId="0" fontId="9" fillId="0" borderId="16" xfId="12" applyFont="1" applyBorder="1" applyAlignment="1">
      <alignment horizontal="left" vertical="center"/>
    </xf>
    <xf numFmtId="192" fontId="10" fillId="0" borderId="17" xfId="10" applyNumberFormat="1" applyFont="1" applyBorder="1" applyAlignment="1">
      <alignment horizontal="center" vertical="center"/>
    </xf>
    <xf numFmtId="0" fontId="10" fillId="0" borderId="17" xfId="12" applyFont="1" applyBorder="1" applyAlignment="1">
      <alignment horizontal="left" vertical="center"/>
    </xf>
    <xf numFmtId="0" fontId="9" fillId="0" borderId="17" xfId="12" applyFont="1" applyBorder="1" applyAlignment="1">
      <alignment horizontal="left" vertical="center" wrapText="1"/>
    </xf>
    <xf numFmtId="187" fontId="9" fillId="0" borderId="18" xfId="1" applyFont="1" applyFill="1" applyBorder="1" applyAlignment="1">
      <alignment horizontal="left" vertical="center"/>
    </xf>
    <xf numFmtId="0" fontId="9" fillId="0" borderId="17" xfId="10" applyFont="1" applyFill="1" applyBorder="1" applyAlignment="1">
      <alignment horizontal="center" vertical="center"/>
    </xf>
    <xf numFmtId="0" fontId="9" fillId="0" borderId="17" xfId="13" applyFont="1" applyFill="1" applyBorder="1" applyAlignment="1">
      <alignment horizontal="left"/>
    </xf>
    <xf numFmtId="0" fontId="9" fillId="0" borderId="17" xfId="13" applyFont="1" applyBorder="1" applyAlignment="1">
      <alignment horizontal="left" wrapText="1"/>
    </xf>
    <xf numFmtId="0" fontId="19" fillId="0" borderId="17" xfId="0" applyFont="1" applyBorder="1" applyAlignment="1">
      <alignment vertical="center"/>
    </xf>
    <xf numFmtId="2" fontId="9" fillId="0" borderId="17" xfId="10" applyNumberFormat="1" applyFont="1" applyBorder="1" applyAlignment="1">
      <alignment horizontal="center" vertical="top"/>
    </xf>
    <xf numFmtId="0" fontId="9" fillId="0" borderId="17" xfId="13" applyFont="1" applyBorder="1" applyAlignment="1">
      <alignment horizontal="left" vertical="top"/>
    </xf>
    <xf numFmtId="187" fontId="9" fillId="0" borderId="17" xfId="1" applyFont="1" applyBorder="1" applyAlignment="1">
      <alignment horizontal="right" vertical="top"/>
    </xf>
    <xf numFmtId="187" fontId="9" fillId="0" borderId="17" xfId="1" applyFont="1" applyFill="1" applyBorder="1" applyAlignment="1">
      <alignment horizontal="right" vertical="top"/>
    </xf>
    <xf numFmtId="0" fontId="4" fillId="0" borderId="17" xfId="0" applyFont="1" applyBorder="1" applyAlignment="1">
      <alignment vertical="top"/>
    </xf>
    <xf numFmtId="0" fontId="10" fillId="0" borderId="17" xfId="13" applyFont="1" applyBorder="1" applyAlignment="1">
      <alignment horizontal="left" vertical="top"/>
    </xf>
    <xf numFmtId="2" fontId="9" fillId="0" borderId="17" xfId="1" applyNumberFormat="1" applyFont="1" applyBorder="1" applyAlignment="1">
      <alignment horizontal="center" vertical="top"/>
    </xf>
    <xf numFmtId="0" fontId="4" fillId="0" borderId="17" xfId="0" applyFont="1" applyBorder="1" applyAlignment="1">
      <alignment vertical="top" wrapText="1"/>
    </xf>
    <xf numFmtId="2" fontId="9" fillId="0" borderId="17" xfId="10" applyNumberFormat="1" applyFont="1" applyFill="1" applyBorder="1" applyAlignment="1">
      <alignment horizontal="center" vertical="top"/>
    </xf>
    <xf numFmtId="0" fontId="4" fillId="0" borderId="17" xfId="0" applyFont="1" applyFill="1" applyBorder="1" applyAlignment="1">
      <alignment vertical="top"/>
    </xf>
    <xf numFmtId="2" fontId="9" fillId="0" borderId="18" xfId="10" applyNumberFormat="1" applyFont="1" applyBorder="1" applyAlignment="1">
      <alignment horizontal="center" vertical="top"/>
    </xf>
    <xf numFmtId="0" fontId="9" fillId="0" borderId="18" xfId="12" applyFont="1" applyBorder="1" applyAlignment="1">
      <alignment horizontal="left" vertical="top"/>
    </xf>
    <xf numFmtId="187" fontId="9" fillId="0" borderId="18" xfId="1" applyFont="1" applyBorder="1" applyAlignment="1">
      <alignment horizontal="right" vertical="top"/>
    </xf>
    <xf numFmtId="187" fontId="9" fillId="0" borderId="18" xfId="1" applyFont="1" applyFill="1" applyBorder="1" applyAlignment="1">
      <alignment horizontal="center" vertical="top"/>
    </xf>
    <xf numFmtId="187" fontId="9" fillId="0" borderId="18" xfId="1" applyFont="1" applyFill="1" applyBorder="1" applyAlignment="1">
      <alignment horizontal="right" vertical="top"/>
    </xf>
    <xf numFmtId="192" fontId="10" fillId="0" borderId="16" xfId="10" applyNumberFormat="1" applyFont="1" applyBorder="1" applyAlignment="1">
      <alignment horizontal="center" vertical="center"/>
    </xf>
    <xf numFmtId="0" fontId="10" fillId="0" borderId="16" xfId="12" applyFont="1" applyBorder="1" applyAlignment="1">
      <alignment horizontal="left" vertical="center"/>
    </xf>
    <xf numFmtId="0" fontId="8" fillId="0" borderId="16" xfId="12" applyFont="1" applyBorder="1" applyAlignment="1">
      <alignment horizontal="left" vertical="center"/>
    </xf>
    <xf numFmtId="187" fontId="10" fillId="0" borderId="16" xfId="27" applyFont="1" applyBorder="1" applyAlignment="1">
      <alignment horizontal="center" vertical="center"/>
    </xf>
    <xf numFmtId="187" fontId="10" fillId="0" borderId="19" xfId="27" applyFont="1" applyFill="1" applyBorder="1" applyAlignment="1">
      <alignment horizontal="center" vertical="center"/>
    </xf>
    <xf numFmtId="187" fontId="10" fillId="0" borderId="16" xfId="27" applyFont="1" applyFill="1" applyBorder="1" applyAlignment="1">
      <alignment horizontal="center" vertical="center"/>
    </xf>
    <xf numFmtId="0" fontId="4" fillId="0" borderId="20" xfId="2" applyFont="1" applyBorder="1" applyAlignment="1">
      <alignment vertical="center" wrapText="1"/>
    </xf>
    <xf numFmtId="187" fontId="9" fillId="0" borderId="17" xfId="27" applyFont="1" applyBorder="1" applyAlignment="1">
      <alignment horizontal="center" vertical="center"/>
    </xf>
    <xf numFmtId="187" fontId="9" fillId="0" borderId="21" xfId="27" applyFont="1" applyFill="1" applyBorder="1" applyAlignment="1">
      <alignment horizontal="center" vertical="center"/>
    </xf>
    <xf numFmtId="187" fontId="9" fillId="0" borderId="17" xfId="27" applyFont="1" applyFill="1" applyBorder="1" applyAlignment="1">
      <alignment horizontal="center" vertical="center"/>
    </xf>
    <xf numFmtId="0" fontId="4" fillId="0" borderId="20" xfId="2" applyFont="1" applyBorder="1" applyAlignment="1">
      <alignment vertical="center"/>
    </xf>
    <xf numFmtId="0" fontId="9" fillId="0" borderId="22" xfId="12" applyFont="1" applyBorder="1" applyAlignment="1">
      <alignment horizontal="left" vertical="center"/>
    </xf>
    <xf numFmtId="187" fontId="9" fillId="0" borderId="21" xfId="1" applyFont="1" applyFill="1" applyBorder="1" applyAlignment="1">
      <alignment horizontal="center" vertical="center"/>
    </xf>
    <xf numFmtId="0" fontId="9" fillId="0" borderId="23" xfId="12" applyFont="1" applyBorder="1" applyAlignment="1">
      <alignment horizontal="left" vertical="center"/>
    </xf>
    <xf numFmtId="187" fontId="9" fillId="0" borderId="18" xfId="27" applyFont="1" applyBorder="1" applyAlignment="1">
      <alignment horizontal="center" vertical="center"/>
    </xf>
    <xf numFmtId="187" fontId="9" fillId="0" borderId="24" xfId="27" applyFont="1" applyFill="1" applyBorder="1" applyAlignment="1">
      <alignment horizontal="center" vertical="center"/>
    </xf>
    <xf numFmtId="187" fontId="9" fillId="0" borderId="18" xfId="27" applyFont="1" applyFill="1" applyBorder="1" applyAlignment="1">
      <alignment horizontal="center" vertical="center"/>
    </xf>
    <xf numFmtId="0" fontId="20" fillId="0" borderId="0" xfId="2" applyFont="1" applyAlignment="1">
      <alignment horizontal="left" vertical="center"/>
    </xf>
    <xf numFmtId="0" fontId="22" fillId="0" borderId="0" xfId="10" applyFont="1"/>
    <xf numFmtId="0" fontId="23" fillId="0" borderId="0" xfId="2" applyFont="1" applyAlignment="1">
      <alignment vertical="center"/>
    </xf>
    <xf numFmtId="187" fontId="23" fillId="0" borderId="0" xfId="1" applyFont="1" applyBorder="1" applyAlignment="1">
      <alignment horizontal="right" vertical="center"/>
    </xf>
    <xf numFmtId="0" fontId="23" fillId="0" borderId="0" xfId="2" applyFont="1" applyAlignment="1">
      <alignment horizontal="center" vertical="center"/>
    </xf>
    <xf numFmtId="187" fontId="23" fillId="0" borderId="0" xfId="1" applyFont="1" applyAlignment="1">
      <alignment horizontal="right" vertical="center"/>
    </xf>
    <xf numFmtId="0" fontId="23" fillId="0" borderId="0" xfId="2" applyFont="1" applyAlignment="1">
      <alignment horizontal="left" vertical="center"/>
    </xf>
    <xf numFmtId="187" fontId="23" fillId="0" borderId="0" xfId="1" applyFont="1" applyBorder="1" applyAlignment="1">
      <alignment horizontal="left" vertical="top"/>
    </xf>
    <xf numFmtId="187" fontId="22" fillId="0" borderId="0" xfId="1" applyFont="1" applyAlignment="1">
      <alignment horizontal="right"/>
    </xf>
    <xf numFmtId="49" fontId="23" fillId="0" borderId="0" xfId="1" applyNumberFormat="1" applyFont="1" applyAlignment="1">
      <alignment horizontal="left" vertical="center"/>
    </xf>
    <xf numFmtId="0" fontId="21" fillId="0" borderId="0" xfId="6" applyFont="1" applyAlignment="1">
      <alignment vertical="center"/>
    </xf>
    <xf numFmtId="187" fontId="21" fillId="0" borderId="0" xfId="1" applyFont="1" applyAlignment="1">
      <alignment vertical="center"/>
    </xf>
    <xf numFmtId="187" fontId="20" fillId="2" borderId="6" xfId="9" applyNumberFormat="1" applyFont="1" applyFill="1" applyBorder="1" applyAlignment="1">
      <alignment horizontal="center" vertical="center"/>
    </xf>
    <xf numFmtId="187" fontId="20" fillId="2" borderId="6" xfId="7" applyFont="1" applyFill="1" applyBorder="1" applyAlignment="1">
      <alignment horizontal="center" vertical="center"/>
    </xf>
    <xf numFmtId="187" fontId="20" fillId="2" borderId="10" xfId="9" applyNumberFormat="1" applyFont="1" applyFill="1" applyBorder="1" applyAlignment="1">
      <alignment horizontal="center" vertical="center"/>
    </xf>
    <xf numFmtId="187" fontId="20" fillId="2" borderId="10" xfId="7" applyFont="1" applyFill="1" applyBorder="1" applyAlignment="1">
      <alignment horizontal="center" vertical="center"/>
    </xf>
    <xf numFmtId="187" fontId="20" fillId="2" borderId="2" xfId="9" applyNumberFormat="1" applyFont="1" applyFill="1" applyBorder="1" applyAlignment="1">
      <alignment horizontal="center" vertical="center"/>
    </xf>
    <xf numFmtId="187" fontId="20" fillId="2" borderId="2" xfId="7" applyFont="1" applyFill="1" applyBorder="1" applyAlignment="1">
      <alignment horizontal="center" vertical="center"/>
    </xf>
    <xf numFmtId="0" fontId="21" fillId="0" borderId="6" xfId="4" applyFont="1" applyBorder="1" applyAlignment="1">
      <alignment horizontal="center" vertical="center"/>
    </xf>
    <xf numFmtId="0" fontId="21" fillId="0" borderId="0" xfId="4" applyFont="1" applyAlignment="1">
      <alignment vertical="center"/>
    </xf>
    <xf numFmtId="187" fontId="21" fillId="0" borderId="0" xfId="1" applyFont="1" applyFill="1" applyAlignment="1">
      <alignment vertical="center"/>
    </xf>
    <xf numFmtId="0" fontId="21" fillId="0" borderId="14" xfId="4" applyFont="1" applyBorder="1" applyAlignment="1">
      <alignment horizontal="center" vertical="center"/>
    </xf>
    <xf numFmtId="0" fontId="21" fillId="0" borderId="14" xfId="4" applyFont="1" applyBorder="1" applyAlignment="1">
      <alignment vertical="center"/>
    </xf>
    <xf numFmtId="187" fontId="21" fillId="0" borderId="0" xfId="4" applyNumberFormat="1" applyFont="1" applyAlignment="1">
      <alignment vertical="center"/>
    </xf>
    <xf numFmtId="0" fontId="21" fillId="0" borderId="10" xfId="4" applyFont="1" applyBorder="1" applyAlignment="1">
      <alignment vertical="center"/>
    </xf>
    <xf numFmtId="0" fontId="21" fillId="0" borderId="10" xfId="4" applyFont="1" applyBorder="1" applyAlignment="1">
      <alignment horizontal="center" vertical="center"/>
    </xf>
    <xf numFmtId="0" fontId="20" fillId="2" borderId="2" xfId="4" applyFont="1" applyFill="1" applyBorder="1" applyAlignment="1">
      <alignment vertical="center"/>
    </xf>
    <xf numFmtId="188" fontId="20" fillId="2" borderId="2" xfId="4" applyNumberFormat="1" applyFont="1" applyFill="1" applyBorder="1" applyAlignment="1">
      <alignment vertical="center"/>
    </xf>
    <xf numFmtId="187" fontId="20" fillId="2" borderId="2" xfId="7" applyFont="1" applyFill="1" applyBorder="1" applyAlignment="1">
      <alignment vertical="center"/>
    </xf>
    <xf numFmtId="188" fontId="21" fillId="0" borderId="0" xfId="4" applyNumberFormat="1" applyFont="1" applyAlignment="1">
      <alignment vertical="center"/>
    </xf>
    <xf numFmtId="0" fontId="21" fillId="0" borderId="0" xfId="4" applyFont="1" applyAlignment="1">
      <alignment horizontal="center" vertical="center"/>
    </xf>
    <xf numFmtId="187" fontId="21" fillId="0" borderId="0" xfId="7" applyFont="1" applyFill="1" applyAlignment="1">
      <alignment vertical="center"/>
    </xf>
    <xf numFmtId="0" fontId="21" fillId="0" borderId="0" xfId="2" applyFont="1" applyAlignment="1">
      <alignment horizontal="center" vertical="center"/>
    </xf>
    <xf numFmtId="0" fontId="21" fillId="0" borderId="0" xfId="2" applyFont="1" applyAlignment="1">
      <alignment horizontal="left" vertical="center"/>
    </xf>
    <xf numFmtId="0" fontId="22" fillId="0" borderId="0" xfId="2" applyFont="1" applyAlignment="1" applyProtection="1">
      <alignment vertical="center"/>
      <protection locked="0"/>
    </xf>
    <xf numFmtId="0" fontId="21" fillId="0" borderId="0" xfId="4" applyFont="1" applyAlignment="1">
      <alignment horizontal="left" vertical="center"/>
    </xf>
    <xf numFmtId="0" fontId="21" fillId="0" borderId="0" xfId="2" applyFont="1" applyAlignment="1">
      <alignment vertical="center"/>
    </xf>
    <xf numFmtId="187" fontId="22" fillId="0" borderId="0" xfId="1" applyFont="1" applyAlignment="1" applyProtection="1">
      <alignment vertical="center"/>
      <protection locked="0"/>
    </xf>
    <xf numFmtId="187" fontId="21" fillId="0" borderId="0" xfId="7" applyFont="1" applyBorder="1" applyAlignment="1">
      <alignment vertical="center"/>
    </xf>
    <xf numFmtId="187" fontId="21" fillId="0" borderId="0" xfId="7" applyFont="1" applyAlignment="1">
      <alignment horizontal="left" vertical="center"/>
    </xf>
    <xf numFmtId="49" fontId="21" fillId="0" borderId="0" xfId="4" applyNumberFormat="1" applyFont="1" applyAlignment="1">
      <alignment horizontal="right" vertical="center"/>
    </xf>
    <xf numFmtId="49" fontId="21" fillId="0" borderId="0" xfId="7" applyNumberFormat="1" applyFont="1" applyFill="1" applyAlignment="1">
      <alignment horizontal="right" vertical="center"/>
    </xf>
    <xf numFmtId="0" fontId="21" fillId="0" borderId="16" xfId="4" applyFont="1" applyBorder="1" applyAlignment="1">
      <alignment horizontal="center" vertical="center"/>
    </xf>
    <xf numFmtId="0" fontId="25" fillId="0" borderId="16" xfId="4" applyFont="1" applyBorder="1" applyAlignment="1">
      <alignment horizontal="left" vertical="center"/>
    </xf>
    <xf numFmtId="188" fontId="21" fillId="0" borderId="16" xfId="4" applyNumberFormat="1" applyFont="1" applyBorder="1" applyAlignment="1">
      <alignment horizontal="center" vertical="center"/>
    </xf>
    <xf numFmtId="187" fontId="21" fillId="0" borderId="16" xfId="7" applyFont="1" applyFill="1" applyBorder="1" applyAlignment="1">
      <alignment horizontal="center" vertical="center"/>
    </xf>
    <xf numFmtId="0" fontId="21" fillId="0" borderId="17" xfId="4" applyFont="1" applyBorder="1" applyAlignment="1">
      <alignment horizontal="center" vertical="center"/>
    </xf>
    <xf numFmtId="0" fontId="21" fillId="0" borderId="17" xfId="4" applyFont="1" applyBorder="1" applyAlignment="1">
      <alignment vertical="center"/>
    </xf>
    <xf numFmtId="188" fontId="21" fillId="0" borderId="17" xfId="4" applyNumberFormat="1" applyFont="1" applyBorder="1" applyAlignment="1">
      <alignment horizontal="center" vertical="center"/>
    </xf>
    <xf numFmtId="187" fontId="21" fillId="0" borderId="17" xfId="7" applyFont="1" applyFill="1" applyBorder="1" applyAlignment="1">
      <alignment vertical="center"/>
    </xf>
    <xf numFmtId="4" fontId="21" fillId="0" borderId="17" xfId="4" applyNumberFormat="1" applyFont="1" applyBorder="1" applyAlignment="1">
      <alignment vertical="center"/>
    </xf>
    <xf numFmtId="188" fontId="21" fillId="0" borderId="17" xfId="4" applyNumberFormat="1" applyFont="1" applyBorder="1" applyAlignment="1">
      <alignment vertical="center"/>
    </xf>
    <xf numFmtId="0" fontId="21" fillId="0" borderId="18" xfId="4" applyFont="1" applyBorder="1" applyAlignment="1">
      <alignment vertical="center"/>
    </xf>
    <xf numFmtId="188" fontId="21" fillId="0" borderId="18" xfId="4" applyNumberFormat="1" applyFont="1" applyBorder="1" applyAlignment="1">
      <alignment vertical="center"/>
    </xf>
    <xf numFmtId="0" fontId="21" fillId="0" borderId="18" xfId="4" applyFont="1" applyBorder="1" applyAlignment="1">
      <alignment horizontal="center" vertical="center"/>
    </xf>
    <xf numFmtId="187" fontId="21" fillId="0" borderId="18" xfId="7" applyFont="1" applyFill="1" applyBorder="1" applyAlignment="1">
      <alignment vertical="center"/>
    </xf>
    <xf numFmtId="0" fontId="20" fillId="5" borderId="3" xfId="4" applyFont="1" applyFill="1" applyBorder="1" applyAlignment="1">
      <alignment vertical="center"/>
    </xf>
    <xf numFmtId="0" fontId="20" fillId="5" borderId="4" xfId="4" applyFont="1" applyFill="1" applyBorder="1" applyAlignment="1">
      <alignment vertical="center"/>
    </xf>
    <xf numFmtId="0" fontId="20" fillId="5" borderId="5" xfId="4" applyFont="1" applyFill="1" applyBorder="1" applyAlignment="1">
      <alignment vertical="center"/>
    </xf>
    <xf numFmtId="187" fontId="20" fillId="5" borderId="2" xfId="7" applyFont="1" applyFill="1" applyBorder="1" applyAlignment="1">
      <alignment vertical="center"/>
    </xf>
    <xf numFmtId="187" fontId="18" fillId="0" borderId="0" xfId="1" applyFont="1" applyAlignment="1">
      <alignment horizontal="left" vertical="center"/>
    </xf>
    <xf numFmtId="0" fontId="9" fillId="0" borderId="16" xfId="4" applyFont="1" applyBorder="1" applyAlignment="1">
      <alignment horizontal="center" vertical="top"/>
    </xf>
    <xf numFmtId="187" fontId="9" fillId="0" borderId="16" xfId="1" applyFont="1" applyBorder="1" applyAlignment="1">
      <alignment vertical="center"/>
    </xf>
    <xf numFmtId="0" fontId="9" fillId="0" borderId="16" xfId="4" applyFont="1" applyBorder="1" applyAlignment="1">
      <alignment vertical="top"/>
    </xf>
    <xf numFmtId="0" fontId="9" fillId="0" borderId="17" xfId="4" applyFont="1" applyBorder="1"/>
    <xf numFmtId="189" fontId="9" fillId="0" borderId="17" xfId="4" applyNumberFormat="1" applyFont="1" applyBorder="1"/>
    <xf numFmtId="0" fontId="9" fillId="0" borderId="17" xfId="4" applyFont="1" applyBorder="1" applyAlignment="1">
      <alignment horizontal="center"/>
    </xf>
    <xf numFmtId="0" fontId="9" fillId="0" borderId="20" xfId="4" applyFont="1" applyBorder="1"/>
    <xf numFmtId="0" fontId="9" fillId="0" borderId="22" xfId="4" applyFont="1" applyBorder="1"/>
    <xf numFmtId="9" fontId="9" fillId="0" borderId="21" xfId="4" applyNumberFormat="1" applyFont="1" applyBorder="1" applyAlignment="1">
      <alignment horizontal="left"/>
    </xf>
    <xf numFmtId="0" fontId="9" fillId="0" borderId="18" xfId="4" applyFont="1" applyBorder="1" applyAlignment="1">
      <alignment horizontal="center"/>
    </xf>
    <xf numFmtId="0" fontId="9" fillId="0" borderId="27" xfId="4" applyFont="1" applyBorder="1"/>
    <xf numFmtId="0" fontId="9" fillId="0" borderId="23" xfId="4" applyFont="1" applyBorder="1"/>
    <xf numFmtId="9" fontId="9" fillId="0" borderId="24" xfId="4" applyNumberFormat="1" applyFont="1" applyBorder="1" applyAlignment="1">
      <alignment horizontal="left"/>
    </xf>
    <xf numFmtId="0" fontId="9" fillId="0" borderId="18" xfId="4" applyFont="1" applyBorder="1"/>
    <xf numFmtId="0" fontId="9" fillId="0" borderId="0" xfId="4" applyFont="1" applyAlignment="1"/>
    <xf numFmtId="0" fontId="22" fillId="0" borderId="0" xfId="2" applyFont="1" applyAlignment="1">
      <alignment vertical="center"/>
    </xf>
    <xf numFmtId="187" fontId="22" fillId="0" borderId="0" xfId="3" applyFont="1" applyAlignment="1">
      <alignment vertical="center"/>
    </xf>
    <xf numFmtId="0" fontId="23" fillId="0" borderId="0" xfId="2" applyFont="1" applyAlignment="1">
      <alignment horizontal="right" vertical="center"/>
    </xf>
    <xf numFmtId="187" fontId="22" fillId="0" borderId="0" xfId="3" applyFont="1" applyBorder="1" applyAlignment="1">
      <alignment vertical="center"/>
    </xf>
    <xf numFmtId="0" fontId="22" fillId="0" borderId="0" xfId="2" applyFont="1" applyAlignment="1">
      <alignment horizontal="right" vertical="center"/>
    </xf>
    <xf numFmtId="187" fontId="22" fillId="0" borderId="0" xfId="3" applyFont="1" applyBorder="1" applyAlignment="1">
      <alignment horizontal="right" vertical="center"/>
    </xf>
    <xf numFmtId="187" fontId="23" fillId="0" borderId="0" xfId="3" applyFont="1" applyBorder="1" applyAlignment="1">
      <alignment vertical="center"/>
    </xf>
    <xf numFmtId="187" fontId="23" fillId="0" borderId="0" xfId="3" applyFont="1" applyAlignment="1">
      <alignment vertical="center"/>
    </xf>
    <xf numFmtId="187" fontId="23" fillId="0" borderId="0" xfId="3" applyFont="1" applyBorder="1" applyAlignment="1">
      <alignment horizontal="left" vertical="center"/>
    </xf>
    <xf numFmtId="0" fontId="22" fillId="0" borderId="1" xfId="2" applyFont="1" applyBorder="1" applyAlignment="1">
      <alignment vertical="center"/>
    </xf>
    <xf numFmtId="187" fontId="22" fillId="0" borderId="1" xfId="3" applyFont="1" applyBorder="1" applyAlignment="1">
      <alignment vertical="center"/>
    </xf>
    <xf numFmtId="0" fontId="23" fillId="2" borderId="2" xfId="4" applyFont="1" applyFill="1" applyBorder="1" applyAlignment="1">
      <alignment horizontal="center" vertical="center"/>
    </xf>
    <xf numFmtId="0" fontId="23" fillId="2" borderId="5" xfId="4" applyFont="1" applyFill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21" fillId="0" borderId="6" xfId="4" applyFont="1" applyBorder="1" applyAlignment="1">
      <alignment vertical="center"/>
    </xf>
    <xf numFmtId="187" fontId="21" fillId="0" borderId="0" xfId="3" applyFont="1" applyAlignment="1">
      <alignment vertical="center"/>
    </xf>
    <xf numFmtId="0" fontId="21" fillId="0" borderId="14" xfId="4" applyFont="1" applyBorder="1" applyAlignment="1">
      <alignment horizontal="center" vertical="top"/>
    </xf>
    <xf numFmtId="0" fontId="21" fillId="0" borderId="0" xfId="4" applyFont="1" applyAlignment="1">
      <alignment vertical="top"/>
    </xf>
    <xf numFmtId="187" fontId="21" fillId="0" borderId="0" xfId="1" applyFont="1" applyAlignment="1">
      <alignment vertical="top"/>
    </xf>
    <xf numFmtId="187" fontId="21" fillId="0" borderId="0" xfId="3" applyFont="1" applyAlignment="1">
      <alignment vertical="top"/>
    </xf>
    <xf numFmtId="0" fontId="21" fillId="0" borderId="13" xfId="4" quotePrefix="1" applyFont="1" applyBorder="1" applyAlignment="1">
      <alignment horizontal="left" vertical="center"/>
    </xf>
    <xf numFmtId="0" fontId="21" fillId="0" borderId="0" xfId="4" applyFont="1" applyBorder="1" applyAlignment="1">
      <alignment horizontal="left" vertical="center"/>
    </xf>
    <xf numFmtId="187" fontId="21" fillId="0" borderId="13" xfId="3" applyFont="1" applyBorder="1" applyAlignment="1">
      <alignment horizontal="center" vertical="center"/>
    </xf>
    <xf numFmtId="187" fontId="21" fillId="0" borderId="15" xfId="3" applyFont="1" applyBorder="1" applyAlignment="1">
      <alignment horizontal="center" vertical="center"/>
    </xf>
    <xf numFmtId="0" fontId="20" fillId="2" borderId="5" xfId="4" applyFont="1" applyFill="1" applyBorder="1" applyAlignment="1">
      <alignment horizontal="center" vertical="center"/>
    </xf>
    <xf numFmtId="0" fontId="20" fillId="2" borderId="3" xfId="4" applyFont="1" applyFill="1" applyBorder="1" applyAlignment="1">
      <alignment horizontal="left" vertical="center"/>
    </xf>
    <xf numFmtId="0" fontId="20" fillId="2" borderId="4" xfId="4" applyFont="1" applyFill="1" applyBorder="1" applyAlignment="1">
      <alignment horizontal="left" vertical="center"/>
    </xf>
    <xf numFmtId="187" fontId="21" fillId="0" borderId="0" xfId="3" applyFont="1" applyAlignment="1">
      <alignment horizontal="justify" vertical="center"/>
    </xf>
    <xf numFmtId="0" fontId="21" fillId="0" borderId="0" xfId="4" applyFont="1" applyAlignment="1">
      <alignment horizontal="justify" vertical="center"/>
    </xf>
    <xf numFmtId="187" fontId="21" fillId="0" borderId="0" xfId="3" applyFont="1" applyFill="1" applyAlignment="1">
      <alignment vertical="center"/>
    </xf>
    <xf numFmtId="187" fontId="22" fillId="0" borderId="0" xfId="3" applyFont="1" applyAlignment="1" applyProtection="1">
      <alignment vertical="center"/>
      <protection locked="0"/>
    </xf>
    <xf numFmtId="187" fontId="21" fillId="0" borderId="0" xfId="3" applyFont="1" applyAlignment="1">
      <alignment horizontal="left" vertical="center"/>
    </xf>
    <xf numFmtId="0" fontId="20" fillId="2" borderId="3" xfId="4" applyFont="1" applyFill="1" applyBorder="1" applyAlignment="1">
      <alignment horizontal="center" vertical="center"/>
    </xf>
    <xf numFmtId="0" fontId="20" fillId="2" borderId="4" xfId="4" applyFont="1" applyFill="1" applyBorder="1" applyAlignment="1">
      <alignment horizontal="center" vertical="center"/>
    </xf>
    <xf numFmtId="0" fontId="20" fillId="2" borderId="5" xfId="4" applyFont="1" applyFill="1" applyBorder="1" applyAlignment="1">
      <alignment horizontal="center" vertical="center"/>
    </xf>
    <xf numFmtId="0" fontId="21" fillId="0" borderId="13" xfId="4" applyFont="1" applyBorder="1" applyAlignment="1">
      <alignment horizontal="center" vertical="center"/>
    </xf>
    <xf numFmtId="0" fontId="21" fillId="0" borderId="0" xfId="4" applyFont="1" applyBorder="1" applyAlignment="1">
      <alignment horizontal="center" vertical="center"/>
    </xf>
    <xf numFmtId="187" fontId="21" fillId="0" borderId="13" xfId="3" applyFont="1" applyBorder="1" applyAlignment="1">
      <alignment horizontal="center" vertical="center"/>
    </xf>
    <xf numFmtId="187" fontId="21" fillId="0" borderId="15" xfId="3" applyFont="1" applyBorder="1" applyAlignment="1">
      <alignment horizontal="center" vertical="center"/>
    </xf>
    <xf numFmtId="0" fontId="21" fillId="0" borderId="1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/>
    </xf>
    <xf numFmtId="187" fontId="21" fillId="0" borderId="11" xfId="3" applyFont="1" applyBorder="1" applyAlignment="1">
      <alignment horizontal="center" vertical="center"/>
    </xf>
    <xf numFmtId="187" fontId="21" fillId="0" borderId="12" xfId="3" applyFont="1" applyBorder="1" applyAlignment="1">
      <alignment horizontal="center" vertical="center"/>
    </xf>
    <xf numFmtId="0" fontId="20" fillId="2" borderId="3" xfId="4" applyFont="1" applyFill="1" applyBorder="1" applyAlignment="1">
      <alignment horizontal="left" vertical="center"/>
    </xf>
    <xf numFmtId="0" fontId="20" fillId="2" borderId="4" xfId="4" applyFont="1" applyFill="1" applyBorder="1" applyAlignment="1">
      <alignment horizontal="left" vertical="center"/>
    </xf>
    <xf numFmtId="187" fontId="26" fillId="2" borderId="3" xfId="3" applyFont="1" applyFill="1" applyBorder="1" applyAlignment="1">
      <alignment horizontal="center" vertical="center"/>
    </xf>
    <xf numFmtId="187" fontId="26" fillId="2" borderId="5" xfId="3" applyFont="1" applyFill="1" applyBorder="1" applyAlignment="1">
      <alignment horizontal="center" vertical="center"/>
    </xf>
    <xf numFmtId="0" fontId="20" fillId="2" borderId="6" xfId="4" applyFont="1" applyFill="1" applyBorder="1" applyAlignment="1">
      <alignment horizontal="center" vertical="center"/>
    </xf>
    <xf numFmtId="0" fontId="20" fillId="2" borderId="10" xfId="4" applyFont="1" applyFill="1" applyBorder="1" applyAlignment="1">
      <alignment horizontal="center" vertical="center"/>
    </xf>
    <xf numFmtId="187" fontId="21" fillId="0" borderId="13" xfId="3" applyFont="1" applyBorder="1" applyAlignment="1">
      <alignment horizontal="center" vertical="top"/>
    </xf>
    <xf numFmtId="187" fontId="21" fillId="0" borderId="15" xfId="3" applyFont="1" applyBorder="1" applyAlignment="1">
      <alignment horizontal="center" vertical="top"/>
    </xf>
    <xf numFmtId="0" fontId="23" fillId="2" borderId="3" xfId="4" applyFont="1" applyFill="1" applyBorder="1" applyAlignment="1">
      <alignment horizontal="center" vertical="center" shrinkToFit="1"/>
    </xf>
    <xf numFmtId="0" fontId="23" fillId="2" borderId="4" xfId="4" applyFont="1" applyFill="1" applyBorder="1" applyAlignment="1">
      <alignment horizontal="center" vertical="center" shrinkToFit="1"/>
    </xf>
    <xf numFmtId="187" fontId="23" fillId="2" borderId="3" xfId="3" applyFont="1" applyFill="1" applyBorder="1" applyAlignment="1">
      <alignment horizontal="center" vertical="center"/>
    </xf>
    <xf numFmtId="187" fontId="23" fillId="2" borderId="5" xfId="3" applyFont="1" applyFill="1" applyBorder="1" applyAlignment="1">
      <alignment horizontal="center" vertical="center"/>
    </xf>
    <xf numFmtId="0" fontId="25" fillId="0" borderId="7" xfId="4" applyFont="1" applyBorder="1" applyAlignment="1">
      <alignment horizontal="left" vertical="center"/>
    </xf>
    <xf numFmtId="0" fontId="25" fillId="0" borderId="8" xfId="4" applyFont="1" applyBorder="1" applyAlignment="1">
      <alignment horizontal="left" vertical="center"/>
    </xf>
    <xf numFmtId="187" fontId="21" fillId="0" borderId="7" xfId="3" applyFont="1" applyBorder="1" applyAlignment="1">
      <alignment horizontal="center" vertical="center"/>
    </xf>
    <xf numFmtId="187" fontId="21" fillId="0" borderId="9" xfId="3" applyFont="1" applyBorder="1" applyAlignment="1">
      <alignment horizontal="center" vertical="center"/>
    </xf>
    <xf numFmtId="0" fontId="21" fillId="0" borderId="13" xfId="4" applyFont="1" applyBorder="1" applyAlignment="1">
      <alignment horizontal="left" vertical="top" wrapText="1"/>
    </xf>
    <xf numFmtId="0" fontId="21" fillId="0" borderId="0" xfId="4" applyFont="1" applyBorder="1" applyAlignment="1">
      <alignment horizontal="left" vertical="top" wrapText="1"/>
    </xf>
    <xf numFmtId="0" fontId="9" fillId="0" borderId="0" xfId="4" applyFont="1" applyAlignment="1">
      <alignment horizontal="left"/>
    </xf>
    <xf numFmtId="0" fontId="10" fillId="2" borderId="6" xfId="4" applyFont="1" applyFill="1" applyBorder="1" applyAlignment="1">
      <alignment horizontal="center" wrapText="1"/>
    </xf>
    <xf numFmtId="0" fontId="10" fillId="2" borderId="10" xfId="4" applyFont="1" applyFill="1" applyBorder="1" applyAlignment="1">
      <alignment horizontal="center" wrapText="1"/>
    </xf>
    <xf numFmtId="187" fontId="10" fillId="2" borderId="2" xfId="3" applyFont="1" applyFill="1" applyBorder="1" applyAlignment="1">
      <alignment horizontal="center"/>
    </xf>
    <xf numFmtId="0" fontId="10" fillId="2" borderId="4" xfId="4" applyFont="1" applyFill="1" applyBorder="1" applyAlignment="1">
      <alignment horizontal="left"/>
    </xf>
    <xf numFmtId="0" fontId="9" fillId="0" borderId="0" xfId="2" applyFont="1" applyAlignment="1">
      <alignment horizontal="center"/>
    </xf>
    <xf numFmtId="187" fontId="9" fillId="0" borderId="10" xfId="4" applyNumberFormat="1" applyFont="1" applyBorder="1" applyAlignment="1">
      <alignment horizontal="center"/>
    </xf>
    <xf numFmtId="0" fontId="9" fillId="0" borderId="10" xfId="4" applyFont="1" applyBorder="1" applyAlignment="1">
      <alignment horizontal="center"/>
    </xf>
    <xf numFmtId="0" fontId="9" fillId="0" borderId="13" xfId="4" applyFont="1" applyBorder="1" applyAlignment="1">
      <alignment horizontal="left"/>
    </xf>
    <xf numFmtId="0" fontId="9" fillId="0" borderId="0" xfId="4" applyFont="1" applyBorder="1" applyAlignment="1">
      <alignment horizontal="left"/>
    </xf>
    <xf numFmtId="0" fontId="9" fillId="0" borderId="15" xfId="4" applyFont="1" applyBorder="1" applyAlignment="1">
      <alignment horizontal="left"/>
    </xf>
    <xf numFmtId="187" fontId="9" fillId="0" borderId="14" xfId="4" applyNumberFormat="1" applyFont="1" applyBorder="1" applyAlignment="1">
      <alignment horizontal="center"/>
    </xf>
    <xf numFmtId="0" fontId="9" fillId="0" borderId="14" xfId="4" applyFont="1" applyBorder="1" applyAlignment="1">
      <alignment horizontal="center"/>
    </xf>
    <xf numFmtId="187" fontId="9" fillId="0" borderId="14" xfId="3" applyFont="1" applyBorder="1" applyAlignment="1">
      <alignment horizontal="center"/>
    </xf>
    <xf numFmtId="0" fontId="14" fillId="0" borderId="13" xfId="4" applyFont="1" applyBorder="1" applyAlignment="1">
      <alignment horizontal="center"/>
    </xf>
    <xf numFmtId="0" fontId="14" fillId="0" borderId="0" xfId="4" applyFont="1" applyBorder="1" applyAlignment="1">
      <alignment horizontal="center"/>
    </xf>
    <xf numFmtId="0" fontId="14" fillId="0" borderId="15" xfId="4" applyFont="1" applyBorder="1" applyAlignment="1">
      <alignment horizontal="center"/>
    </xf>
    <xf numFmtId="187" fontId="9" fillId="0" borderId="13" xfId="3" applyFont="1" applyBorder="1" applyAlignment="1">
      <alignment horizontal="center"/>
    </xf>
    <xf numFmtId="187" fontId="9" fillId="0" borderId="15" xfId="3" applyFont="1" applyBorder="1" applyAlignment="1">
      <alignment horizontal="center"/>
    </xf>
    <xf numFmtId="0" fontId="9" fillId="0" borderId="7" xfId="4" applyFont="1" applyBorder="1" applyAlignment="1">
      <alignment horizontal="left" vertical="top" wrapText="1"/>
    </xf>
    <xf numFmtId="0" fontId="9" fillId="0" borderId="8" xfId="4" applyFont="1" applyBorder="1" applyAlignment="1">
      <alignment horizontal="left" vertical="top" wrapText="1"/>
    </xf>
    <xf numFmtId="0" fontId="9" fillId="0" borderId="9" xfId="4" applyFont="1" applyBorder="1" applyAlignment="1">
      <alignment horizontal="left" vertical="top" wrapText="1"/>
    </xf>
    <xf numFmtId="187" fontId="9" fillId="0" borderId="6" xfId="3" applyFont="1" applyBorder="1" applyAlignment="1">
      <alignment horizontal="center" vertical="center"/>
    </xf>
    <xf numFmtId="187" fontId="9" fillId="0" borderId="14" xfId="3" applyFont="1" applyBorder="1" applyAlignment="1">
      <alignment horizontal="center" vertical="top"/>
    </xf>
    <xf numFmtId="0" fontId="13" fillId="2" borderId="6" xfId="2" applyFont="1" applyFill="1" applyBorder="1" applyAlignment="1" applyProtection="1">
      <alignment horizontal="center" vertical="center"/>
      <protection locked="0"/>
    </xf>
    <xf numFmtId="0" fontId="13" fillId="2" borderId="10" xfId="2" applyFont="1" applyFill="1" applyBorder="1" applyAlignment="1">
      <alignment horizontal="center" vertical="center"/>
    </xf>
    <xf numFmtId="0" fontId="10" fillId="2" borderId="11" xfId="2" applyFont="1" applyFill="1" applyBorder="1" applyAlignment="1" applyProtection="1">
      <alignment horizontal="center" vertical="center"/>
      <protection locked="0"/>
    </xf>
    <xf numFmtId="0" fontId="10" fillId="2" borderId="12" xfId="2" applyFont="1" applyFill="1" applyBorder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center"/>
      <protection locked="0"/>
    </xf>
    <xf numFmtId="0" fontId="13" fillId="2" borderId="7" xfId="2" applyFont="1" applyFill="1" applyBorder="1" applyAlignment="1" applyProtection="1">
      <alignment horizontal="center" vertical="center"/>
      <protection locked="0"/>
    </xf>
    <xf numFmtId="0" fontId="13" fillId="2" borderId="8" xfId="2" applyFont="1" applyFill="1" applyBorder="1" applyAlignment="1" applyProtection="1">
      <alignment horizontal="center" vertical="center"/>
      <protection locked="0"/>
    </xf>
    <xf numFmtId="0" fontId="13" fillId="2" borderId="9" xfId="2" applyFont="1" applyFill="1" applyBorder="1" applyAlignment="1" applyProtection="1">
      <alignment horizontal="center" vertical="center"/>
      <protection locked="0"/>
    </xf>
    <xf numFmtId="0" fontId="13" fillId="2" borderId="11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0" fontId="13" fillId="2" borderId="12" xfId="2" applyFont="1" applyFill="1" applyBorder="1" applyAlignment="1">
      <alignment horizontal="center" vertical="center"/>
    </xf>
    <xf numFmtId="0" fontId="10" fillId="2" borderId="7" xfId="2" applyFont="1" applyFill="1" applyBorder="1" applyAlignment="1" applyProtection="1">
      <alignment horizontal="center" vertical="center"/>
      <protection locked="0"/>
    </xf>
    <xf numFmtId="0" fontId="10" fillId="2" borderId="9" xfId="2" applyFont="1" applyFill="1" applyBorder="1" applyAlignment="1" applyProtection="1">
      <alignment horizontal="center" vertical="center"/>
      <protection locked="0"/>
    </xf>
    <xf numFmtId="0" fontId="10" fillId="2" borderId="6" xfId="2" applyFont="1" applyFill="1" applyBorder="1" applyAlignment="1" applyProtection="1">
      <alignment horizontal="center" vertical="center"/>
      <protection locked="0"/>
    </xf>
    <xf numFmtId="0" fontId="10" fillId="0" borderId="10" xfId="4" applyFont="1" applyBorder="1" applyAlignment="1">
      <alignment horizontal="center" vertical="center"/>
    </xf>
    <xf numFmtId="0" fontId="10" fillId="2" borderId="11" xfId="2" applyFont="1" applyFill="1" applyBorder="1" applyAlignment="1" applyProtection="1">
      <alignment horizontal="center"/>
      <protection locked="0"/>
    </xf>
    <xf numFmtId="0" fontId="10" fillId="2" borderId="12" xfId="2" applyFont="1" applyFill="1" applyBorder="1" applyAlignment="1" applyProtection="1">
      <alignment horizontal="center"/>
      <protection locked="0"/>
    </xf>
    <xf numFmtId="0" fontId="10" fillId="2" borderId="7" xfId="2" applyFont="1" applyFill="1" applyBorder="1" applyAlignment="1" applyProtection="1">
      <alignment horizontal="center"/>
      <protection locked="0"/>
    </xf>
    <xf numFmtId="0" fontId="10" fillId="2" borderId="9" xfId="2" applyFont="1" applyFill="1" applyBorder="1" applyAlignment="1" applyProtection="1">
      <alignment horizontal="center"/>
      <protection locked="0"/>
    </xf>
    <xf numFmtId="0" fontId="9" fillId="0" borderId="25" xfId="4" applyFont="1" applyBorder="1" applyAlignment="1">
      <alignment horizontal="left" vertical="top" wrapText="1"/>
    </xf>
    <xf numFmtId="0" fontId="9" fillId="0" borderId="26" xfId="4" applyFont="1" applyBorder="1" applyAlignment="1">
      <alignment horizontal="left" vertical="top" wrapText="1"/>
    </xf>
    <xf numFmtId="0" fontId="9" fillId="0" borderId="19" xfId="4" applyFont="1" applyBorder="1" applyAlignment="1">
      <alignment horizontal="left" vertical="top" wrapText="1"/>
    </xf>
    <xf numFmtId="187" fontId="9" fillId="0" borderId="16" xfId="3" applyFont="1" applyBorder="1" applyAlignment="1">
      <alignment horizontal="center" vertical="center"/>
    </xf>
    <xf numFmtId="0" fontId="9" fillId="0" borderId="20" xfId="4" applyFont="1" applyBorder="1" applyAlignment="1">
      <alignment horizontal="left"/>
    </xf>
    <xf numFmtId="0" fontId="9" fillId="0" borderId="22" xfId="4" applyFont="1" applyBorder="1" applyAlignment="1">
      <alignment horizontal="left"/>
    </xf>
    <xf numFmtId="0" fontId="9" fillId="0" borderId="21" xfId="4" applyFont="1" applyBorder="1" applyAlignment="1">
      <alignment horizontal="left"/>
    </xf>
    <xf numFmtId="187" fontId="9" fillId="0" borderId="17" xfId="4" applyNumberFormat="1" applyFont="1" applyBorder="1" applyAlignment="1">
      <alignment horizontal="center"/>
    </xf>
    <xf numFmtId="0" fontId="9" fillId="0" borderId="17" xfId="4" applyFont="1" applyBorder="1" applyAlignment="1">
      <alignment horizontal="center"/>
    </xf>
    <xf numFmtId="187" fontId="9" fillId="0" borderId="17" xfId="3" applyFont="1" applyBorder="1" applyAlignment="1">
      <alignment horizontal="center" vertical="top"/>
    </xf>
    <xf numFmtId="187" fontId="9" fillId="0" borderId="17" xfId="3" applyFont="1" applyBorder="1" applyAlignment="1">
      <alignment horizontal="center"/>
    </xf>
    <xf numFmtId="0" fontId="14" fillId="0" borderId="20" xfId="4" applyFont="1" applyBorder="1" applyAlignment="1">
      <alignment horizontal="center"/>
    </xf>
    <xf numFmtId="0" fontId="14" fillId="0" borderId="22" xfId="4" applyFont="1" applyBorder="1" applyAlignment="1">
      <alignment horizontal="center"/>
    </xf>
    <xf numFmtId="0" fontId="14" fillId="0" borderId="21" xfId="4" applyFont="1" applyBorder="1" applyAlignment="1">
      <alignment horizontal="center"/>
    </xf>
    <xf numFmtId="187" fontId="9" fillId="0" borderId="18" xfId="4" applyNumberFormat="1" applyFont="1" applyBorder="1" applyAlignment="1">
      <alignment horizontal="center"/>
    </xf>
    <xf numFmtId="0" fontId="9" fillId="0" borderId="18" xfId="4" applyFont="1" applyBorder="1" applyAlignment="1">
      <alignment horizontal="center"/>
    </xf>
    <xf numFmtId="0" fontId="10" fillId="2" borderId="6" xfId="4" applyFont="1" applyFill="1" applyBorder="1" applyAlignment="1">
      <alignment horizontal="center" vertical="center" wrapText="1"/>
    </xf>
    <xf numFmtId="0" fontId="10" fillId="2" borderId="10" xfId="4" applyFont="1" applyFill="1" applyBorder="1" applyAlignment="1">
      <alignment horizontal="center" vertical="center" wrapText="1"/>
    </xf>
    <xf numFmtId="0" fontId="21" fillId="0" borderId="0" xfId="4" applyFont="1" applyAlignment="1">
      <alignment horizontal="center" vertical="center"/>
    </xf>
    <xf numFmtId="187" fontId="20" fillId="2" borderId="3" xfId="7" applyFont="1" applyFill="1" applyBorder="1" applyAlignment="1">
      <alignment horizontal="center" vertical="center"/>
    </xf>
    <xf numFmtId="187" fontId="20" fillId="2" borderId="5" xfId="7" applyFont="1" applyFill="1" applyBorder="1" applyAlignment="1">
      <alignment horizontal="center" vertical="center"/>
    </xf>
    <xf numFmtId="0" fontId="20" fillId="4" borderId="6" xfId="2" applyFont="1" applyFill="1" applyBorder="1" applyAlignment="1">
      <alignment horizontal="center" vertical="center"/>
    </xf>
    <xf numFmtId="0" fontId="20" fillId="2" borderId="14" xfId="2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center" vertical="center"/>
    </xf>
    <xf numFmtId="187" fontId="20" fillId="2" borderId="3" xfId="9" applyNumberFormat="1" applyFont="1" applyFill="1" applyBorder="1" applyAlignment="1">
      <alignment horizontal="center" vertical="center"/>
    </xf>
    <xf numFmtId="187" fontId="20" fillId="2" borderId="5" xfId="9" applyNumberFormat="1" applyFont="1" applyFill="1" applyBorder="1" applyAlignment="1">
      <alignment horizontal="center" vertical="center"/>
    </xf>
    <xf numFmtId="187" fontId="20" fillId="2" borderId="6" xfId="7" applyFont="1" applyFill="1" applyBorder="1" applyAlignment="1">
      <alignment horizontal="center" vertical="center"/>
    </xf>
    <xf numFmtId="187" fontId="20" fillId="0" borderId="14" xfId="7" applyFont="1" applyBorder="1" applyAlignment="1">
      <alignment vertical="center"/>
    </xf>
    <xf numFmtId="0" fontId="21" fillId="0" borderId="0" xfId="2" applyFont="1" applyAlignment="1">
      <alignment horizontal="center" vertical="center"/>
    </xf>
    <xf numFmtId="0" fontId="20" fillId="5" borderId="3" xfId="4" applyFont="1" applyFill="1" applyBorder="1" applyAlignment="1">
      <alignment horizontal="center" vertical="center"/>
    </xf>
    <xf numFmtId="0" fontId="20" fillId="5" borderId="4" xfId="4" applyFont="1" applyFill="1" applyBorder="1" applyAlignment="1">
      <alignment horizontal="center" vertical="center"/>
    </xf>
    <xf numFmtId="0" fontId="20" fillId="2" borderId="3" xfId="6" applyFont="1" applyFill="1" applyBorder="1" applyAlignment="1">
      <alignment horizontal="center" vertical="center"/>
    </xf>
    <xf numFmtId="0" fontId="20" fillId="2" borderId="13" xfId="6" applyFont="1" applyFill="1" applyBorder="1" applyAlignment="1">
      <alignment horizontal="center" vertical="center"/>
    </xf>
    <xf numFmtId="0" fontId="20" fillId="2" borderId="7" xfId="6" applyFont="1" applyFill="1" applyBorder="1" applyAlignment="1">
      <alignment horizontal="center" vertical="center"/>
    </xf>
    <xf numFmtId="0" fontId="20" fillId="2" borderId="11" xfId="6" applyFont="1" applyFill="1" applyBorder="1" applyAlignment="1">
      <alignment horizontal="center" vertical="center"/>
    </xf>
    <xf numFmtId="188" fontId="20" fillId="2" borderId="6" xfId="2" applyNumberFormat="1" applyFont="1" applyFill="1" applyBorder="1" applyAlignment="1">
      <alignment horizontal="center" vertical="center"/>
    </xf>
    <xf numFmtId="188" fontId="20" fillId="2" borderId="14" xfId="2" applyNumberFormat="1" applyFont="1" applyFill="1" applyBorder="1" applyAlignment="1">
      <alignment horizontal="center" vertical="center"/>
    </xf>
    <xf numFmtId="188" fontId="20" fillId="2" borderId="10" xfId="2" applyNumberFormat="1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  <xf numFmtId="0" fontId="10" fillId="5" borderId="3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187" fontId="10" fillId="2" borderId="6" xfId="1" applyFont="1" applyFill="1" applyBorder="1" applyAlignment="1">
      <alignment horizontal="center" vertical="center"/>
    </xf>
    <xf numFmtId="187" fontId="10" fillId="0" borderId="10" xfId="1" applyFont="1" applyBorder="1" applyAlignment="1">
      <alignment horizontal="center" vertical="center"/>
    </xf>
    <xf numFmtId="0" fontId="10" fillId="2" borderId="6" xfId="11" applyFont="1" applyFill="1" applyBorder="1" applyAlignment="1">
      <alignment horizontal="center" vertical="center"/>
    </xf>
    <xf numFmtId="0" fontId="10" fillId="0" borderId="10" xfId="10" applyFont="1" applyBorder="1" applyAlignment="1">
      <alignment horizontal="center" vertical="center"/>
    </xf>
    <xf numFmtId="0" fontId="10" fillId="2" borderId="7" xfId="11" applyFont="1" applyFill="1" applyBorder="1" applyAlignment="1">
      <alignment horizontal="center" vertical="center"/>
    </xf>
    <xf numFmtId="0" fontId="10" fillId="2" borderId="11" xfId="11" applyFont="1" applyFill="1" applyBorder="1" applyAlignment="1">
      <alignment horizontal="center" vertical="center"/>
    </xf>
    <xf numFmtId="187" fontId="10" fillId="2" borderId="10" xfId="1" applyFont="1" applyFill="1" applyBorder="1" applyAlignment="1">
      <alignment horizontal="center" vertical="center"/>
    </xf>
    <xf numFmtId="187" fontId="10" fillId="2" borderId="4" xfId="1" applyFont="1" applyFill="1" applyBorder="1" applyAlignment="1">
      <alignment horizontal="center" vertical="center"/>
    </xf>
    <xf numFmtId="187" fontId="10" fillId="2" borderId="5" xfId="1" applyFont="1" applyFill="1" applyBorder="1" applyAlignment="1">
      <alignment horizontal="center" vertical="center"/>
    </xf>
    <xf numFmtId="187" fontId="10" fillId="2" borderId="3" xfId="1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</cellXfs>
  <cellStyles count="28">
    <cellStyle name="Comma" xfId="1" builtinId="3"/>
    <cellStyle name="Comma 10" xfId="25" xr:uid="{37BF2AE2-2F1F-4C81-9C54-9469D283F109}"/>
    <cellStyle name="Comma 2 2 2" xfId="5" xr:uid="{E1B2B8B2-7264-41C8-B217-2BC7AA344B05}"/>
    <cellStyle name="Comma 2 3" xfId="7" xr:uid="{A63BB580-B705-4C19-8691-E2042A33EFFA}"/>
    <cellStyle name="Comma 2 4" xfId="15" xr:uid="{373FCF2F-2731-42F5-8599-5E10FC8DC03B}"/>
    <cellStyle name="Comma 3" xfId="3" xr:uid="{3E462FC8-C87C-44B5-866C-9EA986CAAE3E}"/>
    <cellStyle name="Comma 3 2 2" xfId="8" xr:uid="{AD43DE0F-4D43-431A-A3CA-C8626A42203F}"/>
    <cellStyle name="Comma 3 3" xfId="21" xr:uid="{DDD39AC3-3321-45C0-B53D-A5AE980B8908}"/>
    <cellStyle name="Comma 4 2" xfId="23" xr:uid="{0589CC59-E75E-406A-82E4-1C2DDB99BB3F}"/>
    <cellStyle name="Comma 5" xfId="20" xr:uid="{406EBBF9-2E4F-47A3-94EC-48640936AD2D}"/>
    <cellStyle name="Normal" xfId="0" builtinId="0"/>
    <cellStyle name="Normal 2 3" xfId="16" xr:uid="{A0DA3C6B-EF80-4B0E-876B-C5E6B4D4B531}"/>
    <cellStyle name="Normal 4" xfId="19" xr:uid="{48C12BBC-CD00-43A3-B984-6611C2F9431F}"/>
    <cellStyle name="Normal 4 2" xfId="4" xr:uid="{8673110C-97DC-4414-9859-23496CF8F094}"/>
    <cellStyle name="Normal 5 2 2" xfId="24" xr:uid="{70475BCA-D2AC-4EF8-B492-F9C0C4202B38}"/>
    <cellStyle name="Normal 9" xfId="14" xr:uid="{B7A2207D-60BF-480F-B1D9-DB064B3E4401}"/>
    <cellStyle name="Normal_26มิย51BOQ งาน 200 ล้าน A Bครบทุกระบบ (รวมครุภัณฑ์) 2 2" xfId="6" xr:uid="{2D84D74F-971E-4597-BF5A-590D8153AF2E}"/>
    <cellStyle name="Normal_โครงสร้างเทคโน 2" xfId="11" xr:uid="{8D1F3C07-7D3B-4483-A73C-72E154ED3124}"/>
    <cellStyle name="เครื่องหมายจุลภาค 10" xfId="22" xr:uid="{30ECEB64-0A98-40B6-A786-485A80289592}"/>
    <cellStyle name="เครื่องหมายจุลภาค 8" xfId="9" xr:uid="{1E9E0346-288B-4419-96BD-821A8E332B88}"/>
    <cellStyle name="เครื่องหมายจุลภาค_BOQ_Blankform S&amp;A 3" xfId="18" xr:uid="{437A24A4-B910-466B-8AAE-6A01DF8426C3}"/>
    <cellStyle name="จุลภาค 2" xfId="27" xr:uid="{B32F930F-FEA2-4673-8D9E-8C99DAC112F9}"/>
    <cellStyle name="ปกติ 2" xfId="2" xr:uid="{5C876A89-0AD9-4F07-9BFB-D1F59AEB7D12}"/>
    <cellStyle name="ปกติ 2 2" xfId="13" xr:uid="{8BBE546D-2929-4C61-9C01-7987B4C144A9}"/>
    <cellStyle name="ปกติ 3" xfId="10" xr:uid="{75C9FB8E-77C3-4C5E-AD4B-30B8CBE5C843}"/>
    <cellStyle name="ปกติ 6" xfId="26" xr:uid="{1D421B7D-5DD0-4054-8B79-48D739F84DA8}"/>
    <cellStyle name="ปกติ_BOQ_Blankform S&amp;A" xfId="17" xr:uid="{E4807534-8257-43BC-B0DB-0EEFF3F4AEEE}"/>
    <cellStyle name="ปกติ_ปมก.อาคารบังคับน้ำหนองเขียด" xfId="12" xr:uid="{099970A8-C151-4A87-B74E-A1D1FEDFCB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170829</xdr:colOff>
      <xdr:row>22</xdr:row>
      <xdr:rowOff>227772</xdr:rowOff>
    </xdr:from>
    <xdr:to>
      <xdr:col>5</xdr:col>
      <xdr:colOff>1342818</xdr:colOff>
      <xdr:row>27</xdr:row>
      <xdr:rowOff>270479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64511AC-BC65-4D36-8927-D9D1F7566B74}"/>
            </a:ext>
          </a:extLst>
        </xdr:cNvPr>
        <xdr:cNvSpPr txBox="1"/>
      </xdr:nvSpPr>
      <xdr:spPr>
        <a:xfrm>
          <a:off x="170829" y="6719267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22</xdr:row>
      <xdr:rowOff>247650</xdr:rowOff>
    </xdr:from>
    <xdr:to>
      <xdr:col>9</xdr:col>
      <xdr:colOff>433387</xdr:colOff>
      <xdr:row>27</xdr:row>
      <xdr:rowOff>289321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C329396-E292-41F1-8AD1-1B10229D51FB}"/>
            </a:ext>
          </a:extLst>
        </xdr:cNvPr>
        <xdr:cNvSpPr txBox="1"/>
      </xdr:nvSpPr>
      <xdr:spPr>
        <a:xfrm>
          <a:off x="114300" y="6743700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22</xdr:row>
      <xdr:rowOff>257175</xdr:rowOff>
    </xdr:from>
    <xdr:to>
      <xdr:col>9</xdr:col>
      <xdr:colOff>700087</xdr:colOff>
      <xdr:row>28</xdr:row>
      <xdr:rowOff>3571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490FF17-AFDB-4226-B184-ED76BB32DDAD}"/>
            </a:ext>
          </a:extLst>
        </xdr:cNvPr>
        <xdr:cNvSpPr txBox="1"/>
      </xdr:nvSpPr>
      <xdr:spPr>
        <a:xfrm>
          <a:off x="47625" y="6753225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0</xdr:rowOff>
    </xdr:from>
    <xdr:to>
      <xdr:col>8</xdr:col>
      <xdr:colOff>266950</xdr:colOff>
      <xdr:row>27</xdr:row>
      <xdr:rowOff>164494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D3CB53-C94D-4B89-AD88-1F677332A3BD}"/>
            </a:ext>
          </a:extLst>
        </xdr:cNvPr>
        <xdr:cNvSpPr txBox="1"/>
      </xdr:nvSpPr>
      <xdr:spPr>
        <a:xfrm>
          <a:off x="0" y="5955632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116293</xdr:colOff>
      <xdr:row>206</xdr:row>
      <xdr:rowOff>287966</xdr:rowOff>
    </xdr:from>
    <xdr:to>
      <xdr:col>8</xdr:col>
      <xdr:colOff>435823</xdr:colOff>
      <xdr:row>211</xdr:row>
      <xdr:rowOff>283119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55B58A9-8946-4B33-AE21-2001BF8849F4}"/>
            </a:ext>
          </a:extLst>
        </xdr:cNvPr>
        <xdr:cNvSpPr txBox="1"/>
      </xdr:nvSpPr>
      <xdr:spPr>
        <a:xfrm>
          <a:off x="116293" y="66375960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88605</xdr:colOff>
      <xdr:row>174</xdr:row>
      <xdr:rowOff>271352</xdr:rowOff>
    </xdr:from>
    <xdr:to>
      <xdr:col>8</xdr:col>
      <xdr:colOff>408135</xdr:colOff>
      <xdr:row>180</xdr:row>
      <xdr:rowOff>128061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3AB58A8-FD11-4EDE-9B5D-5EE658CF24E0}"/>
            </a:ext>
          </a:extLst>
        </xdr:cNvPr>
        <xdr:cNvSpPr txBox="1"/>
      </xdr:nvSpPr>
      <xdr:spPr>
        <a:xfrm>
          <a:off x="88605" y="55328067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193823</xdr:colOff>
      <xdr:row>143</xdr:row>
      <xdr:rowOff>265815</xdr:rowOff>
    </xdr:from>
    <xdr:to>
      <xdr:col>8</xdr:col>
      <xdr:colOff>513353</xdr:colOff>
      <xdr:row>149</xdr:row>
      <xdr:rowOff>122524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9161E05-84B9-4897-86A6-ABCEBBE4BCE9}"/>
            </a:ext>
          </a:extLst>
        </xdr:cNvPr>
        <xdr:cNvSpPr txBox="1"/>
      </xdr:nvSpPr>
      <xdr:spPr>
        <a:xfrm>
          <a:off x="193823" y="45880597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127369</xdr:colOff>
      <xdr:row>106</xdr:row>
      <xdr:rowOff>11075</xdr:rowOff>
    </xdr:from>
    <xdr:to>
      <xdr:col>8</xdr:col>
      <xdr:colOff>446899</xdr:colOff>
      <xdr:row>111</xdr:row>
      <xdr:rowOff>144674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5F4D57B-619F-4021-A0B3-CAA819603F27}"/>
            </a:ext>
          </a:extLst>
        </xdr:cNvPr>
        <xdr:cNvSpPr txBox="1"/>
      </xdr:nvSpPr>
      <xdr:spPr>
        <a:xfrm>
          <a:off x="127369" y="34577965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204898</xdr:colOff>
      <xdr:row>72</xdr:row>
      <xdr:rowOff>276889</xdr:rowOff>
    </xdr:from>
    <xdr:to>
      <xdr:col>8</xdr:col>
      <xdr:colOff>524428</xdr:colOff>
      <xdr:row>78</xdr:row>
      <xdr:rowOff>133598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3C717F3-D9DB-40B2-A408-7683359F6F56}"/>
            </a:ext>
          </a:extLst>
        </xdr:cNvPr>
        <xdr:cNvSpPr txBox="1"/>
      </xdr:nvSpPr>
      <xdr:spPr>
        <a:xfrm>
          <a:off x="204898" y="22843386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260276</xdr:colOff>
      <xdr:row>39</xdr:row>
      <xdr:rowOff>88605</xdr:rowOff>
    </xdr:from>
    <xdr:to>
      <xdr:col>8</xdr:col>
      <xdr:colOff>579806</xdr:colOff>
      <xdr:row>44</xdr:row>
      <xdr:rowOff>83759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1688EA4-ECA1-4C54-A36F-AE683624A5FE}"/>
            </a:ext>
          </a:extLst>
        </xdr:cNvPr>
        <xdr:cNvSpPr txBox="1"/>
      </xdr:nvSpPr>
      <xdr:spPr>
        <a:xfrm>
          <a:off x="260276" y="12138838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21</xdr:row>
      <xdr:rowOff>285751</xdr:rowOff>
    </xdr:from>
    <xdr:to>
      <xdr:col>8</xdr:col>
      <xdr:colOff>827483</xdr:colOff>
      <xdr:row>26</xdr:row>
      <xdr:rowOff>285750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2955AD-23FE-4B0C-893B-59FA4C305D1D}"/>
            </a:ext>
          </a:extLst>
        </xdr:cNvPr>
        <xdr:cNvSpPr txBox="1"/>
      </xdr:nvSpPr>
      <xdr:spPr>
        <a:xfrm>
          <a:off x="23812" y="7792642"/>
          <a:ext cx="9501187" cy="1518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คณะกรรมการกำหนดราคากลาง</a:t>
          </a:r>
        </a:p>
        <a:p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1.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..................................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 ประธานกรรมการ      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2 ...........................................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 กรรมการ 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3 .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.......................................</a:t>
          </a:r>
          <a:r>
            <a:rPr lang="en-US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............. กรรมการและเลขานุการ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 </a:t>
          </a:r>
          <a:r>
            <a:rPr lang="en-US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(</a:t>
          </a:r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นางสาวอัครณี  วงศ์ไชยะ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)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 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(นายเชิงชาย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ปวงคำ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                                     </a:t>
          </a:r>
          <a:r>
            <a:rPr lang="en-US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(นายเข้ม</a:t>
          </a:r>
          <a:r>
            <a:rPr lang="th-TH" sz="1600" baseline="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  อนันต์</a:t>
          </a:r>
          <a:r>
            <a:rPr lang="th-TH" sz="1600">
              <a:solidFill>
                <a:schemeClr val="dk1"/>
              </a:solidFill>
              <a:effectLst/>
              <a:latin typeface="TH Sarabun New" panose="020B0500040200020003" pitchFamily="34" charset="-34"/>
              <a:ea typeface="+mn-ea"/>
              <a:cs typeface="TH Sarabun New" panose="020B0500040200020003" pitchFamily="34" charset="-34"/>
            </a:rPr>
            <a:t>)</a:t>
          </a:r>
          <a:endParaRPr lang="th-TH" sz="1600">
            <a:effectLst/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effectLst/>
          </a:endParaRPr>
        </a:p>
        <a:p>
          <a:endParaRPr lang="th-TH" sz="14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 baseline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2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endParaRPr lang="th-TH" sz="14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A585-E572-4605-85F9-BB177508E6D7}">
  <sheetPr>
    <tabColor rgb="FFFF0000"/>
  </sheetPr>
  <dimension ref="A1:N69"/>
  <sheetViews>
    <sheetView tabSelected="1" defaultGridColor="0" view="pageBreakPreview" topLeftCell="C55" colorId="63" zoomScale="118" zoomScaleNormal="100" zoomScaleSheetLayoutView="118" workbookViewId="0">
      <selection activeCell="D69" sqref="D69"/>
    </sheetView>
  </sheetViews>
  <sheetFormatPr defaultColWidth="9" defaultRowHeight="23.25" customHeight="1" x14ac:dyDescent="0.35"/>
  <cols>
    <col min="1" max="1" width="5.75" style="216" customWidth="1"/>
    <col min="2" max="2" width="15.375" style="216" customWidth="1"/>
    <col min="3" max="3" width="58.5" style="216" customWidth="1"/>
    <col min="4" max="4" width="9" style="288"/>
    <col min="5" max="5" width="20.75" style="288" customWidth="1"/>
    <col min="6" max="6" width="24.875" style="216" customWidth="1"/>
    <col min="7" max="7" width="9" style="216"/>
    <col min="8" max="8" width="0.125" style="216" customWidth="1"/>
    <col min="9" max="9" width="37.375" style="216" customWidth="1"/>
    <col min="10" max="10" width="12.75" style="288" bestFit="1" customWidth="1"/>
    <col min="11" max="254" width="9" style="216"/>
    <col min="255" max="255" width="5.75" style="216" customWidth="1"/>
    <col min="256" max="256" width="11" style="216" customWidth="1"/>
    <col min="257" max="257" width="2.25" style="216" customWidth="1"/>
    <col min="258" max="258" width="9" style="216"/>
    <col min="259" max="259" width="32.625" style="216" customWidth="1"/>
    <col min="260" max="260" width="9" style="216"/>
    <col min="261" max="261" width="20.75" style="216" customWidth="1"/>
    <col min="262" max="262" width="24.875" style="216" customWidth="1"/>
    <col min="263" max="263" width="9" style="216"/>
    <col min="264" max="264" width="0.125" style="216" customWidth="1"/>
    <col min="265" max="265" width="13.375" style="216" bestFit="1" customWidth="1"/>
    <col min="266" max="266" width="12.75" style="216" bestFit="1" customWidth="1"/>
    <col min="267" max="510" width="9" style="216"/>
    <col min="511" max="511" width="5.75" style="216" customWidth="1"/>
    <col min="512" max="512" width="11" style="216" customWidth="1"/>
    <col min="513" max="513" width="2.25" style="216" customWidth="1"/>
    <col min="514" max="514" width="9" style="216"/>
    <col min="515" max="515" width="32.625" style="216" customWidth="1"/>
    <col min="516" max="516" width="9" style="216"/>
    <col min="517" max="517" width="20.75" style="216" customWidth="1"/>
    <col min="518" max="518" width="24.875" style="216" customWidth="1"/>
    <col min="519" max="519" width="9" style="216"/>
    <col min="520" max="520" width="0.125" style="216" customWidth="1"/>
    <col min="521" max="521" width="13.375" style="216" bestFit="1" customWidth="1"/>
    <col min="522" max="522" width="12.75" style="216" bestFit="1" customWidth="1"/>
    <col min="523" max="766" width="9" style="216"/>
    <col min="767" max="767" width="5.75" style="216" customWidth="1"/>
    <col min="768" max="768" width="11" style="216" customWidth="1"/>
    <col min="769" max="769" width="2.25" style="216" customWidth="1"/>
    <col min="770" max="770" width="9" style="216"/>
    <col min="771" max="771" width="32.625" style="216" customWidth="1"/>
    <col min="772" max="772" width="9" style="216"/>
    <col min="773" max="773" width="20.75" style="216" customWidth="1"/>
    <col min="774" max="774" width="24.875" style="216" customWidth="1"/>
    <col min="775" max="775" width="9" style="216"/>
    <col min="776" max="776" width="0.125" style="216" customWidth="1"/>
    <col min="777" max="777" width="13.375" style="216" bestFit="1" customWidth="1"/>
    <col min="778" max="778" width="12.75" style="216" bestFit="1" customWidth="1"/>
    <col min="779" max="1022" width="9" style="216"/>
    <col min="1023" max="1023" width="5.75" style="216" customWidth="1"/>
    <col min="1024" max="1024" width="11" style="216" customWidth="1"/>
    <col min="1025" max="1025" width="2.25" style="216" customWidth="1"/>
    <col min="1026" max="1026" width="9" style="216"/>
    <col min="1027" max="1027" width="32.625" style="216" customWidth="1"/>
    <col min="1028" max="1028" width="9" style="216"/>
    <col min="1029" max="1029" width="20.75" style="216" customWidth="1"/>
    <col min="1030" max="1030" width="24.875" style="216" customWidth="1"/>
    <col min="1031" max="1031" width="9" style="216"/>
    <col min="1032" max="1032" width="0.125" style="216" customWidth="1"/>
    <col min="1033" max="1033" width="13.375" style="216" bestFit="1" customWidth="1"/>
    <col min="1034" max="1034" width="12.75" style="216" bestFit="1" customWidth="1"/>
    <col min="1035" max="1278" width="9" style="216"/>
    <col min="1279" max="1279" width="5.75" style="216" customWidth="1"/>
    <col min="1280" max="1280" width="11" style="216" customWidth="1"/>
    <col min="1281" max="1281" width="2.25" style="216" customWidth="1"/>
    <col min="1282" max="1282" width="9" style="216"/>
    <col min="1283" max="1283" width="32.625" style="216" customWidth="1"/>
    <col min="1284" max="1284" width="9" style="216"/>
    <col min="1285" max="1285" width="20.75" style="216" customWidth="1"/>
    <col min="1286" max="1286" width="24.875" style="216" customWidth="1"/>
    <col min="1287" max="1287" width="9" style="216"/>
    <col min="1288" max="1288" width="0.125" style="216" customWidth="1"/>
    <col min="1289" max="1289" width="13.375" style="216" bestFit="1" customWidth="1"/>
    <col min="1290" max="1290" width="12.75" style="216" bestFit="1" customWidth="1"/>
    <col min="1291" max="1534" width="9" style="216"/>
    <col min="1535" max="1535" width="5.75" style="216" customWidth="1"/>
    <col min="1536" max="1536" width="11" style="216" customWidth="1"/>
    <col min="1537" max="1537" width="2.25" style="216" customWidth="1"/>
    <col min="1538" max="1538" width="9" style="216"/>
    <col min="1539" max="1539" width="32.625" style="216" customWidth="1"/>
    <col min="1540" max="1540" width="9" style="216"/>
    <col min="1541" max="1541" width="20.75" style="216" customWidth="1"/>
    <col min="1542" max="1542" width="24.875" style="216" customWidth="1"/>
    <col min="1543" max="1543" width="9" style="216"/>
    <col min="1544" max="1544" width="0.125" style="216" customWidth="1"/>
    <col min="1545" max="1545" width="13.375" style="216" bestFit="1" customWidth="1"/>
    <col min="1546" max="1546" width="12.75" style="216" bestFit="1" customWidth="1"/>
    <col min="1547" max="1790" width="9" style="216"/>
    <col min="1791" max="1791" width="5.75" style="216" customWidth="1"/>
    <col min="1792" max="1792" width="11" style="216" customWidth="1"/>
    <col min="1793" max="1793" width="2.25" style="216" customWidth="1"/>
    <col min="1794" max="1794" width="9" style="216"/>
    <col min="1795" max="1795" width="32.625" style="216" customWidth="1"/>
    <col min="1796" max="1796" width="9" style="216"/>
    <col min="1797" max="1797" width="20.75" style="216" customWidth="1"/>
    <col min="1798" max="1798" width="24.875" style="216" customWidth="1"/>
    <col min="1799" max="1799" width="9" style="216"/>
    <col min="1800" max="1800" width="0.125" style="216" customWidth="1"/>
    <col min="1801" max="1801" width="13.375" style="216" bestFit="1" customWidth="1"/>
    <col min="1802" max="1802" width="12.75" style="216" bestFit="1" customWidth="1"/>
    <col min="1803" max="2046" width="9" style="216"/>
    <col min="2047" max="2047" width="5.75" style="216" customWidth="1"/>
    <col min="2048" max="2048" width="11" style="216" customWidth="1"/>
    <col min="2049" max="2049" width="2.25" style="216" customWidth="1"/>
    <col min="2050" max="2050" width="9" style="216"/>
    <col min="2051" max="2051" width="32.625" style="216" customWidth="1"/>
    <col min="2052" max="2052" width="9" style="216"/>
    <col min="2053" max="2053" width="20.75" style="216" customWidth="1"/>
    <col min="2054" max="2054" width="24.875" style="216" customWidth="1"/>
    <col min="2055" max="2055" width="9" style="216"/>
    <col min="2056" max="2056" width="0.125" style="216" customWidth="1"/>
    <col min="2057" max="2057" width="13.375" style="216" bestFit="1" customWidth="1"/>
    <col min="2058" max="2058" width="12.75" style="216" bestFit="1" customWidth="1"/>
    <col min="2059" max="2302" width="9" style="216"/>
    <col min="2303" max="2303" width="5.75" style="216" customWidth="1"/>
    <col min="2304" max="2304" width="11" style="216" customWidth="1"/>
    <col min="2305" max="2305" width="2.25" style="216" customWidth="1"/>
    <col min="2306" max="2306" width="9" style="216"/>
    <col min="2307" max="2307" width="32.625" style="216" customWidth="1"/>
    <col min="2308" max="2308" width="9" style="216"/>
    <col min="2309" max="2309" width="20.75" style="216" customWidth="1"/>
    <col min="2310" max="2310" width="24.875" style="216" customWidth="1"/>
    <col min="2311" max="2311" width="9" style="216"/>
    <col min="2312" max="2312" width="0.125" style="216" customWidth="1"/>
    <col min="2313" max="2313" width="13.375" style="216" bestFit="1" customWidth="1"/>
    <col min="2314" max="2314" width="12.75" style="216" bestFit="1" customWidth="1"/>
    <col min="2315" max="2558" width="9" style="216"/>
    <col min="2559" max="2559" width="5.75" style="216" customWidth="1"/>
    <col min="2560" max="2560" width="11" style="216" customWidth="1"/>
    <col min="2561" max="2561" width="2.25" style="216" customWidth="1"/>
    <col min="2562" max="2562" width="9" style="216"/>
    <col min="2563" max="2563" width="32.625" style="216" customWidth="1"/>
    <col min="2564" max="2564" width="9" style="216"/>
    <col min="2565" max="2565" width="20.75" style="216" customWidth="1"/>
    <col min="2566" max="2566" width="24.875" style="216" customWidth="1"/>
    <col min="2567" max="2567" width="9" style="216"/>
    <col min="2568" max="2568" width="0.125" style="216" customWidth="1"/>
    <col min="2569" max="2569" width="13.375" style="216" bestFit="1" customWidth="1"/>
    <col min="2570" max="2570" width="12.75" style="216" bestFit="1" customWidth="1"/>
    <col min="2571" max="2814" width="9" style="216"/>
    <col min="2815" max="2815" width="5.75" style="216" customWidth="1"/>
    <col min="2816" max="2816" width="11" style="216" customWidth="1"/>
    <col min="2817" max="2817" width="2.25" style="216" customWidth="1"/>
    <col min="2818" max="2818" width="9" style="216"/>
    <col min="2819" max="2819" width="32.625" style="216" customWidth="1"/>
    <col min="2820" max="2820" width="9" style="216"/>
    <col min="2821" max="2821" width="20.75" style="216" customWidth="1"/>
    <col min="2822" max="2822" width="24.875" style="216" customWidth="1"/>
    <col min="2823" max="2823" width="9" style="216"/>
    <col min="2824" max="2824" width="0.125" style="216" customWidth="1"/>
    <col min="2825" max="2825" width="13.375" style="216" bestFit="1" customWidth="1"/>
    <col min="2826" max="2826" width="12.75" style="216" bestFit="1" customWidth="1"/>
    <col min="2827" max="3070" width="9" style="216"/>
    <col min="3071" max="3071" width="5.75" style="216" customWidth="1"/>
    <col min="3072" max="3072" width="11" style="216" customWidth="1"/>
    <col min="3073" max="3073" width="2.25" style="216" customWidth="1"/>
    <col min="3074" max="3074" width="9" style="216"/>
    <col min="3075" max="3075" width="32.625" style="216" customWidth="1"/>
    <col min="3076" max="3076" width="9" style="216"/>
    <col min="3077" max="3077" width="20.75" style="216" customWidth="1"/>
    <col min="3078" max="3078" width="24.875" style="216" customWidth="1"/>
    <col min="3079" max="3079" width="9" style="216"/>
    <col min="3080" max="3080" width="0.125" style="216" customWidth="1"/>
    <col min="3081" max="3081" width="13.375" style="216" bestFit="1" customWidth="1"/>
    <col min="3082" max="3082" width="12.75" style="216" bestFit="1" customWidth="1"/>
    <col min="3083" max="3326" width="9" style="216"/>
    <col min="3327" max="3327" width="5.75" style="216" customWidth="1"/>
    <col min="3328" max="3328" width="11" style="216" customWidth="1"/>
    <col min="3329" max="3329" width="2.25" style="216" customWidth="1"/>
    <col min="3330" max="3330" width="9" style="216"/>
    <col min="3331" max="3331" width="32.625" style="216" customWidth="1"/>
    <col min="3332" max="3332" width="9" style="216"/>
    <col min="3333" max="3333" width="20.75" style="216" customWidth="1"/>
    <col min="3334" max="3334" width="24.875" style="216" customWidth="1"/>
    <col min="3335" max="3335" width="9" style="216"/>
    <col min="3336" max="3336" width="0.125" style="216" customWidth="1"/>
    <col min="3337" max="3337" width="13.375" style="216" bestFit="1" customWidth="1"/>
    <col min="3338" max="3338" width="12.75" style="216" bestFit="1" customWidth="1"/>
    <col min="3339" max="3582" width="9" style="216"/>
    <col min="3583" max="3583" width="5.75" style="216" customWidth="1"/>
    <col min="3584" max="3584" width="11" style="216" customWidth="1"/>
    <col min="3585" max="3585" width="2.25" style="216" customWidth="1"/>
    <col min="3586" max="3586" width="9" style="216"/>
    <col min="3587" max="3587" width="32.625" style="216" customWidth="1"/>
    <col min="3588" max="3588" width="9" style="216"/>
    <col min="3589" max="3589" width="20.75" style="216" customWidth="1"/>
    <col min="3590" max="3590" width="24.875" style="216" customWidth="1"/>
    <col min="3591" max="3591" width="9" style="216"/>
    <col min="3592" max="3592" width="0.125" style="216" customWidth="1"/>
    <col min="3593" max="3593" width="13.375" style="216" bestFit="1" customWidth="1"/>
    <col min="3594" max="3594" width="12.75" style="216" bestFit="1" customWidth="1"/>
    <col min="3595" max="3838" width="9" style="216"/>
    <col min="3839" max="3839" width="5.75" style="216" customWidth="1"/>
    <col min="3840" max="3840" width="11" style="216" customWidth="1"/>
    <col min="3841" max="3841" width="2.25" style="216" customWidth="1"/>
    <col min="3842" max="3842" width="9" style="216"/>
    <col min="3843" max="3843" width="32.625" style="216" customWidth="1"/>
    <col min="3844" max="3844" width="9" style="216"/>
    <col min="3845" max="3845" width="20.75" style="216" customWidth="1"/>
    <col min="3846" max="3846" width="24.875" style="216" customWidth="1"/>
    <col min="3847" max="3847" width="9" style="216"/>
    <col min="3848" max="3848" width="0.125" style="216" customWidth="1"/>
    <col min="3849" max="3849" width="13.375" style="216" bestFit="1" customWidth="1"/>
    <col min="3850" max="3850" width="12.75" style="216" bestFit="1" customWidth="1"/>
    <col min="3851" max="4094" width="9" style="216"/>
    <col min="4095" max="4095" width="5.75" style="216" customWidth="1"/>
    <col min="4096" max="4096" width="11" style="216" customWidth="1"/>
    <col min="4097" max="4097" width="2.25" style="216" customWidth="1"/>
    <col min="4098" max="4098" width="9" style="216"/>
    <col min="4099" max="4099" width="32.625" style="216" customWidth="1"/>
    <col min="4100" max="4100" width="9" style="216"/>
    <col min="4101" max="4101" width="20.75" style="216" customWidth="1"/>
    <col min="4102" max="4102" width="24.875" style="216" customWidth="1"/>
    <col min="4103" max="4103" width="9" style="216"/>
    <col min="4104" max="4104" width="0.125" style="216" customWidth="1"/>
    <col min="4105" max="4105" width="13.375" style="216" bestFit="1" customWidth="1"/>
    <col min="4106" max="4106" width="12.75" style="216" bestFit="1" customWidth="1"/>
    <col min="4107" max="4350" width="9" style="216"/>
    <col min="4351" max="4351" width="5.75" style="216" customWidth="1"/>
    <col min="4352" max="4352" width="11" style="216" customWidth="1"/>
    <col min="4353" max="4353" width="2.25" style="216" customWidth="1"/>
    <col min="4354" max="4354" width="9" style="216"/>
    <col min="4355" max="4355" width="32.625" style="216" customWidth="1"/>
    <col min="4356" max="4356" width="9" style="216"/>
    <col min="4357" max="4357" width="20.75" style="216" customWidth="1"/>
    <col min="4358" max="4358" width="24.875" style="216" customWidth="1"/>
    <col min="4359" max="4359" width="9" style="216"/>
    <col min="4360" max="4360" width="0.125" style="216" customWidth="1"/>
    <col min="4361" max="4361" width="13.375" style="216" bestFit="1" customWidth="1"/>
    <col min="4362" max="4362" width="12.75" style="216" bestFit="1" customWidth="1"/>
    <col min="4363" max="4606" width="9" style="216"/>
    <col min="4607" max="4607" width="5.75" style="216" customWidth="1"/>
    <col min="4608" max="4608" width="11" style="216" customWidth="1"/>
    <col min="4609" max="4609" width="2.25" style="216" customWidth="1"/>
    <col min="4610" max="4610" width="9" style="216"/>
    <col min="4611" max="4611" width="32.625" style="216" customWidth="1"/>
    <col min="4612" max="4612" width="9" style="216"/>
    <col min="4613" max="4613" width="20.75" style="216" customWidth="1"/>
    <col min="4614" max="4614" width="24.875" style="216" customWidth="1"/>
    <col min="4615" max="4615" width="9" style="216"/>
    <col min="4616" max="4616" width="0.125" style="216" customWidth="1"/>
    <col min="4617" max="4617" width="13.375" style="216" bestFit="1" customWidth="1"/>
    <col min="4618" max="4618" width="12.75" style="216" bestFit="1" customWidth="1"/>
    <col min="4619" max="4862" width="9" style="216"/>
    <col min="4863" max="4863" width="5.75" style="216" customWidth="1"/>
    <col min="4864" max="4864" width="11" style="216" customWidth="1"/>
    <col min="4865" max="4865" width="2.25" style="216" customWidth="1"/>
    <col min="4866" max="4866" width="9" style="216"/>
    <col min="4867" max="4867" width="32.625" style="216" customWidth="1"/>
    <col min="4868" max="4868" width="9" style="216"/>
    <col min="4869" max="4869" width="20.75" style="216" customWidth="1"/>
    <col min="4870" max="4870" width="24.875" style="216" customWidth="1"/>
    <col min="4871" max="4871" width="9" style="216"/>
    <col min="4872" max="4872" width="0.125" style="216" customWidth="1"/>
    <col min="4873" max="4873" width="13.375" style="216" bestFit="1" customWidth="1"/>
    <col min="4874" max="4874" width="12.75" style="216" bestFit="1" customWidth="1"/>
    <col min="4875" max="5118" width="9" style="216"/>
    <col min="5119" max="5119" width="5.75" style="216" customWidth="1"/>
    <col min="5120" max="5120" width="11" style="216" customWidth="1"/>
    <col min="5121" max="5121" width="2.25" style="216" customWidth="1"/>
    <col min="5122" max="5122" width="9" style="216"/>
    <col min="5123" max="5123" width="32.625" style="216" customWidth="1"/>
    <col min="5124" max="5124" width="9" style="216"/>
    <col min="5125" max="5125" width="20.75" style="216" customWidth="1"/>
    <col min="5126" max="5126" width="24.875" style="216" customWidth="1"/>
    <col min="5127" max="5127" width="9" style="216"/>
    <col min="5128" max="5128" width="0.125" style="216" customWidth="1"/>
    <col min="5129" max="5129" width="13.375" style="216" bestFit="1" customWidth="1"/>
    <col min="5130" max="5130" width="12.75" style="216" bestFit="1" customWidth="1"/>
    <col min="5131" max="5374" width="9" style="216"/>
    <col min="5375" max="5375" width="5.75" style="216" customWidth="1"/>
    <col min="5376" max="5376" width="11" style="216" customWidth="1"/>
    <col min="5377" max="5377" width="2.25" style="216" customWidth="1"/>
    <col min="5378" max="5378" width="9" style="216"/>
    <col min="5379" max="5379" width="32.625" style="216" customWidth="1"/>
    <col min="5380" max="5380" width="9" style="216"/>
    <col min="5381" max="5381" width="20.75" style="216" customWidth="1"/>
    <col min="5382" max="5382" width="24.875" style="216" customWidth="1"/>
    <col min="5383" max="5383" width="9" style="216"/>
    <col min="5384" max="5384" width="0.125" style="216" customWidth="1"/>
    <col min="5385" max="5385" width="13.375" style="216" bestFit="1" customWidth="1"/>
    <col min="5386" max="5386" width="12.75" style="216" bestFit="1" customWidth="1"/>
    <col min="5387" max="5630" width="9" style="216"/>
    <col min="5631" max="5631" width="5.75" style="216" customWidth="1"/>
    <col min="5632" max="5632" width="11" style="216" customWidth="1"/>
    <col min="5633" max="5633" width="2.25" style="216" customWidth="1"/>
    <col min="5634" max="5634" width="9" style="216"/>
    <col min="5635" max="5635" width="32.625" style="216" customWidth="1"/>
    <col min="5636" max="5636" width="9" style="216"/>
    <col min="5637" max="5637" width="20.75" style="216" customWidth="1"/>
    <col min="5638" max="5638" width="24.875" style="216" customWidth="1"/>
    <col min="5639" max="5639" width="9" style="216"/>
    <col min="5640" max="5640" width="0.125" style="216" customWidth="1"/>
    <col min="5641" max="5641" width="13.375" style="216" bestFit="1" customWidth="1"/>
    <col min="5642" max="5642" width="12.75" style="216" bestFit="1" customWidth="1"/>
    <col min="5643" max="5886" width="9" style="216"/>
    <col min="5887" max="5887" width="5.75" style="216" customWidth="1"/>
    <col min="5888" max="5888" width="11" style="216" customWidth="1"/>
    <col min="5889" max="5889" width="2.25" style="216" customWidth="1"/>
    <col min="5890" max="5890" width="9" style="216"/>
    <col min="5891" max="5891" width="32.625" style="216" customWidth="1"/>
    <col min="5892" max="5892" width="9" style="216"/>
    <col min="5893" max="5893" width="20.75" style="216" customWidth="1"/>
    <col min="5894" max="5894" width="24.875" style="216" customWidth="1"/>
    <col min="5895" max="5895" width="9" style="216"/>
    <col min="5896" max="5896" width="0.125" style="216" customWidth="1"/>
    <col min="5897" max="5897" width="13.375" style="216" bestFit="1" customWidth="1"/>
    <col min="5898" max="5898" width="12.75" style="216" bestFit="1" customWidth="1"/>
    <col min="5899" max="6142" width="9" style="216"/>
    <col min="6143" max="6143" width="5.75" style="216" customWidth="1"/>
    <col min="6144" max="6144" width="11" style="216" customWidth="1"/>
    <col min="6145" max="6145" width="2.25" style="216" customWidth="1"/>
    <col min="6146" max="6146" width="9" style="216"/>
    <col min="6147" max="6147" width="32.625" style="216" customWidth="1"/>
    <col min="6148" max="6148" width="9" style="216"/>
    <col min="6149" max="6149" width="20.75" style="216" customWidth="1"/>
    <col min="6150" max="6150" width="24.875" style="216" customWidth="1"/>
    <col min="6151" max="6151" width="9" style="216"/>
    <col min="6152" max="6152" width="0.125" style="216" customWidth="1"/>
    <col min="6153" max="6153" width="13.375" style="216" bestFit="1" customWidth="1"/>
    <col min="6154" max="6154" width="12.75" style="216" bestFit="1" customWidth="1"/>
    <col min="6155" max="6398" width="9" style="216"/>
    <col min="6399" max="6399" width="5.75" style="216" customWidth="1"/>
    <col min="6400" max="6400" width="11" style="216" customWidth="1"/>
    <col min="6401" max="6401" width="2.25" style="216" customWidth="1"/>
    <col min="6402" max="6402" width="9" style="216"/>
    <col min="6403" max="6403" width="32.625" style="216" customWidth="1"/>
    <col min="6404" max="6404" width="9" style="216"/>
    <col min="6405" max="6405" width="20.75" style="216" customWidth="1"/>
    <col min="6406" max="6406" width="24.875" style="216" customWidth="1"/>
    <col min="6407" max="6407" width="9" style="216"/>
    <col min="6408" max="6408" width="0.125" style="216" customWidth="1"/>
    <col min="6409" max="6409" width="13.375" style="216" bestFit="1" customWidth="1"/>
    <col min="6410" max="6410" width="12.75" style="216" bestFit="1" customWidth="1"/>
    <col min="6411" max="6654" width="9" style="216"/>
    <col min="6655" max="6655" width="5.75" style="216" customWidth="1"/>
    <col min="6656" max="6656" width="11" style="216" customWidth="1"/>
    <col min="6657" max="6657" width="2.25" style="216" customWidth="1"/>
    <col min="6658" max="6658" width="9" style="216"/>
    <col min="6659" max="6659" width="32.625" style="216" customWidth="1"/>
    <col min="6660" max="6660" width="9" style="216"/>
    <col min="6661" max="6661" width="20.75" style="216" customWidth="1"/>
    <col min="6662" max="6662" width="24.875" style="216" customWidth="1"/>
    <col min="6663" max="6663" width="9" style="216"/>
    <col min="6664" max="6664" width="0.125" style="216" customWidth="1"/>
    <col min="6665" max="6665" width="13.375" style="216" bestFit="1" customWidth="1"/>
    <col min="6666" max="6666" width="12.75" style="216" bestFit="1" customWidth="1"/>
    <col min="6667" max="6910" width="9" style="216"/>
    <col min="6911" max="6911" width="5.75" style="216" customWidth="1"/>
    <col min="6912" max="6912" width="11" style="216" customWidth="1"/>
    <col min="6913" max="6913" width="2.25" style="216" customWidth="1"/>
    <col min="6914" max="6914" width="9" style="216"/>
    <col min="6915" max="6915" width="32.625" style="216" customWidth="1"/>
    <col min="6916" max="6916" width="9" style="216"/>
    <col min="6917" max="6917" width="20.75" style="216" customWidth="1"/>
    <col min="6918" max="6918" width="24.875" style="216" customWidth="1"/>
    <col min="6919" max="6919" width="9" style="216"/>
    <col min="6920" max="6920" width="0.125" style="216" customWidth="1"/>
    <col min="6921" max="6921" width="13.375" style="216" bestFit="1" customWidth="1"/>
    <col min="6922" max="6922" width="12.75" style="216" bestFit="1" customWidth="1"/>
    <col min="6923" max="7166" width="9" style="216"/>
    <col min="7167" max="7167" width="5.75" style="216" customWidth="1"/>
    <col min="7168" max="7168" width="11" style="216" customWidth="1"/>
    <col min="7169" max="7169" width="2.25" style="216" customWidth="1"/>
    <col min="7170" max="7170" width="9" style="216"/>
    <col min="7171" max="7171" width="32.625" style="216" customWidth="1"/>
    <col min="7172" max="7172" width="9" style="216"/>
    <col min="7173" max="7173" width="20.75" style="216" customWidth="1"/>
    <col min="7174" max="7174" width="24.875" style="216" customWidth="1"/>
    <col min="7175" max="7175" width="9" style="216"/>
    <col min="7176" max="7176" width="0.125" style="216" customWidth="1"/>
    <col min="7177" max="7177" width="13.375" style="216" bestFit="1" customWidth="1"/>
    <col min="7178" max="7178" width="12.75" style="216" bestFit="1" customWidth="1"/>
    <col min="7179" max="7422" width="9" style="216"/>
    <col min="7423" max="7423" width="5.75" style="216" customWidth="1"/>
    <col min="7424" max="7424" width="11" style="216" customWidth="1"/>
    <col min="7425" max="7425" width="2.25" style="216" customWidth="1"/>
    <col min="7426" max="7426" width="9" style="216"/>
    <col min="7427" max="7427" width="32.625" style="216" customWidth="1"/>
    <col min="7428" max="7428" width="9" style="216"/>
    <col min="7429" max="7429" width="20.75" style="216" customWidth="1"/>
    <col min="7430" max="7430" width="24.875" style="216" customWidth="1"/>
    <col min="7431" max="7431" width="9" style="216"/>
    <col min="7432" max="7432" width="0.125" style="216" customWidth="1"/>
    <col min="7433" max="7433" width="13.375" style="216" bestFit="1" customWidth="1"/>
    <col min="7434" max="7434" width="12.75" style="216" bestFit="1" customWidth="1"/>
    <col min="7435" max="7678" width="9" style="216"/>
    <col min="7679" max="7679" width="5.75" style="216" customWidth="1"/>
    <col min="7680" max="7680" width="11" style="216" customWidth="1"/>
    <col min="7681" max="7681" width="2.25" style="216" customWidth="1"/>
    <col min="7682" max="7682" width="9" style="216"/>
    <col min="7683" max="7683" width="32.625" style="216" customWidth="1"/>
    <col min="7684" max="7684" width="9" style="216"/>
    <col min="7685" max="7685" width="20.75" style="216" customWidth="1"/>
    <col min="7686" max="7686" width="24.875" style="216" customWidth="1"/>
    <col min="7687" max="7687" width="9" style="216"/>
    <col min="7688" max="7688" width="0.125" style="216" customWidth="1"/>
    <col min="7689" max="7689" width="13.375" style="216" bestFit="1" customWidth="1"/>
    <col min="7690" max="7690" width="12.75" style="216" bestFit="1" customWidth="1"/>
    <col min="7691" max="7934" width="9" style="216"/>
    <col min="7935" max="7935" width="5.75" style="216" customWidth="1"/>
    <col min="7936" max="7936" width="11" style="216" customWidth="1"/>
    <col min="7937" max="7937" width="2.25" style="216" customWidth="1"/>
    <col min="7938" max="7938" width="9" style="216"/>
    <col min="7939" max="7939" width="32.625" style="216" customWidth="1"/>
    <col min="7940" max="7940" width="9" style="216"/>
    <col min="7941" max="7941" width="20.75" style="216" customWidth="1"/>
    <col min="7942" max="7942" width="24.875" style="216" customWidth="1"/>
    <col min="7943" max="7943" width="9" style="216"/>
    <col min="7944" max="7944" width="0.125" style="216" customWidth="1"/>
    <col min="7945" max="7945" width="13.375" style="216" bestFit="1" customWidth="1"/>
    <col min="7946" max="7946" width="12.75" style="216" bestFit="1" customWidth="1"/>
    <col min="7947" max="8190" width="9" style="216"/>
    <col min="8191" max="8191" width="5.75" style="216" customWidth="1"/>
    <col min="8192" max="8192" width="11" style="216" customWidth="1"/>
    <col min="8193" max="8193" width="2.25" style="216" customWidth="1"/>
    <col min="8194" max="8194" width="9" style="216"/>
    <col min="8195" max="8195" width="32.625" style="216" customWidth="1"/>
    <col min="8196" max="8196" width="9" style="216"/>
    <col min="8197" max="8197" width="20.75" style="216" customWidth="1"/>
    <col min="8198" max="8198" width="24.875" style="216" customWidth="1"/>
    <col min="8199" max="8199" width="9" style="216"/>
    <col min="8200" max="8200" width="0.125" style="216" customWidth="1"/>
    <col min="8201" max="8201" width="13.375" style="216" bestFit="1" customWidth="1"/>
    <col min="8202" max="8202" width="12.75" style="216" bestFit="1" customWidth="1"/>
    <col min="8203" max="8446" width="9" style="216"/>
    <col min="8447" max="8447" width="5.75" style="216" customWidth="1"/>
    <col min="8448" max="8448" width="11" style="216" customWidth="1"/>
    <col min="8449" max="8449" width="2.25" style="216" customWidth="1"/>
    <col min="8450" max="8450" width="9" style="216"/>
    <col min="8451" max="8451" width="32.625" style="216" customWidth="1"/>
    <col min="8452" max="8452" width="9" style="216"/>
    <col min="8453" max="8453" width="20.75" style="216" customWidth="1"/>
    <col min="8454" max="8454" width="24.875" style="216" customWidth="1"/>
    <col min="8455" max="8455" width="9" style="216"/>
    <col min="8456" max="8456" width="0.125" style="216" customWidth="1"/>
    <col min="8457" max="8457" width="13.375" style="216" bestFit="1" customWidth="1"/>
    <col min="8458" max="8458" width="12.75" style="216" bestFit="1" customWidth="1"/>
    <col min="8459" max="8702" width="9" style="216"/>
    <col min="8703" max="8703" width="5.75" style="216" customWidth="1"/>
    <col min="8704" max="8704" width="11" style="216" customWidth="1"/>
    <col min="8705" max="8705" width="2.25" style="216" customWidth="1"/>
    <col min="8706" max="8706" width="9" style="216"/>
    <col min="8707" max="8707" width="32.625" style="216" customWidth="1"/>
    <col min="8708" max="8708" width="9" style="216"/>
    <col min="8709" max="8709" width="20.75" style="216" customWidth="1"/>
    <col min="8710" max="8710" width="24.875" style="216" customWidth="1"/>
    <col min="8711" max="8711" width="9" style="216"/>
    <col min="8712" max="8712" width="0.125" style="216" customWidth="1"/>
    <col min="8713" max="8713" width="13.375" style="216" bestFit="1" customWidth="1"/>
    <col min="8714" max="8714" width="12.75" style="216" bestFit="1" customWidth="1"/>
    <col min="8715" max="8958" width="9" style="216"/>
    <col min="8959" max="8959" width="5.75" style="216" customWidth="1"/>
    <col min="8960" max="8960" width="11" style="216" customWidth="1"/>
    <col min="8961" max="8961" width="2.25" style="216" customWidth="1"/>
    <col min="8962" max="8962" width="9" style="216"/>
    <col min="8963" max="8963" width="32.625" style="216" customWidth="1"/>
    <col min="8964" max="8964" width="9" style="216"/>
    <col min="8965" max="8965" width="20.75" style="216" customWidth="1"/>
    <col min="8966" max="8966" width="24.875" style="216" customWidth="1"/>
    <col min="8967" max="8967" width="9" style="216"/>
    <col min="8968" max="8968" width="0.125" style="216" customWidth="1"/>
    <col min="8969" max="8969" width="13.375" style="216" bestFit="1" customWidth="1"/>
    <col min="8970" max="8970" width="12.75" style="216" bestFit="1" customWidth="1"/>
    <col min="8971" max="9214" width="9" style="216"/>
    <col min="9215" max="9215" width="5.75" style="216" customWidth="1"/>
    <col min="9216" max="9216" width="11" style="216" customWidth="1"/>
    <col min="9217" max="9217" width="2.25" style="216" customWidth="1"/>
    <col min="9218" max="9218" width="9" style="216"/>
    <col min="9219" max="9219" width="32.625" style="216" customWidth="1"/>
    <col min="9220" max="9220" width="9" style="216"/>
    <col min="9221" max="9221" width="20.75" style="216" customWidth="1"/>
    <col min="9222" max="9222" width="24.875" style="216" customWidth="1"/>
    <col min="9223" max="9223" width="9" style="216"/>
    <col min="9224" max="9224" width="0.125" style="216" customWidth="1"/>
    <col min="9225" max="9225" width="13.375" style="216" bestFit="1" customWidth="1"/>
    <col min="9226" max="9226" width="12.75" style="216" bestFit="1" customWidth="1"/>
    <col min="9227" max="9470" width="9" style="216"/>
    <col min="9471" max="9471" width="5.75" style="216" customWidth="1"/>
    <col min="9472" max="9472" width="11" style="216" customWidth="1"/>
    <col min="9473" max="9473" width="2.25" style="216" customWidth="1"/>
    <col min="9474" max="9474" width="9" style="216"/>
    <col min="9475" max="9475" width="32.625" style="216" customWidth="1"/>
    <col min="9476" max="9476" width="9" style="216"/>
    <col min="9477" max="9477" width="20.75" style="216" customWidth="1"/>
    <col min="9478" max="9478" width="24.875" style="216" customWidth="1"/>
    <col min="9479" max="9479" width="9" style="216"/>
    <col min="9480" max="9480" width="0.125" style="216" customWidth="1"/>
    <col min="9481" max="9481" width="13.375" style="216" bestFit="1" customWidth="1"/>
    <col min="9482" max="9482" width="12.75" style="216" bestFit="1" customWidth="1"/>
    <col min="9483" max="9726" width="9" style="216"/>
    <col min="9727" max="9727" width="5.75" style="216" customWidth="1"/>
    <col min="9728" max="9728" width="11" style="216" customWidth="1"/>
    <col min="9729" max="9729" width="2.25" style="216" customWidth="1"/>
    <col min="9730" max="9730" width="9" style="216"/>
    <col min="9731" max="9731" width="32.625" style="216" customWidth="1"/>
    <col min="9732" max="9732" width="9" style="216"/>
    <col min="9733" max="9733" width="20.75" style="216" customWidth="1"/>
    <col min="9734" max="9734" width="24.875" style="216" customWidth="1"/>
    <col min="9735" max="9735" width="9" style="216"/>
    <col min="9736" max="9736" width="0.125" style="216" customWidth="1"/>
    <col min="9737" max="9737" width="13.375" style="216" bestFit="1" customWidth="1"/>
    <col min="9738" max="9738" width="12.75" style="216" bestFit="1" customWidth="1"/>
    <col min="9739" max="9982" width="9" style="216"/>
    <col min="9983" max="9983" width="5.75" style="216" customWidth="1"/>
    <col min="9984" max="9984" width="11" style="216" customWidth="1"/>
    <col min="9985" max="9985" width="2.25" style="216" customWidth="1"/>
    <col min="9986" max="9986" width="9" style="216"/>
    <col min="9987" max="9987" width="32.625" style="216" customWidth="1"/>
    <col min="9988" max="9988" width="9" style="216"/>
    <col min="9989" max="9989" width="20.75" style="216" customWidth="1"/>
    <col min="9990" max="9990" width="24.875" style="216" customWidth="1"/>
    <col min="9991" max="9991" width="9" style="216"/>
    <col min="9992" max="9992" width="0.125" style="216" customWidth="1"/>
    <col min="9993" max="9993" width="13.375" style="216" bestFit="1" customWidth="1"/>
    <col min="9994" max="9994" width="12.75" style="216" bestFit="1" customWidth="1"/>
    <col min="9995" max="10238" width="9" style="216"/>
    <col min="10239" max="10239" width="5.75" style="216" customWidth="1"/>
    <col min="10240" max="10240" width="11" style="216" customWidth="1"/>
    <col min="10241" max="10241" width="2.25" style="216" customWidth="1"/>
    <col min="10242" max="10242" width="9" style="216"/>
    <col min="10243" max="10243" width="32.625" style="216" customWidth="1"/>
    <col min="10244" max="10244" width="9" style="216"/>
    <col min="10245" max="10245" width="20.75" style="216" customWidth="1"/>
    <col min="10246" max="10246" width="24.875" style="216" customWidth="1"/>
    <col min="10247" max="10247" width="9" style="216"/>
    <col min="10248" max="10248" width="0.125" style="216" customWidth="1"/>
    <col min="10249" max="10249" width="13.375" style="216" bestFit="1" customWidth="1"/>
    <col min="10250" max="10250" width="12.75" style="216" bestFit="1" customWidth="1"/>
    <col min="10251" max="10494" width="9" style="216"/>
    <col min="10495" max="10495" width="5.75" style="216" customWidth="1"/>
    <col min="10496" max="10496" width="11" style="216" customWidth="1"/>
    <col min="10497" max="10497" width="2.25" style="216" customWidth="1"/>
    <col min="10498" max="10498" width="9" style="216"/>
    <col min="10499" max="10499" width="32.625" style="216" customWidth="1"/>
    <col min="10500" max="10500" width="9" style="216"/>
    <col min="10501" max="10501" width="20.75" style="216" customWidth="1"/>
    <col min="10502" max="10502" width="24.875" style="216" customWidth="1"/>
    <col min="10503" max="10503" width="9" style="216"/>
    <col min="10504" max="10504" width="0.125" style="216" customWidth="1"/>
    <col min="10505" max="10505" width="13.375" style="216" bestFit="1" customWidth="1"/>
    <col min="10506" max="10506" width="12.75" style="216" bestFit="1" customWidth="1"/>
    <col min="10507" max="10750" width="9" style="216"/>
    <col min="10751" max="10751" width="5.75" style="216" customWidth="1"/>
    <col min="10752" max="10752" width="11" style="216" customWidth="1"/>
    <col min="10753" max="10753" width="2.25" style="216" customWidth="1"/>
    <col min="10754" max="10754" width="9" style="216"/>
    <col min="10755" max="10755" width="32.625" style="216" customWidth="1"/>
    <col min="10756" max="10756" width="9" style="216"/>
    <col min="10757" max="10757" width="20.75" style="216" customWidth="1"/>
    <col min="10758" max="10758" width="24.875" style="216" customWidth="1"/>
    <col min="10759" max="10759" width="9" style="216"/>
    <col min="10760" max="10760" width="0.125" style="216" customWidth="1"/>
    <col min="10761" max="10761" width="13.375" style="216" bestFit="1" customWidth="1"/>
    <col min="10762" max="10762" width="12.75" style="216" bestFit="1" customWidth="1"/>
    <col min="10763" max="11006" width="9" style="216"/>
    <col min="11007" max="11007" width="5.75" style="216" customWidth="1"/>
    <col min="11008" max="11008" width="11" style="216" customWidth="1"/>
    <col min="11009" max="11009" width="2.25" style="216" customWidth="1"/>
    <col min="11010" max="11010" width="9" style="216"/>
    <col min="11011" max="11011" width="32.625" style="216" customWidth="1"/>
    <col min="11012" max="11012" width="9" style="216"/>
    <col min="11013" max="11013" width="20.75" style="216" customWidth="1"/>
    <col min="11014" max="11014" width="24.875" style="216" customWidth="1"/>
    <col min="11015" max="11015" width="9" style="216"/>
    <col min="11016" max="11016" width="0.125" style="216" customWidth="1"/>
    <col min="11017" max="11017" width="13.375" style="216" bestFit="1" customWidth="1"/>
    <col min="11018" max="11018" width="12.75" style="216" bestFit="1" customWidth="1"/>
    <col min="11019" max="11262" width="9" style="216"/>
    <col min="11263" max="11263" width="5.75" style="216" customWidth="1"/>
    <col min="11264" max="11264" width="11" style="216" customWidth="1"/>
    <col min="11265" max="11265" width="2.25" style="216" customWidth="1"/>
    <col min="11266" max="11266" width="9" style="216"/>
    <col min="11267" max="11267" width="32.625" style="216" customWidth="1"/>
    <col min="11268" max="11268" width="9" style="216"/>
    <col min="11269" max="11269" width="20.75" style="216" customWidth="1"/>
    <col min="11270" max="11270" width="24.875" style="216" customWidth="1"/>
    <col min="11271" max="11271" width="9" style="216"/>
    <col min="11272" max="11272" width="0.125" style="216" customWidth="1"/>
    <col min="11273" max="11273" width="13.375" style="216" bestFit="1" customWidth="1"/>
    <col min="11274" max="11274" width="12.75" style="216" bestFit="1" customWidth="1"/>
    <col min="11275" max="11518" width="9" style="216"/>
    <col min="11519" max="11519" width="5.75" style="216" customWidth="1"/>
    <col min="11520" max="11520" width="11" style="216" customWidth="1"/>
    <col min="11521" max="11521" width="2.25" style="216" customWidth="1"/>
    <col min="11522" max="11522" width="9" style="216"/>
    <col min="11523" max="11523" width="32.625" style="216" customWidth="1"/>
    <col min="11524" max="11524" width="9" style="216"/>
    <col min="11525" max="11525" width="20.75" style="216" customWidth="1"/>
    <col min="11526" max="11526" width="24.875" style="216" customWidth="1"/>
    <col min="11527" max="11527" width="9" style="216"/>
    <col min="11528" max="11528" width="0.125" style="216" customWidth="1"/>
    <col min="11529" max="11529" width="13.375" style="216" bestFit="1" customWidth="1"/>
    <col min="11530" max="11530" width="12.75" style="216" bestFit="1" customWidth="1"/>
    <col min="11531" max="11774" width="9" style="216"/>
    <col min="11775" max="11775" width="5.75" style="216" customWidth="1"/>
    <col min="11776" max="11776" width="11" style="216" customWidth="1"/>
    <col min="11777" max="11777" width="2.25" style="216" customWidth="1"/>
    <col min="11778" max="11778" width="9" style="216"/>
    <col min="11779" max="11779" width="32.625" style="216" customWidth="1"/>
    <col min="11780" max="11780" width="9" style="216"/>
    <col min="11781" max="11781" width="20.75" style="216" customWidth="1"/>
    <col min="11782" max="11782" width="24.875" style="216" customWidth="1"/>
    <col min="11783" max="11783" width="9" style="216"/>
    <col min="11784" max="11784" width="0.125" style="216" customWidth="1"/>
    <col min="11785" max="11785" width="13.375" style="216" bestFit="1" customWidth="1"/>
    <col min="11786" max="11786" width="12.75" style="216" bestFit="1" customWidth="1"/>
    <col min="11787" max="12030" width="9" style="216"/>
    <col min="12031" max="12031" width="5.75" style="216" customWidth="1"/>
    <col min="12032" max="12032" width="11" style="216" customWidth="1"/>
    <col min="12033" max="12033" width="2.25" style="216" customWidth="1"/>
    <col min="12034" max="12034" width="9" style="216"/>
    <col min="12035" max="12035" width="32.625" style="216" customWidth="1"/>
    <col min="12036" max="12036" width="9" style="216"/>
    <col min="12037" max="12037" width="20.75" style="216" customWidth="1"/>
    <col min="12038" max="12038" width="24.875" style="216" customWidth="1"/>
    <col min="12039" max="12039" width="9" style="216"/>
    <col min="12040" max="12040" width="0.125" style="216" customWidth="1"/>
    <col min="12041" max="12041" width="13.375" style="216" bestFit="1" customWidth="1"/>
    <col min="12042" max="12042" width="12.75" style="216" bestFit="1" customWidth="1"/>
    <col min="12043" max="12286" width="9" style="216"/>
    <col min="12287" max="12287" width="5.75" style="216" customWidth="1"/>
    <col min="12288" max="12288" width="11" style="216" customWidth="1"/>
    <col min="12289" max="12289" width="2.25" style="216" customWidth="1"/>
    <col min="12290" max="12290" width="9" style="216"/>
    <col min="12291" max="12291" width="32.625" style="216" customWidth="1"/>
    <col min="12292" max="12292" width="9" style="216"/>
    <col min="12293" max="12293" width="20.75" style="216" customWidth="1"/>
    <col min="12294" max="12294" width="24.875" style="216" customWidth="1"/>
    <col min="12295" max="12295" width="9" style="216"/>
    <col min="12296" max="12296" width="0.125" style="216" customWidth="1"/>
    <col min="12297" max="12297" width="13.375" style="216" bestFit="1" customWidth="1"/>
    <col min="12298" max="12298" width="12.75" style="216" bestFit="1" customWidth="1"/>
    <col min="12299" max="12542" width="9" style="216"/>
    <col min="12543" max="12543" width="5.75" style="216" customWidth="1"/>
    <col min="12544" max="12544" width="11" style="216" customWidth="1"/>
    <col min="12545" max="12545" width="2.25" style="216" customWidth="1"/>
    <col min="12546" max="12546" width="9" style="216"/>
    <col min="12547" max="12547" width="32.625" style="216" customWidth="1"/>
    <col min="12548" max="12548" width="9" style="216"/>
    <col min="12549" max="12549" width="20.75" style="216" customWidth="1"/>
    <col min="12550" max="12550" width="24.875" style="216" customWidth="1"/>
    <col min="12551" max="12551" width="9" style="216"/>
    <col min="12552" max="12552" width="0.125" style="216" customWidth="1"/>
    <col min="12553" max="12553" width="13.375" style="216" bestFit="1" customWidth="1"/>
    <col min="12554" max="12554" width="12.75" style="216" bestFit="1" customWidth="1"/>
    <col min="12555" max="12798" width="9" style="216"/>
    <col min="12799" max="12799" width="5.75" style="216" customWidth="1"/>
    <col min="12800" max="12800" width="11" style="216" customWidth="1"/>
    <col min="12801" max="12801" width="2.25" style="216" customWidth="1"/>
    <col min="12802" max="12802" width="9" style="216"/>
    <col min="12803" max="12803" width="32.625" style="216" customWidth="1"/>
    <col min="12804" max="12804" width="9" style="216"/>
    <col min="12805" max="12805" width="20.75" style="216" customWidth="1"/>
    <col min="12806" max="12806" width="24.875" style="216" customWidth="1"/>
    <col min="12807" max="12807" width="9" style="216"/>
    <col min="12808" max="12808" width="0.125" style="216" customWidth="1"/>
    <col min="12809" max="12809" width="13.375" style="216" bestFit="1" customWidth="1"/>
    <col min="12810" max="12810" width="12.75" style="216" bestFit="1" customWidth="1"/>
    <col min="12811" max="13054" width="9" style="216"/>
    <col min="13055" max="13055" width="5.75" style="216" customWidth="1"/>
    <col min="13056" max="13056" width="11" style="216" customWidth="1"/>
    <col min="13057" max="13057" width="2.25" style="216" customWidth="1"/>
    <col min="13058" max="13058" width="9" style="216"/>
    <col min="13059" max="13059" width="32.625" style="216" customWidth="1"/>
    <col min="13060" max="13060" width="9" style="216"/>
    <col min="13061" max="13061" width="20.75" style="216" customWidth="1"/>
    <col min="13062" max="13062" width="24.875" style="216" customWidth="1"/>
    <col min="13063" max="13063" width="9" style="216"/>
    <col min="13064" max="13064" width="0.125" style="216" customWidth="1"/>
    <col min="13065" max="13065" width="13.375" style="216" bestFit="1" customWidth="1"/>
    <col min="13066" max="13066" width="12.75" style="216" bestFit="1" customWidth="1"/>
    <col min="13067" max="13310" width="9" style="216"/>
    <col min="13311" max="13311" width="5.75" style="216" customWidth="1"/>
    <col min="13312" max="13312" width="11" style="216" customWidth="1"/>
    <col min="13313" max="13313" width="2.25" style="216" customWidth="1"/>
    <col min="13314" max="13314" width="9" style="216"/>
    <col min="13315" max="13315" width="32.625" style="216" customWidth="1"/>
    <col min="13316" max="13316" width="9" style="216"/>
    <col min="13317" max="13317" width="20.75" style="216" customWidth="1"/>
    <col min="13318" max="13318" width="24.875" style="216" customWidth="1"/>
    <col min="13319" max="13319" width="9" style="216"/>
    <col min="13320" max="13320" width="0.125" style="216" customWidth="1"/>
    <col min="13321" max="13321" width="13.375" style="216" bestFit="1" customWidth="1"/>
    <col min="13322" max="13322" width="12.75" style="216" bestFit="1" customWidth="1"/>
    <col min="13323" max="13566" width="9" style="216"/>
    <col min="13567" max="13567" width="5.75" style="216" customWidth="1"/>
    <col min="13568" max="13568" width="11" style="216" customWidth="1"/>
    <col min="13569" max="13569" width="2.25" style="216" customWidth="1"/>
    <col min="13570" max="13570" width="9" style="216"/>
    <col min="13571" max="13571" width="32.625" style="216" customWidth="1"/>
    <col min="13572" max="13572" width="9" style="216"/>
    <col min="13573" max="13573" width="20.75" style="216" customWidth="1"/>
    <col min="13574" max="13574" width="24.875" style="216" customWidth="1"/>
    <col min="13575" max="13575" width="9" style="216"/>
    <col min="13576" max="13576" width="0.125" style="216" customWidth="1"/>
    <col min="13577" max="13577" width="13.375" style="216" bestFit="1" customWidth="1"/>
    <col min="13578" max="13578" width="12.75" style="216" bestFit="1" customWidth="1"/>
    <col min="13579" max="13822" width="9" style="216"/>
    <col min="13823" max="13823" width="5.75" style="216" customWidth="1"/>
    <col min="13824" max="13824" width="11" style="216" customWidth="1"/>
    <col min="13825" max="13825" width="2.25" style="216" customWidth="1"/>
    <col min="13826" max="13826" width="9" style="216"/>
    <col min="13827" max="13827" width="32.625" style="216" customWidth="1"/>
    <col min="13828" max="13828" width="9" style="216"/>
    <col min="13829" max="13829" width="20.75" style="216" customWidth="1"/>
    <col min="13830" max="13830" width="24.875" style="216" customWidth="1"/>
    <col min="13831" max="13831" width="9" style="216"/>
    <col min="13832" max="13832" width="0.125" style="216" customWidth="1"/>
    <col min="13833" max="13833" width="13.375" style="216" bestFit="1" customWidth="1"/>
    <col min="13834" max="13834" width="12.75" style="216" bestFit="1" customWidth="1"/>
    <col min="13835" max="14078" width="9" style="216"/>
    <col min="14079" max="14079" width="5.75" style="216" customWidth="1"/>
    <col min="14080" max="14080" width="11" style="216" customWidth="1"/>
    <col min="14081" max="14081" width="2.25" style="216" customWidth="1"/>
    <col min="14082" max="14082" width="9" style="216"/>
    <col min="14083" max="14083" width="32.625" style="216" customWidth="1"/>
    <col min="14084" max="14084" width="9" style="216"/>
    <col min="14085" max="14085" width="20.75" style="216" customWidth="1"/>
    <col min="14086" max="14086" width="24.875" style="216" customWidth="1"/>
    <col min="14087" max="14087" width="9" style="216"/>
    <col min="14088" max="14088" width="0.125" style="216" customWidth="1"/>
    <col min="14089" max="14089" width="13.375" style="216" bestFit="1" customWidth="1"/>
    <col min="14090" max="14090" width="12.75" style="216" bestFit="1" customWidth="1"/>
    <col min="14091" max="14334" width="9" style="216"/>
    <col min="14335" max="14335" width="5.75" style="216" customWidth="1"/>
    <col min="14336" max="14336" width="11" style="216" customWidth="1"/>
    <col min="14337" max="14337" width="2.25" style="216" customWidth="1"/>
    <col min="14338" max="14338" width="9" style="216"/>
    <col min="14339" max="14339" width="32.625" style="216" customWidth="1"/>
    <col min="14340" max="14340" width="9" style="216"/>
    <col min="14341" max="14341" width="20.75" style="216" customWidth="1"/>
    <col min="14342" max="14342" width="24.875" style="216" customWidth="1"/>
    <col min="14343" max="14343" width="9" style="216"/>
    <col min="14344" max="14344" width="0.125" style="216" customWidth="1"/>
    <col min="14345" max="14345" width="13.375" style="216" bestFit="1" customWidth="1"/>
    <col min="14346" max="14346" width="12.75" style="216" bestFit="1" customWidth="1"/>
    <col min="14347" max="14590" width="9" style="216"/>
    <col min="14591" max="14591" width="5.75" style="216" customWidth="1"/>
    <col min="14592" max="14592" width="11" style="216" customWidth="1"/>
    <col min="14593" max="14593" width="2.25" style="216" customWidth="1"/>
    <col min="14594" max="14594" width="9" style="216"/>
    <col min="14595" max="14595" width="32.625" style="216" customWidth="1"/>
    <col min="14596" max="14596" width="9" style="216"/>
    <col min="14597" max="14597" width="20.75" style="216" customWidth="1"/>
    <col min="14598" max="14598" width="24.875" style="216" customWidth="1"/>
    <col min="14599" max="14599" width="9" style="216"/>
    <col min="14600" max="14600" width="0.125" style="216" customWidth="1"/>
    <col min="14601" max="14601" width="13.375" style="216" bestFit="1" customWidth="1"/>
    <col min="14602" max="14602" width="12.75" style="216" bestFit="1" customWidth="1"/>
    <col min="14603" max="14846" width="9" style="216"/>
    <col min="14847" max="14847" width="5.75" style="216" customWidth="1"/>
    <col min="14848" max="14848" width="11" style="216" customWidth="1"/>
    <col min="14849" max="14849" width="2.25" style="216" customWidth="1"/>
    <col min="14850" max="14850" width="9" style="216"/>
    <col min="14851" max="14851" width="32.625" style="216" customWidth="1"/>
    <col min="14852" max="14852" width="9" style="216"/>
    <col min="14853" max="14853" width="20.75" style="216" customWidth="1"/>
    <col min="14854" max="14854" width="24.875" style="216" customWidth="1"/>
    <col min="14855" max="14855" width="9" style="216"/>
    <col min="14856" max="14856" width="0.125" style="216" customWidth="1"/>
    <col min="14857" max="14857" width="13.375" style="216" bestFit="1" customWidth="1"/>
    <col min="14858" max="14858" width="12.75" style="216" bestFit="1" customWidth="1"/>
    <col min="14859" max="15102" width="9" style="216"/>
    <col min="15103" max="15103" width="5.75" style="216" customWidth="1"/>
    <col min="15104" max="15104" width="11" style="216" customWidth="1"/>
    <col min="15105" max="15105" width="2.25" style="216" customWidth="1"/>
    <col min="15106" max="15106" width="9" style="216"/>
    <col min="15107" max="15107" width="32.625" style="216" customWidth="1"/>
    <col min="15108" max="15108" width="9" style="216"/>
    <col min="15109" max="15109" width="20.75" style="216" customWidth="1"/>
    <col min="15110" max="15110" width="24.875" style="216" customWidth="1"/>
    <col min="15111" max="15111" width="9" style="216"/>
    <col min="15112" max="15112" width="0.125" style="216" customWidth="1"/>
    <col min="15113" max="15113" width="13.375" style="216" bestFit="1" customWidth="1"/>
    <col min="15114" max="15114" width="12.75" style="216" bestFit="1" customWidth="1"/>
    <col min="15115" max="15358" width="9" style="216"/>
    <col min="15359" max="15359" width="5.75" style="216" customWidth="1"/>
    <col min="15360" max="15360" width="11" style="216" customWidth="1"/>
    <col min="15361" max="15361" width="2.25" style="216" customWidth="1"/>
    <col min="15362" max="15362" width="9" style="216"/>
    <col min="15363" max="15363" width="32.625" style="216" customWidth="1"/>
    <col min="15364" max="15364" width="9" style="216"/>
    <col min="15365" max="15365" width="20.75" style="216" customWidth="1"/>
    <col min="15366" max="15366" width="24.875" style="216" customWidth="1"/>
    <col min="15367" max="15367" width="9" style="216"/>
    <col min="15368" max="15368" width="0.125" style="216" customWidth="1"/>
    <col min="15369" max="15369" width="13.375" style="216" bestFit="1" customWidth="1"/>
    <col min="15370" max="15370" width="12.75" style="216" bestFit="1" customWidth="1"/>
    <col min="15371" max="15614" width="9" style="216"/>
    <col min="15615" max="15615" width="5.75" style="216" customWidth="1"/>
    <col min="15616" max="15616" width="11" style="216" customWidth="1"/>
    <col min="15617" max="15617" width="2.25" style="216" customWidth="1"/>
    <col min="15618" max="15618" width="9" style="216"/>
    <col min="15619" max="15619" width="32.625" style="216" customWidth="1"/>
    <col min="15620" max="15620" width="9" style="216"/>
    <col min="15621" max="15621" width="20.75" style="216" customWidth="1"/>
    <col min="15622" max="15622" width="24.875" style="216" customWidth="1"/>
    <col min="15623" max="15623" width="9" style="216"/>
    <col min="15624" max="15624" width="0.125" style="216" customWidth="1"/>
    <col min="15625" max="15625" width="13.375" style="216" bestFit="1" customWidth="1"/>
    <col min="15626" max="15626" width="12.75" style="216" bestFit="1" customWidth="1"/>
    <col min="15627" max="15870" width="9" style="216"/>
    <col min="15871" max="15871" width="5.75" style="216" customWidth="1"/>
    <col min="15872" max="15872" width="11" style="216" customWidth="1"/>
    <col min="15873" max="15873" width="2.25" style="216" customWidth="1"/>
    <col min="15874" max="15874" width="9" style="216"/>
    <col min="15875" max="15875" width="32.625" style="216" customWidth="1"/>
    <col min="15876" max="15876" width="9" style="216"/>
    <col min="15877" max="15877" width="20.75" style="216" customWidth="1"/>
    <col min="15878" max="15878" width="24.875" style="216" customWidth="1"/>
    <col min="15879" max="15879" width="9" style="216"/>
    <col min="15880" max="15880" width="0.125" style="216" customWidth="1"/>
    <col min="15881" max="15881" width="13.375" style="216" bestFit="1" customWidth="1"/>
    <col min="15882" max="15882" width="12.75" style="216" bestFit="1" customWidth="1"/>
    <col min="15883" max="16126" width="9" style="216"/>
    <col min="16127" max="16127" width="5.75" style="216" customWidth="1"/>
    <col min="16128" max="16128" width="11" style="216" customWidth="1"/>
    <col min="16129" max="16129" width="2.25" style="216" customWidth="1"/>
    <col min="16130" max="16130" width="9" style="216"/>
    <col min="16131" max="16131" width="32.625" style="216" customWidth="1"/>
    <col min="16132" max="16132" width="9" style="216"/>
    <col min="16133" max="16133" width="20.75" style="216" customWidth="1"/>
    <col min="16134" max="16134" width="24.875" style="216" customWidth="1"/>
    <col min="16135" max="16135" width="9" style="216"/>
    <col min="16136" max="16136" width="0.125" style="216" customWidth="1"/>
    <col min="16137" max="16137" width="13.375" style="216" bestFit="1" customWidth="1"/>
    <col min="16138" max="16138" width="12.75" style="216" bestFit="1" customWidth="1"/>
    <col min="16139" max="16384" width="9" style="216"/>
  </cols>
  <sheetData>
    <row r="1" spans="1:10" s="273" customFormat="1" ht="23.25" customHeight="1" x14ac:dyDescent="0.35">
      <c r="D1" s="274"/>
      <c r="E1" s="274"/>
      <c r="F1" s="275" t="s">
        <v>0</v>
      </c>
      <c r="J1" s="274"/>
    </row>
    <row r="2" spans="1:10" s="273" customFormat="1" ht="23.25" customHeight="1" x14ac:dyDescent="0.35">
      <c r="A2" s="199" t="s">
        <v>223</v>
      </c>
      <c r="C2" s="273" t="s">
        <v>176</v>
      </c>
      <c r="E2" s="276"/>
      <c r="F2" s="277"/>
      <c r="J2" s="278"/>
    </row>
    <row r="3" spans="1:10" s="199" customFormat="1" ht="23.25" customHeight="1" x14ac:dyDescent="0.35">
      <c r="A3" s="199" t="s">
        <v>1</v>
      </c>
      <c r="C3" s="273" t="s">
        <v>219</v>
      </c>
      <c r="D3" s="279"/>
      <c r="E3" s="279"/>
      <c r="J3" s="280"/>
    </row>
    <row r="4" spans="1:10" s="199" customFormat="1" ht="23.25" customHeight="1" x14ac:dyDescent="0.35">
      <c r="A4" s="199" t="s">
        <v>184</v>
      </c>
      <c r="C4" s="273"/>
      <c r="E4" s="279"/>
      <c r="J4" s="280"/>
    </row>
    <row r="5" spans="1:10" s="199" customFormat="1" ht="23.25" customHeight="1" x14ac:dyDescent="0.35">
      <c r="A5" s="199" t="s">
        <v>185</v>
      </c>
      <c r="C5" s="231" t="s">
        <v>224</v>
      </c>
      <c r="D5" s="281"/>
      <c r="E5" s="281"/>
      <c r="J5" s="280"/>
    </row>
    <row r="6" spans="1:10" s="273" customFormat="1" ht="23.25" customHeight="1" x14ac:dyDescent="0.35">
      <c r="A6" s="282"/>
      <c r="B6" s="282"/>
      <c r="C6" s="282"/>
      <c r="D6" s="283"/>
      <c r="E6" s="283"/>
      <c r="F6" s="282"/>
      <c r="J6" s="274"/>
    </row>
    <row r="7" spans="1:10" s="286" customFormat="1" ht="23.25" customHeight="1" x14ac:dyDescent="0.35">
      <c r="A7" s="284" t="s">
        <v>3</v>
      </c>
      <c r="B7" s="324" t="s">
        <v>4</v>
      </c>
      <c r="C7" s="325"/>
      <c r="D7" s="326" t="s">
        <v>5</v>
      </c>
      <c r="E7" s="327"/>
      <c r="F7" s="285" t="s">
        <v>6</v>
      </c>
      <c r="J7" s="274"/>
    </row>
    <row r="8" spans="1:10" ht="23.25" customHeight="1" x14ac:dyDescent="0.35">
      <c r="A8" s="287"/>
      <c r="B8" s="328" t="s">
        <v>7</v>
      </c>
      <c r="C8" s="329"/>
      <c r="D8" s="330"/>
      <c r="E8" s="331"/>
      <c r="F8" s="215"/>
      <c r="I8" s="220"/>
    </row>
    <row r="9" spans="1:10" s="290" customFormat="1" ht="23.25" customHeight="1" x14ac:dyDescent="0.35">
      <c r="A9" s="289">
        <v>1</v>
      </c>
      <c r="B9" s="332" t="s">
        <v>176</v>
      </c>
      <c r="C9" s="333"/>
      <c r="D9" s="322">
        <f>'ปร.5(ก)'!H20</f>
        <v>1977718.0727105101</v>
      </c>
      <c r="E9" s="323"/>
      <c r="F9" s="289"/>
      <c r="G9" s="216"/>
      <c r="I9" s="291"/>
      <c r="J9" s="292"/>
    </row>
    <row r="10" spans="1:10" ht="23.25" customHeight="1" x14ac:dyDescent="0.35">
      <c r="A10" s="289">
        <v>2</v>
      </c>
      <c r="B10" s="293" t="s">
        <v>57</v>
      </c>
      <c r="C10" s="294"/>
      <c r="D10" s="322">
        <f>'ปร.5(ข)'!H20</f>
        <v>163240</v>
      </c>
      <c r="E10" s="323"/>
      <c r="F10" s="218"/>
      <c r="I10" s="220"/>
    </row>
    <row r="11" spans="1:10" ht="23.25" customHeight="1" x14ac:dyDescent="0.35">
      <c r="A11" s="218"/>
      <c r="B11" s="293"/>
      <c r="C11" s="294"/>
      <c r="D11" s="295"/>
      <c r="E11" s="296"/>
      <c r="F11" s="218"/>
      <c r="I11" s="220"/>
    </row>
    <row r="12" spans="1:10" ht="23.25" customHeight="1" x14ac:dyDescent="0.35">
      <c r="A12" s="218"/>
      <c r="B12" s="293"/>
      <c r="C12" s="294"/>
      <c r="D12" s="295"/>
      <c r="E12" s="296"/>
      <c r="F12" s="218"/>
    </row>
    <row r="13" spans="1:10" ht="23.25" customHeight="1" x14ac:dyDescent="0.35">
      <c r="A13" s="218"/>
      <c r="B13" s="293"/>
      <c r="C13" s="294"/>
      <c r="D13" s="295"/>
      <c r="E13" s="296"/>
      <c r="F13" s="218"/>
    </row>
    <row r="14" spans="1:10" ht="23.25" customHeight="1" x14ac:dyDescent="0.35">
      <c r="A14" s="218"/>
      <c r="B14" s="293"/>
      <c r="C14" s="294"/>
      <c r="D14" s="295"/>
      <c r="E14" s="296"/>
      <c r="F14" s="218"/>
    </row>
    <row r="15" spans="1:10" ht="23.25" customHeight="1" x14ac:dyDescent="0.35">
      <c r="A15" s="218"/>
      <c r="B15" s="293"/>
      <c r="C15" s="294"/>
      <c r="D15" s="295"/>
      <c r="E15" s="296"/>
      <c r="F15" s="218"/>
    </row>
    <row r="16" spans="1:10" ht="23.25" customHeight="1" x14ac:dyDescent="0.35">
      <c r="A16" s="219"/>
      <c r="B16" s="308"/>
      <c r="C16" s="309"/>
      <c r="D16" s="310"/>
      <c r="E16" s="311"/>
      <c r="F16" s="218"/>
    </row>
    <row r="17" spans="1:14" ht="23.25" customHeight="1" x14ac:dyDescent="0.35">
      <c r="A17" s="221"/>
      <c r="B17" s="312"/>
      <c r="C17" s="313"/>
      <c r="D17" s="314"/>
      <c r="E17" s="315"/>
      <c r="F17" s="222"/>
      <c r="I17" s="208">
        <v>2140000</v>
      </c>
    </row>
    <row r="18" spans="1:14" ht="23.25" customHeight="1" x14ac:dyDescent="0.35">
      <c r="A18" s="320" t="s">
        <v>7</v>
      </c>
      <c r="B18" s="316" t="s">
        <v>8</v>
      </c>
      <c r="C18" s="317"/>
      <c r="D18" s="318">
        <f>SUM(D9:E17)</f>
        <v>2140958.0727105103</v>
      </c>
      <c r="E18" s="319"/>
      <c r="F18" s="297"/>
      <c r="I18" s="288">
        <f>+D18</f>
        <v>2140958.0727105103</v>
      </c>
    </row>
    <row r="19" spans="1:14" ht="23.25" customHeight="1" x14ac:dyDescent="0.35">
      <c r="A19" s="321"/>
      <c r="B19" s="298" t="s">
        <v>9</v>
      </c>
      <c r="C19" s="299"/>
      <c r="D19" s="318">
        <f>D18</f>
        <v>2140958.0727105103</v>
      </c>
      <c r="E19" s="319"/>
      <c r="F19" s="297"/>
      <c r="I19" s="220">
        <f>+I17-I18</f>
        <v>-958.07271051034331</v>
      </c>
    </row>
    <row r="20" spans="1:14" ht="23.25" customHeight="1" x14ac:dyDescent="0.35">
      <c r="A20" s="223"/>
      <c r="B20" s="305" t="str">
        <f>BAHTTEXT(D19)</f>
        <v>สองล้านหนึ่งแสนสี่หมื่นเก้าร้อยห้าสิบแปดบาทเจ็ดสตางค์</v>
      </c>
      <c r="C20" s="306"/>
      <c r="D20" s="306"/>
      <c r="E20" s="307"/>
      <c r="F20" s="297"/>
    </row>
    <row r="21" spans="1:14" ht="23.25" customHeight="1" x14ac:dyDescent="0.35">
      <c r="J21" s="300"/>
      <c r="L21" s="301"/>
    </row>
    <row r="22" spans="1:14" ht="23.25" customHeight="1" x14ac:dyDescent="0.35">
      <c r="L22" s="301"/>
      <c r="N22" s="301"/>
    </row>
    <row r="23" spans="1:14" ht="23.25" customHeight="1" x14ac:dyDescent="0.35">
      <c r="L23" s="301"/>
      <c r="N23" s="301"/>
    </row>
    <row r="24" spans="1:14" ht="23.25" customHeight="1" x14ac:dyDescent="0.35">
      <c r="D24" s="302"/>
      <c r="E24" s="302"/>
      <c r="F24" s="302"/>
      <c r="L24" s="301"/>
      <c r="N24" s="301"/>
    </row>
    <row r="25" spans="1:14" ht="23.25" customHeight="1" x14ac:dyDescent="0.35">
      <c r="D25" s="302"/>
      <c r="E25" s="302"/>
      <c r="F25" s="302"/>
      <c r="L25" s="301"/>
      <c r="N25" s="301"/>
    </row>
    <row r="26" spans="1:14" ht="23.25" customHeight="1" x14ac:dyDescent="0.35">
      <c r="D26" s="302"/>
      <c r="E26" s="302"/>
      <c r="F26" s="302"/>
      <c r="L26" s="301"/>
      <c r="N26" s="301"/>
    </row>
    <row r="27" spans="1:14" ht="23.25" customHeight="1" x14ac:dyDescent="0.35">
      <c r="D27" s="302"/>
      <c r="E27" s="302"/>
      <c r="F27" s="302"/>
      <c r="L27" s="301"/>
      <c r="N27" s="301"/>
    </row>
    <row r="28" spans="1:14" ht="23.25" customHeight="1" x14ac:dyDescent="0.35">
      <c r="D28" s="302"/>
      <c r="E28" s="302"/>
      <c r="F28" s="302"/>
      <c r="L28" s="301"/>
      <c r="N28" s="301"/>
    </row>
    <row r="29" spans="1:14" ht="23.25" customHeight="1" x14ac:dyDescent="0.35">
      <c r="D29" s="302"/>
      <c r="E29" s="302"/>
      <c r="F29" s="302"/>
      <c r="L29" s="301"/>
      <c r="N29" s="301"/>
    </row>
    <row r="30" spans="1:14" ht="23.25" customHeight="1" x14ac:dyDescent="0.35">
      <c r="D30" s="302"/>
      <c r="E30" s="302"/>
      <c r="F30" s="302"/>
      <c r="L30" s="301"/>
      <c r="N30" s="301"/>
    </row>
    <row r="31" spans="1:14" ht="23.25" customHeight="1" x14ac:dyDescent="0.35">
      <c r="D31" s="302"/>
      <c r="E31" s="302"/>
      <c r="F31" s="302"/>
      <c r="L31" s="301"/>
      <c r="N31" s="301"/>
    </row>
    <row r="32" spans="1:14" ht="23.25" customHeight="1" x14ac:dyDescent="0.35">
      <c r="D32" s="302"/>
      <c r="E32" s="302"/>
      <c r="F32" s="302"/>
      <c r="L32" s="301"/>
      <c r="N32" s="301"/>
    </row>
    <row r="33" spans="4:14" ht="23.25" customHeight="1" x14ac:dyDescent="0.35">
      <c r="D33" s="302"/>
      <c r="E33" s="302"/>
      <c r="F33" s="302"/>
      <c r="L33" s="301"/>
      <c r="N33" s="301"/>
    </row>
    <row r="34" spans="4:14" ht="23.25" customHeight="1" x14ac:dyDescent="0.35">
      <c r="D34" s="302"/>
      <c r="E34" s="302"/>
      <c r="F34" s="302"/>
      <c r="L34" s="301"/>
      <c r="N34" s="301"/>
    </row>
    <row r="35" spans="4:14" ht="23.25" customHeight="1" x14ac:dyDescent="0.35">
      <c r="D35" s="302"/>
      <c r="E35" s="302"/>
      <c r="F35" s="302"/>
      <c r="L35" s="301"/>
      <c r="N35" s="301"/>
    </row>
    <row r="36" spans="4:14" ht="23.25" customHeight="1" x14ac:dyDescent="0.35">
      <c r="D36" s="302"/>
      <c r="E36" s="302"/>
      <c r="F36" s="302"/>
      <c r="L36" s="301"/>
      <c r="N36" s="301"/>
    </row>
    <row r="37" spans="4:14" ht="23.25" customHeight="1" x14ac:dyDescent="0.35">
      <c r="D37" s="302"/>
      <c r="E37" s="302"/>
      <c r="F37" s="302"/>
      <c r="L37" s="301"/>
      <c r="N37" s="301"/>
    </row>
    <row r="38" spans="4:14" ht="23.25" customHeight="1" x14ac:dyDescent="0.35">
      <c r="D38" s="302"/>
      <c r="E38" s="302"/>
      <c r="F38" s="302"/>
      <c r="L38" s="301"/>
      <c r="N38" s="301"/>
    </row>
    <row r="39" spans="4:14" ht="23.25" customHeight="1" x14ac:dyDescent="0.35">
      <c r="D39" s="302"/>
      <c r="E39" s="302"/>
      <c r="F39" s="302"/>
      <c r="L39" s="301"/>
      <c r="N39" s="301"/>
    </row>
    <row r="40" spans="4:14" ht="23.25" customHeight="1" x14ac:dyDescent="0.35">
      <c r="D40" s="302"/>
      <c r="E40" s="302"/>
      <c r="F40" s="302"/>
      <c r="L40" s="301"/>
      <c r="N40" s="301"/>
    </row>
    <row r="41" spans="4:14" ht="23.25" customHeight="1" x14ac:dyDescent="0.35">
      <c r="D41" s="302"/>
      <c r="E41" s="302"/>
      <c r="F41" s="302"/>
      <c r="L41" s="301"/>
      <c r="N41" s="301"/>
    </row>
    <row r="42" spans="4:14" ht="23.25" customHeight="1" x14ac:dyDescent="0.35">
      <c r="D42" s="231"/>
      <c r="E42" s="231"/>
      <c r="F42" s="231"/>
      <c r="G42" s="231"/>
      <c r="H42" s="231"/>
      <c r="I42" s="231"/>
      <c r="J42" s="303"/>
      <c r="K42" s="231"/>
      <c r="L42" s="231"/>
      <c r="N42" s="301"/>
    </row>
    <row r="43" spans="4:14" ht="23.25" customHeight="1" x14ac:dyDescent="0.35">
      <c r="D43" s="231"/>
      <c r="E43" s="231"/>
      <c r="F43" s="231"/>
      <c r="G43" s="231"/>
      <c r="H43" s="231"/>
      <c r="I43" s="231"/>
      <c r="J43" s="303"/>
      <c r="K43" s="231"/>
      <c r="L43" s="231"/>
      <c r="N43" s="301"/>
    </row>
    <row r="44" spans="4:14" ht="23.25" customHeight="1" x14ac:dyDescent="0.35">
      <c r="D44" s="231"/>
      <c r="E44" s="231"/>
      <c r="F44" s="231"/>
      <c r="G44" s="231"/>
      <c r="H44" s="231"/>
      <c r="I44" s="231"/>
      <c r="J44" s="303"/>
      <c r="K44" s="231"/>
      <c r="L44" s="231"/>
      <c r="N44" s="301"/>
    </row>
    <row r="45" spans="4:14" ht="23.25" customHeight="1" x14ac:dyDescent="0.35">
      <c r="D45" s="231"/>
      <c r="E45" s="231"/>
      <c r="F45" s="231"/>
      <c r="G45" s="231"/>
      <c r="H45" s="231"/>
      <c r="I45" s="231"/>
      <c r="J45" s="303"/>
      <c r="K45" s="231"/>
      <c r="L45" s="231"/>
      <c r="N45" s="301"/>
    </row>
    <row r="46" spans="4:14" ht="23.25" customHeight="1" x14ac:dyDescent="0.35">
      <c r="D46" s="216"/>
      <c r="E46" s="304"/>
      <c r="F46" s="237" t="s">
        <v>177</v>
      </c>
      <c r="L46" s="301"/>
      <c r="N46" s="301"/>
    </row>
    <row r="52" spans="1:7" s="198" customFormat="1" ht="23.25" customHeight="1" x14ac:dyDescent="0.35">
      <c r="A52" s="197"/>
      <c r="B52" s="199"/>
      <c r="C52" s="200"/>
      <c r="D52" s="202"/>
      <c r="E52" s="200"/>
      <c r="F52" s="200"/>
      <c r="G52" s="202"/>
    </row>
    <row r="53" spans="1:7" s="198" customFormat="1" ht="23.25" customHeight="1" x14ac:dyDescent="0.35">
      <c r="A53" s="203"/>
      <c r="B53" s="199"/>
      <c r="C53" s="200"/>
      <c r="D53" s="202"/>
      <c r="E53" s="200"/>
      <c r="F53" s="200"/>
      <c r="G53" s="202"/>
    </row>
    <row r="54" spans="1:7" s="198" customFormat="1" ht="23.25" customHeight="1" x14ac:dyDescent="0.35">
      <c r="A54" s="203"/>
      <c r="B54" s="199"/>
      <c r="C54" s="200"/>
      <c r="D54" s="202"/>
      <c r="E54" s="200"/>
      <c r="F54" s="200"/>
      <c r="G54" s="202"/>
    </row>
    <row r="55" spans="1:7" s="198" customFormat="1" ht="23.25" customHeight="1" x14ac:dyDescent="0.35">
      <c r="A55" s="203"/>
      <c r="B55" s="199"/>
      <c r="C55" s="200" t="s">
        <v>9</v>
      </c>
      <c r="D55" s="202"/>
      <c r="E55" s="200">
        <v>2140211.0979105099</v>
      </c>
      <c r="F55" s="200"/>
      <c r="G55" s="202"/>
    </row>
    <row r="56" spans="1:7" s="198" customFormat="1" ht="23.25" customHeight="1" x14ac:dyDescent="0.35">
      <c r="A56" s="203"/>
      <c r="B56" s="199"/>
      <c r="C56" s="200" t="s">
        <v>230</v>
      </c>
      <c r="D56" s="202"/>
      <c r="E56" s="202"/>
      <c r="F56" s="202"/>
      <c r="G56" s="202"/>
    </row>
    <row r="67" spans="3:6" ht="23.25" customHeight="1" x14ac:dyDescent="0.35">
      <c r="C67" s="216" t="s">
        <v>7</v>
      </c>
      <c r="D67" s="288" t="s">
        <v>8</v>
      </c>
      <c r="F67" s="216">
        <v>2140958.0727105103</v>
      </c>
    </row>
    <row r="68" spans="3:6" ht="23.25" customHeight="1" x14ac:dyDescent="0.35">
      <c r="D68" s="288" t="s">
        <v>9</v>
      </c>
      <c r="F68" s="216">
        <v>2140958.0727105099</v>
      </c>
    </row>
    <row r="69" spans="3:6" ht="23.25" customHeight="1" x14ac:dyDescent="0.35">
      <c r="D69" s="288" t="s">
        <v>234</v>
      </c>
    </row>
  </sheetData>
  <mergeCells count="16">
    <mergeCell ref="A18:A19"/>
    <mergeCell ref="D10:E10"/>
    <mergeCell ref="B7:C7"/>
    <mergeCell ref="D7:E7"/>
    <mergeCell ref="B8:C8"/>
    <mergeCell ref="D8:E8"/>
    <mergeCell ref="B9:C9"/>
    <mergeCell ref="D9:E9"/>
    <mergeCell ref="D19:E19"/>
    <mergeCell ref="B20:E20"/>
    <mergeCell ref="B16:C16"/>
    <mergeCell ref="D16:E16"/>
    <mergeCell ref="B17:C17"/>
    <mergeCell ref="D17:E17"/>
    <mergeCell ref="B18:C18"/>
    <mergeCell ref="D18:E18"/>
  </mergeCells>
  <printOptions horizontalCentered="1"/>
  <pageMargins left="0.15748031496062992" right="0.15748031496062992" top="0.35433070866141736" bottom="0.35433070866141736" header="0.31496062992125984" footer="0.31496062992125984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E495C-383A-476F-8F50-0E3B1D59B0D7}">
  <sheetPr>
    <tabColor rgb="FFFF0000"/>
  </sheetPr>
  <dimension ref="A1:M55"/>
  <sheetViews>
    <sheetView view="pageBreakPreview" zoomScaleNormal="100" zoomScaleSheetLayoutView="100" workbookViewId="0">
      <selection activeCell="M26" sqref="M26"/>
    </sheetView>
  </sheetViews>
  <sheetFormatPr defaultColWidth="9" defaultRowHeight="23.25" customHeight="1" x14ac:dyDescent="0.55000000000000004"/>
  <cols>
    <col min="1" max="1" width="5.25" style="12" customWidth="1"/>
    <col min="2" max="2" width="9" style="12"/>
    <col min="3" max="3" width="14" style="12" customWidth="1"/>
    <col min="4" max="4" width="41.125" style="12" customWidth="1"/>
    <col min="5" max="5" width="7.75" style="13" customWidth="1"/>
    <col min="6" max="6" width="12.25" style="12" customWidth="1"/>
    <col min="7" max="7" width="12.125" style="12" customWidth="1"/>
    <col min="8" max="8" width="9" style="12"/>
    <col min="9" max="9" width="10" style="12" customWidth="1"/>
    <col min="10" max="10" width="14.875" style="12" customWidth="1"/>
    <col min="11" max="11" width="16.375" style="12" bestFit="1" customWidth="1"/>
    <col min="12" max="12" width="15.25" style="12" bestFit="1" customWidth="1"/>
    <col min="13" max="256" width="9" style="12"/>
    <col min="257" max="257" width="5.25" style="12" customWidth="1"/>
    <col min="258" max="258" width="9" style="12"/>
    <col min="259" max="259" width="14" style="12" customWidth="1"/>
    <col min="260" max="260" width="33.125" style="12" customWidth="1"/>
    <col min="261" max="261" width="7.75" style="12" customWidth="1"/>
    <col min="262" max="262" width="7.875" style="12" customWidth="1"/>
    <col min="263" max="263" width="12.125" style="12" customWidth="1"/>
    <col min="264" max="264" width="9" style="12"/>
    <col min="265" max="265" width="6.625" style="12" customWidth="1"/>
    <col min="266" max="266" width="14.875" style="12" customWidth="1"/>
    <col min="267" max="267" width="16.375" style="12" bestFit="1" customWidth="1"/>
    <col min="268" max="268" width="15.25" style="12" bestFit="1" customWidth="1"/>
    <col min="269" max="512" width="9" style="12"/>
    <col min="513" max="513" width="5.25" style="12" customWidth="1"/>
    <col min="514" max="514" width="9" style="12"/>
    <col min="515" max="515" width="14" style="12" customWidth="1"/>
    <col min="516" max="516" width="33.125" style="12" customWidth="1"/>
    <col min="517" max="517" width="7.75" style="12" customWidth="1"/>
    <col min="518" max="518" width="7.875" style="12" customWidth="1"/>
    <col min="519" max="519" width="12.125" style="12" customWidth="1"/>
    <col min="520" max="520" width="9" style="12"/>
    <col min="521" max="521" width="6.625" style="12" customWidth="1"/>
    <col min="522" max="522" width="14.875" style="12" customWidth="1"/>
    <col min="523" max="523" width="16.375" style="12" bestFit="1" customWidth="1"/>
    <col min="524" max="524" width="15.25" style="12" bestFit="1" customWidth="1"/>
    <col min="525" max="768" width="9" style="12"/>
    <col min="769" max="769" width="5.25" style="12" customWidth="1"/>
    <col min="770" max="770" width="9" style="12"/>
    <col min="771" max="771" width="14" style="12" customWidth="1"/>
    <col min="772" max="772" width="33.125" style="12" customWidth="1"/>
    <col min="773" max="773" width="7.75" style="12" customWidth="1"/>
    <col min="774" max="774" width="7.875" style="12" customWidth="1"/>
    <col min="775" max="775" width="12.125" style="12" customWidth="1"/>
    <col min="776" max="776" width="9" style="12"/>
    <col min="777" max="777" width="6.625" style="12" customWidth="1"/>
    <col min="778" max="778" width="14.875" style="12" customWidth="1"/>
    <col min="779" max="779" width="16.375" style="12" bestFit="1" customWidth="1"/>
    <col min="780" max="780" width="15.25" style="12" bestFit="1" customWidth="1"/>
    <col min="781" max="1024" width="9" style="12"/>
    <col min="1025" max="1025" width="5.25" style="12" customWidth="1"/>
    <col min="1026" max="1026" width="9" style="12"/>
    <col min="1027" max="1027" width="14" style="12" customWidth="1"/>
    <col min="1028" max="1028" width="33.125" style="12" customWidth="1"/>
    <col min="1029" max="1029" width="7.75" style="12" customWidth="1"/>
    <col min="1030" max="1030" width="7.875" style="12" customWidth="1"/>
    <col min="1031" max="1031" width="12.125" style="12" customWidth="1"/>
    <col min="1032" max="1032" width="9" style="12"/>
    <col min="1033" max="1033" width="6.625" style="12" customWidth="1"/>
    <col min="1034" max="1034" width="14.875" style="12" customWidth="1"/>
    <col min="1035" max="1035" width="16.375" style="12" bestFit="1" customWidth="1"/>
    <col min="1036" max="1036" width="15.25" style="12" bestFit="1" customWidth="1"/>
    <col min="1037" max="1280" width="9" style="12"/>
    <col min="1281" max="1281" width="5.25" style="12" customWidth="1"/>
    <col min="1282" max="1282" width="9" style="12"/>
    <col min="1283" max="1283" width="14" style="12" customWidth="1"/>
    <col min="1284" max="1284" width="33.125" style="12" customWidth="1"/>
    <col min="1285" max="1285" width="7.75" style="12" customWidth="1"/>
    <col min="1286" max="1286" width="7.875" style="12" customWidth="1"/>
    <col min="1287" max="1287" width="12.125" style="12" customWidth="1"/>
    <col min="1288" max="1288" width="9" style="12"/>
    <col min="1289" max="1289" width="6.625" style="12" customWidth="1"/>
    <col min="1290" max="1290" width="14.875" style="12" customWidth="1"/>
    <col min="1291" max="1291" width="16.375" style="12" bestFit="1" customWidth="1"/>
    <col min="1292" max="1292" width="15.25" style="12" bestFit="1" customWidth="1"/>
    <col min="1293" max="1536" width="9" style="12"/>
    <col min="1537" max="1537" width="5.25" style="12" customWidth="1"/>
    <col min="1538" max="1538" width="9" style="12"/>
    <col min="1539" max="1539" width="14" style="12" customWidth="1"/>
    <col min="1540" max="1540" width="33.125" style="12" customWidth="1"/>
    <col min="1541" max="1541" width="7.75" style="12" customWidth="1"/>
    <col min="1542" max="1542" width="7.875" style="12" customWidth="1"/>
    <col min="1543" max="1543" width="12.125" style="12" customWidth="1"/>
    <col min="1544" max="1544" width="9" style="12"/>
    <col min="1545" max="1545" width="6.625" style="12" customWidth="1"/>
    <col min="1546" max="1546" width="14.875" style="12" customWidth="1"/>
    <col min="1547" max="1547" width="16.375" style="12" bestFit="1" customWidth="1"/>
    <col min="1548" max="1548" width="15.25" style="12" bestFit="1" customWidth="1"/>
    <col min="1549" max="1792" width="9" style="12"/>
    <col min="1793" max="1793" width="5.25" style="12" customWidth="1"/>
    <col min="1794" max="1794" width="9" style="12"/>
    <col min="1795" max="1795" width="14" style="12" customWidth="1"/>
    <col min="1796" max="1796" width="33.125" style="12" customWidth="1"/>
    <col min="1797" max="1797" width="7.75" style="12" customWidth="1"/>
    <col min="1798" max="1798" width="7.875" style="12" customWidth="1"/>
    <col min="1799" max="1799" width="12.125" style="12" customWidth="1"/>
    <col min="1800" max="1800" width="9" style="12"/>
    <col min="1801" max="1801" width="6.625" style="12" customWidth="1"/>
    <col min="1802" max="1802" width="14.875" style="12" customWidth="1"/>
    <col min="1803" max="1803" width="16.375" style="12" bestFit="1" customWidth="1"/>
    <col min="1804" max="1804" width="15.25" style="12" bestFit="1" customWidth="1"/>
    <col min="1805" max="2048" width="9" style="12"/>
    <col min="2049" max="2049" width="5.25" style="12" customWidth="1"/>
    <col min="2050" max="2050" width="9" style="12"/>
    <col min="2051" max="2051" width="14" style="12" customWidth="1"/>
    <col min="2052" max="2052" width="33.125" style="12" customWidth="1"/>
    <col min="2053" max="2053" width="7.75" style="12" customWidth="1"/>
    <col min="2054" max="2054" width="7.875" style="12" customWidth="1"/>
    <col min="2055" max="2055" width="12.125" style="12" customWidth="1"/>
    <col min="2056" max="2056" width="9" style="12"/>
    <col min="2057" max="2057" width="6.625" style="12" customWidth="1"/>
    <col min="2058" max="2058" width="14.875" style="12" customWidth="1"/>
    <col min="2059" max="2059" width="16.375" style="12" bestFit="1" customWidth="1"/>
    <col min="2060" max="2060" width="15.25" style="12" bestFit="1" customWidth="1"/>
    <col min="2061" max="2304" width="9" style="12"/>
    <col min="2305" max="2305" width="5.25" style="12" customWidth="1"/>
    <col min="2306" max="2306" width="9" style="12"/>
    <col min="2307" max="2307" width="14" style="12" customWidth="1"/>
    <col min="2308" max="2308" width="33.125" style="12" customWidth="1"/>
    <col min="2309" max="2309" width="7.75" style="12" customWidth="1"/>
    <col min="2310" max="2310" width="7.875" style="12" customWidth="1"/>
    <col min="2311" max="2311" width="12.125" style="12" customWidth="1"/>
    <col min="2312" max="2312" width="9" style="12"/>
    <col min="2313" max="2313" width="6.625" style="12" customWidth="1"/>
    <col min="2314" max="2314" width="14.875" style="12" customWidth="1"/>
    <col min="2315" max="2315" width="16.375" style="12" bestFit="1" customWidth="1"/>
    <col min="2316" max="2316" width="15.25" style="12" bestFit="1" customWidth="1"/>
    <col min="2317" max="2560" width="9" style="12"/>
    <col min="2561" max="2561" width="5.25" style="12" customWidth="1"/>
    <col min="2562" max="2562" width="9" style="12"/>
    <col min="2563" max="2563" width="14" style="12" customWidth="1"/>
    <col min="2564" max="2564" width="33.125" style="12" customWidth="1"/>
    <col min="2565" max="2565" width="7.75" style="12" customWidth="1"/>
    <col min="2566" max="2566" width="7.875" style="12" customWidth="1"/>
    <col min="2567" max="2567" width="12.125" style="12" customWidth="1"/>
    <col min="2568" max="2568" width="9" style="12"/>
    <col min="2569" max="2569" width="6.625" style="12" customWidth="1"/>
    <col min="2570" max="2570" width="14.875" style="12" customWidth="1"/>
    <col min="2571" max="2571" width="16.375" style="12" bestFit="1" customWidth="1"/>
    <col min="2572" max="2572" width="15.25" style="12" bestFit="1" customWidth="1"/>
    <col min="2573" max="2816" width="9" style="12"/>
    <col min="2817" max="2817" width="5.25" style="12" customWidth="1"/>
    <col min="2818" max="2818" width="9" style="12"/>
    <col min="2819" max="2819" width="14" style="12" customWidth="1"/>
    <col min="2820" max="2820" width="33.125" style="12" customWidth="1"/>
    <col min="2821" max="2821" width="7.75" style="12" customWidth="1"/>
    <col min="2822" max="2822" width="7.875" style="12" customWidth="1"/>
    <col min="2823" max="2823" width="12.125" style="12" customWidth="1"/>
    <col min="2824" max="2824" width="9" style="12"/>
    <col min="2825" max="2825" width="6.625" style="12" customWidth="1"/>
    <col min="2826" max="2826" width="14.875" style="12" customWidth="1"/>
    <col min="2827" max="2827" width="16.375" style="12" bestFit="1" customWidth="1"/>
    <col min="2828" max="2828" width="15.25" style="12" bestFit="1" customWidth="1"/>
    <col min="2829" max="3072" width="9" style="12"/>
    <col min="3073" max="3073" width="5.25" style="12" customWidth="1"/>
    <col min="3074" max="3074" width="9" style="12"/>
    <col min="3075" max="3075" width="14" style="12" customWidth="1"/>
    <col min="3076" max="3076" width="33.125" style="12" customWidth="1"/>
    <col min="3077" max="3077" width="7.75" style="12" customWidth="1"/>
    <col min="3078" max="3078" width="7.875" style="12" customWidth="1"/>
    <col min="3079" max="3079" width="12.125" style="12" customWidth="1"/>
    <col min="3080" max="3080" width="9" style="12"/>
    <col min="3081" max="3081" width="6.625" style="12" customWidth="1"/>
    <col min="3082" max="3082" width="14.875" style="12" customWidth="1"/>
    <col min="3083" max="3083" width="16.375" style="12" bestFit="1" customWidth="1"/>
    <col min="3084" max="3084" width="15.25" style="12" bestFit="1" customWidth="1"/>
    <col min="3085" max="3328" width="9" style="12"/>
    <col min="3329" max="3329" width="5.25" style="12" customWidth="1"/>
    <col min="3330" max="3330" width="9" style="12"/>
    <col min="3331" max="3331" width="14" style="12" customWidth="1"/>
    <col min="3332" max="3332" width="33.125" style="12" customWidth="1"/>
    <col min="3333" max="3333" width="7.75" style="12" customWidth="1"/>
    <col min="3334" max="3334" width="7.875" style="12" customWidth="1"/>
    <col min="3335" max="3335" width="12.125" style="12" customWidth="1"/>
    <col min="3336" max="3336" width="9" style="12"/>
    <col min="3337" max="3337" width="6.625" style="12" customWidth="1"/>
    <col min="3338" max="3338" width="14.875" style="12" customWidth="1"/>
    <col min="3339" max="3339" width="16.375" style="12" bestFit="1" customWidth="1"/>
    <col min="3340" max="3340" width="15.25" style="12" bestFit="1" customWidth="1"/>
    <col min="3341" max="3584" width="9" style="12"/>
    <col min="3585" max="3585" width="5.25" style="12" customWidth="1"/>
    <col min="3586" max="3586" width="9" style="12"/>
    <col min="3587" max="3587" width="14" style="12" customWidth="1"/>
    <col min="3588" max="3588" width="33.125" style="12" customWidth="1"/>
    <col min="3589" max="3589" width="7.75" style="12" customWidth="1"/>
    <col min="3590" max="3590" width="7.875" style="12" customWidth="1"/>
    <col min="3591" max="3591" width="12.125" style="12" customWidth="1"/>
    <col min="3592" max="3592" width="9" style="12"/>
    <col min="3593" max="3593" width="6.625" style="12" customWidth="1"/>
    <col min="3594" max="3594" width="14.875" style="12" customWidth="1"/>
    <col min="3595" max="3595" width="16.375" style="12" bestFit="1" customWidth="1"/>
    <col min="3596" max="3596" width="15.25" style="12" bestFit="1" customWidth="1"/>
    <col min="3597" max="3840" width="9" style="12"/>
    <col min="3841" max="3841" width="5.25" style="12" customWidth="1"/>
    <col min="3842" max="3842" width="9" style="12"/>
    <col min="3843" max="3843" width="14" style="12" customWidth="1"/>
    <col min="3844" max="3844" width="33.125" style="12" customWidth="1"/>
    <col min="3845" max="3845" width="7.75" style="12" customWidth="1"/>
    <col min="3846" max="3846" width="7.875" style="12" customWidth="1"/>
    <col min="3847" max="3847" width="12.125" style="12" customWidth="1"/>
    <col min="3848" max="3848" width="9" style="12"/>
    <col min="3849" max="3849" width="6.625" style="12" customWidth="1"/>
    <col min="3850" max="3850" width="14.875" style="12" customWidth="1"/>
    <col min="3851" max="3851" width="16.375" style="12" bestFit="1" customWidth="1"/>
    <col min="3852" max="3852" width="15.25" style="12" bestFit="1" customWidth="1"/>
    <col min="3853" max="4096" width="9" style="12"/>
    <col min="4097" max="4097" width="5.25" style="12" customWidth="1"/>
    <col min="4098" max="4098" width="9" style="12"/>
    <col min="4099" max="4099" width="14" style="12" customWidth="1"/>
    <col min="4100" max="4100" width="33.125" style="12" customWidth="1"/>
    <col min="4101" max="4101" width="7.75" style="12" customWidth="1"/>
    <col min="4102" max="4102" width="7.875" style="12" customWidth="1"/>
    <col min="4103" max="4103" width="12.125" style="12" customWidth="1"/>
    <col min="4104" max="4104" width="9" style="12"/>
    <col min="4105" max="4105" width="6.625" style="12" customWidth="1"/>
    <col min="4106" max="4106" width="14.875" style="12" customWidth="1"/>
    <col min="4107" max="4107" width="16.375" style="12" bestFit="1" customWidth="1"/>
    <col min="4108" max="4108" width="15.25" style="12" bestFit="1" customWidth="1"/>
    <col min="4109" max="4352" width="9" style="12"/>
    <col min="4353" max="4353" width="5.25" style="12" customWidth="1"/>
    <col min="4354" max="4354" width="9" style="12"/>
    <col min="4355" max="4355" width="14" style="12" customWidth="1"/>
    <col min="4356" max="4356" width="33.125" style="12" customWidth="1"/>
    <col min="4357" max="4357" width="7.75" style="12" customWidth="1"/>
    <col min="4358" max="4358" width="7.875" style="12" customWidth="1"/>
    <col min="4359" max="4359" width="12.125" style="12" customWidth="1"/>
    <col min="4360" max="4360" width="9" style="12"/>
    <col min="4361" max="4361" width="6.625" style="12" customWidth="1"/>
    <col min="4362" max="4362" width="14.875" style="12" customWidth="1"/>
    <col min="4363" max="4363" width="16.375" style="12" bestFit="1" customWidth="1"/>
    <col min="4364" max="4364" width="15.25" style="12" bestFit="1" customWidth="1"/>
    <col min="4365" max="4608" width="9" style="12"/>
    <col min="4609" max="4609" width="5.25" style="12" customWidth="1"/>
    <col min="4610" max="4610" width="9" style="12"/>
    <col min="4611" max="4611" width="14" style="12" customWidth="1"/>
    <col min="4612" max="4612" width="33.125" style="12" customWidth="1"/>
    <col min="4613" max="4613" width="7.75" style="12" customWidth="1"/>
    <col min="4614" max="4614" width="7.875" style="12" customWidth="1"/>
    <col min="4615" max="4615" width="12.125" style="12" customWidth="1"/>
    <col min="4616" max="4616" width="9" style="12"/>
    <col min="4617" max="4617" width="6.625" style="12" customWidth="1"/>
    <col min="4618" max="4618" width="14.875" style="12" customWidth="1"/>
    <col min="4619" max="4619" width="16.375" style="12" bestFit="1" customWidth="1"/>
    <col min="4620" max="4620" width="15.25" style="12" bestFit="1" customWidth="1"/>
    <col min="4621" max="4864" width="9" style="12"/>
    <col min="4865" max="4865" width="5.25" style="12" customWidth="1"/>
    <col min="4866" max="4866" width="9" style="12"/>
    <col min="4867" max="4867" width="14" style="12" customWidth="1"/>
    <col min="4868" max="4868" width="33.125" style="12" customWidth="1"/>
    <col min="4869" max="4869" width="7.75" style="12" customWidth="1"/>
    <col min="4870" max="4870" width="7.875" style="12" customWidth="1"/>
    <col min="4871" max="4871" width="12.125" style="12" customWidth="1"/>
    <col min="4872" max="4872" width="9" style="12"/>
    <col min="4873" max="4873" width="6.625" style="12" customWidth="1"/>
    <col min="4874" max="4874" width="14.875" style="12" customWidth="1"/>
    <col min="4875" max="4875" width="16.375" style="12" bestFit="1" customWidth="1"/>
    <col min="4876" max="4876" width="15.25" style="12" bestFit="1" customWidth="1"/>
    <col min="4877" max="5120" width="9" style="12"/>
    <col min="5121" max="5121" width="5.25" style="12" customWidth="1"/>
    <col min="5122" max="5122" width="9" style="12"/>
    <col min="5123" max="5123" width="14" style="12" customWidth="1"/>
    <col min="5124" max="5124" width="33.125" style="12" customWidth="1"/>
    <col min="5125" max="5125" width="7.75" style="12" customWidth="1"/>
    <col min="5126" max="5126" width="7.875" style="12" customWidth="1"/>
    <col min="5127" max="5127" width="12.125" style="12" customWidth="1"/>
    <col min="5128" max="5128" width="9" style="12"/>
    <col min="5129" max="5129" width="6.625" style="12" customWidth="1"/>
    <col min="5130" max="5130" width="14.875" style="12" customWidth="1"/>
    <col min="5131" max="5131" width="16.375" style="12" bestFit="1" customWidth="1"/>
    <col min="5132" max="5132" width="15.25" style="12" bestFit="1" customWidth="1"/>
    <col min="5133" max="5376" width="9" style="12"/>
    <col min="5377" max="5377" width="5.25" style="12" customWidth="1"/>
    <col min="5378" max="5378" width="9" style="12"/>
    <col min="5379" max="5379" width="14" style="12" customWidth="1"/>
    <col min="5380" max="5380" width="33.125" style="12" customWidth="1"/>
    <col min="5381" max="5381" width="7.75" style="12" customWidth="1"/>
    <col min="5382" max="5382" width="7.875" style="12" customWidth="1"/>
    <col min="5383" max="5383" width="12.125" style="12" customWidth="1"/>
    <col min="5384" max="5384" width="9" style="12"/>
    <col min="5385" max="5385" width="6.625" style="12" customWidth="1"/>
    <col min="5386" max="5386" width="14.875" style="12" customWidth="1"/>
    <col min="5387" max="5387" width="16.375" style="12" bestFit="1" customWidth="1"/>
    <col min="5388" max="5388" width="15.25" style="12" bestFit="1" customWidth="1"/>
    <col min="5389" max="5632" width="9" style="12"/>
    <col min="5633" max="5633" width="5.25" style="12" customWidth="1"/>
    <col min="5634" max="5634" width="9" style="12"/>
    <col min="5635" max="5635" width="14" style="12" customWidth="1"/>
    <col min="5636" max="5636" width="33.125" style="12" customWidth="1"/>
    <col min="5637" max="5637" width="7.75" style="12" customWidth="1"/>
    <col min="5638" max="5638" width="7.875" style="12" customWidth="1"/>
    <col min="5639" max="5639" width="12.125" style="12" customWidth="1"/>
    <col min="5640" max="5640" width="9" style="12"/>
    <col min="5641" max="5641" width="6.625" style="12" customWidth="1"/>
    <col min="5642" max="5642" width="14.875" style="12" customWidth="1"/>
    <col min="5643" max="5643" width="16.375" style="12" bestFit="1" customWidth="1"/>
    <col min="5644" max="5644" width="15.25" style="12" bestFit="1" customWidth="1"/>
    <col min="5645" max="5888" width="9" style="12"/>
    <col min="5889" max="5889" width="5.25" style="12" customWidth="1"/>
    <col min="5890" max="5890" width="9" style="12"/>
    <col min="5891" max="5891" width="14" style="12" customWidth="1"/>
    <col min="5892" max="5892" width="33.125" style="12" customWidth="1"/>
    <col min="5893" max="5893" width="7.75" style="12" customWidth="1"/>
    <col min="5894" max="5894" width="7.875" style="12" customWidth="1"/>
    <col min="5895" max="5895" width="12.125" style="12" customWidth="1"/>
    <col min="5896" max="5896" width="9" style="12"/>
    <col min="5897" max="5897" width="6.625" style="12" customWidth="1"/>
    <col min="5898" max="5898" width="14.875" style="12" customWidth="1"/>
    <col min="5899" max="5899" width="16.375" style="12" bestFit="1" customWidth="1"/>
    <col min="5900" max="5900" width="15.25" style="12" bestFit="1" customWidth="1"/>
    <col min="5901" max="6144" width="9" style="12"/>
    <col min="6145" max="6145" width="5.25" style="12" customWidth="1"/>
    <col min="6146" max="6146" width="9" style="12"/>
    <col min="6147" max="6147" width="14" style="12" customWidth="1"/>
    <col min="6148" max="6148" width="33.125" style="12" customWidth="1"/>
    <col min="6149" max="6149" width="7.75" style="12" customWidth="1"/>
    <col min="6150" max="6150" width="7.875" style="12" customWidth="1"/>
    <col min="6151" max="6151" width="12.125" style="12" customWidth="1"/>
    <col min="6152" max="6152" width="9" style="12"/>
    <col min="6153" max="6153" width="6.625" style="12" customWidth="1"/>
    <col min="6154" max="6154" width="14.875" style="12" customWidth="1"/>
    <col min="6155" max="6155" width="16.375" style="12" bestFit="1" customWidth="1"/>
    <col min="6156" max="6156" width="15.25" style="12" bestFit="1" customWidth="1"/>
    <col min="6157" max="6400" width="9" style="12"/>
    <col min="6401" max="6401" width="5.25" style="12" customWidth="1"/>
    <col min="6402" max="6402" width="9" style="12"/>
    <col min="6403" max="6403" width="14" style="12" customWidth="1"/>
    <col min="6404" max="6404" width="33.125" style="12" customWidth="1"/>
    <col min="6405" max="6405" width="7.75" style="12" customWidth="1"/>
    <col min="6406" max="6406" width="7.875" style="12" customWidth="1"/>
    <col min="6407" max="6407" width="12.125" style="12" customWidth="1"/>
    <col min="6408" max="6408" width="9" style="12"/>
    <col min="6409" max="6409" width="6.625" style="12" customWidth="1"/>
    <col min="6410" max="6410" width="14.875" style="12" customWidth="1"/>
    <col min="6411" max="6411" width="16.375" style="12" bestFit="1" customWidth="1"/>
    <col min="6412" max="6412" width="15.25" style="12" bestFit="1" customWidth="1"/>
    <col min="6413" max="6656" width="9" style="12"/>
    <col min="6657" max="6657" width="5.25" style="12" customWidth="1"/>
    <col min="6658" max="6658" width="9" style="12"/>
    <col min="6659" max="6659" width="14" style="12" customWidth="1"/>
    <col min="6660" max="6660" width="33.125" style="12" customWidth="1"/>
    <col min="6661" max="6661" width="7.75" style="12" customWidth="1"/>
    <col min="6662" max="6662" width="7.875" style="12" customWidth="1"/>
    <col min="6663" max="6663" width="12.125" style="12" customWidth="1"/>
    <col min="6664" max="6664" width="9" style="12"/>
    <col min="6665" max="6665" width="6.625" style="12" customWidth="1"/>
    <col min="6666" max="6666" width="14.875" style="12" customWidth="1"/>
    <col min="6667" max="6667" width="16.375" style="12" bestFit="1" customWidth="1"/>
    <col min="6668" max="6668" width="15.25" style="12" bestFit="1" customWidth="1"/>
    <col min="6669" max="6912" width="9" style="12"/>
    <col min="6913" max="6913" width="5.25" style="12" customWidth="1"/>
    <col min="6914" max="6914" width="9" style="12"/>
    <col min="6915" max="6915" width="14" style="12" customWidth="1"/>
    <col min="6916" max="6916" width="33.125" style="12" customWidth="1"/>
    <col min="6917" max="6917" width="7.75" style="12" customWidth="1"/>
    <col min="6918" max="6918" width="7.875" style="12" customWidth="1"/>
    <col min="6919" max="6919" width="12.125" style="12" customWidth="1"/>
    <col min="6920" max="6920" width="9" style="12"/>
    <col min="6921" max="6921" width="6.625" style="12" customWidth="1"/>
    <col min="6922" max="6922" width="14.875" style="12" customWidth="1"/>
    <col min="6923" max="6923" width="16.375" style="12" bestFit="1" customWidth="1"/>
    <col min="6924" max="6924" width="15.25" style="12" bestFit="1" customWidth="1"/>
    <col min="6925" max="7168" width="9" style="12"/>
    <col min="7169" max="7169" width="5.25" style="12" customWidth="1"/>
    <col min="7170" max="7170" width="9" style="12"/>
    <col min="7171" max="7171" width="14" style="12" customWidth="1"/>
    <col min="7172" max="7172" width="33.125" style="12" customWidth="1"/>
    <col min="7173" max="7173" width="7.75" style="12" customWidth="1"/>
    <col min="7174" max="7174" width="7.875" style="12" customWidth="1"/>
    <col min="7175" max="7175" width="12.125" style="12" customWidth="1"/>
    <col min="7176" max="7176" width="9" style="12"/>
    <col min="7177" max="7177" width="6.625" style="12" customWidth="1"/>
    <col min="7178" max="7178" width="14.875" style="12" customWidth="1"/>
    <col min="7179" max="7179" width="16.375" style="12" bestFit="1" customWidth="1"/>
    <col min="7180" max="7180" width="15.25" style="12" bestFit="1" customWidth="1"/>
    <col min="7181" max="7424" width="9" style="12"/>
    <col min="7425" max="7425" width="5.25" style="12" customWidth="1"/>
    <col min="7426" max="7426" width="9" style="12"/>
    <col min="7427" max="7427" width="14" style="12" customWidth="1"/>
    <col min="7428" max="7428" width="33.125" style="12" customWidth="1"/>
    <col min="7429" max="7429" width="7.75" style="12" customWidth="1"/>
    <col min="7430" max="7430" width="7.875" style="12" customWidth="1"/>
    <col min="7431" max="7431" width="12.125" style="12" customWidth="1"/>
    <col min="7432" max="7432" width="9" style="12"/>
    <col min="7433" max="7433" width="6.625" style="12" customWidth="1"/>
    <col min="7434" max="7434" width="14.875" style="12" customWidth="1"/>
    <col min="7435" max="7435" width="16.375" style="12" bestFit="1" customWidth="1"/>
    <col min="7436" max="7436" width="15.25" style="12" bestFit="1" customWidth="1"/>
    <col min="7437" max="7680" width="9" style="12"/>
    <col min="7681" max="7681" width="5.25" style="12" customWidth="1"/>
    <col min="7682" max="7682" width="9" style="12"/>
    <col min="7683" max="7683" width="14" style="12" customWidth="1"/>
    <col min="7684" max="7684" width="33.125" style="12" customWidth="1"/>
    <col min="7685" max="7685" width="7.75" style="12" customWidth="1"/>
    <col min="7686" max="7686" width="7.875" style="12" customWidth="1"/>
    <col min="7687" max="7687" width="12.125" style="12" customWidth="1"/>
    <col min="7688" max="7688" width="9" style="12"/>
    <col min="7689" max="7689" width="6.625" style="12" customWidth="1"/>
    <col min="7690" max="7690" width="14.875" style="12" customWidth="1"/>
    <col min="7691" max="7691" width="16.375" style="12" bestFit="1" customWidth="1"/>
    <col min="7692" max="7692" width="15.25" style="12" bestFit="1" customWidth="1"/>
    <col min="7693" max="7936" width="9" style="12"/>
    <col min="7937" max="7937" width="5.25" style="12" customWidth="1"/>
    <col min="7938" max="7938" width="9" style="12"/>
    <col min="7939" max="7939" width="14" style="12" customWidth="1"/>
    <col min="7940" max="7940" width="33.125" style="12" customWidth="1"/>
    <col min="7941" max="7941" width="7.75" style="12" customWidth="1"/>
    <col min="7942" max="7942" width="7.875" style="12" customWidth="1"/>
    <col min="7943" max="7943" width="12.125" style="12" customWidth="1"/>
    <col min="7944" max="7944" width="9" style="12"/>
    <col min="7945" max="7945" width="6.625" style="12" customWidth="1"/>
    <col min="7946" max="7946" width="14.875" style="12" customWidth="1"/>
    <col min="7947" max="7947" width="16.375" style="12" bestFit="1" customWidth="1"/>
    <col min="7948" max="7948" width="15.25" style="12" bestFit="1" customWidth="1"/>
    <col min="7949" max="8192" width="9" style="12"/>
    <col min="8193" max="8193" width="5.25" style="12" customWidth="1"/>
    <col min="8194" max="8194" width="9" style="12"/>
    <col min="8195" max="8195" width="14" style="12" customWidth="1"/>
    <col min="8196" max="8196" width="33.125" style="12" customWidth="1"/>
    <col min="8197" max="8197" width="7.75" style="12" customWidth="1"/>
    <col min="8198" max="8198" width="7.875" style="12" customWidth="1"/>
    <col min="8199" max="8199" width="12.125" style="12" customWidth="1"/>
    <col min="8200" max="8200" width="9" style="12"/>
    <col min="8201" max="8201" width="6.625" style="12" customWidth="1"/>
    <col min="8202" max="8202" width="14.875" style="12" customWidth="1"/>
    <col min="8203" max="8203" width="16.375" style="12" bestFit="1" customWidth="1"/>
    <col min="8204" max="8204" width="15.25" style="12" bestFit="1" customWidth="1"/>
    <col min="8205" max="8448" width="9" style="12"/>
    <col min="8449" max="8449" width="5.25" style="12" customWidth="1"/>
    <col min="8450" max="8450" width="9" style="12"/>
    <col min="8451" max="8451" width="14" style="12" customWidth="1"/>
    <col min="8452" max="8452" width="33.125" style="12" customWidth="1"/>
    <col min="8453" max="8453" width="7.75" style="12" customWidth="1"/>
    <col min="8454" max="8454" width="7.875" style="12" customWidth="1"/>
    <col min="8455" max="8455" width="12.125" style="12" customWidth="1"/>
    <col min="8456" max="8456" width="9" style="12"/>
    <col min="8457" max="8457" width="6.625" style="12" customWidth="1"/>
    <col min="8458" max="8458" width="14.875" style="12" customWidth="1"/>
    <col min="8459" max="8459" width="16.375" style="12" bestFit="1" customWidth="1"/>
    <col min="8460" max="8460" width="15.25" style="12" bestFit="1" customWidth="1"/>
    <col min="8461" max="8704" width="9" style="12"/>
    <col min="8705" max="8705" width="5.25" style="12" customWidth="1"/>
    <col min="8706" max="8706" width="9" style="12"/>
    <col min="8707" max="8707" width="14" style="12" customWidth="1"/>
    <col min="8708" max="8708" width="33.125" style="12" customWidth="1"/>
    <col min="8709" max="8709" width="7.75" style="12" customWidth="1"/>
    <col min="8710" max="8710" width="7.875" style="12" customWidth="1"/>
    <col min="8711" max="8711" width="12.125" style="12" customWidth="1"/>
    <col min="8712" max="8712" width="9" style="12"/>
    <col min="8713" max="8713" width="6.625" style="12" customWidth="1"/>
    <col min="8714" max="8714" width="14.875" style="12" customWidth="1"/>
    <col min="8715" max="8715" width="16.375" style="12" bestFit="1" customWidth="1"/>
    <col min="8716" max="8716" width="15.25" style="12" bestFit="1" customWidth="1"/>
    <col min="8717" max="8960" width="9" style="12"/>
    <col min="8961" max="8961" width="5.25" style="12" customWidth="1"/>
    <col min="8962" max="8962" width="9" style="12"/>
    <col min="8963" max="8963" width="14" style="12" customWidth="1"/>
    <col min="8964" max="8964" width="33.125" style="12" customWidth="1"/>
    <col min="8965" max="8965" width="7.75" style="12" customWidth="1"/>
    <col min="8966" max="8966" width="7.875" style="12" customWidth="1"/>
    <col min="8967" max="8967" width="12.125" style="12" customWidth="1"/>
    <col min="8968" max="8968" width="9" style="12"/>
    <col min="8969" max="8969" width="6.625" style="12" customWidth="1"/>
    <col min="8970" max="8970" width="14.875" style="12" customWidth="1"/>
    <col min="8971" max="8971" width="16.375" style="12" bestFit="1" customWidth="1"/>
    <col min="8972" max="8972" width="15.25" style="12" bestFit="1" customWidth="1"/>
    <col min="8973" max="9216" width="9" style="12"/>
    <col min="9217" max="9217" width="5.25" style="12" customWidth="1"/>
    <col min="9218" max="9218" width="9" style="12"/>
    <col min="9219" max="9219" width="14" style="12" customWidth="1"/>
    <col min="9220" max="9220" width="33.125" style="12" customWidth="1"/>
    <col min="9221" max="9221" width="7.75" style="12" customWidth="1"/>
    <col min="9222" max="9222" width="7.875" style="12" customWidth="1"/>
    <col min="9223" max="9223" width="12.125" style="12" customWidth="1"/>
    <col min="9224" max="9224" width="9" style="12"/>
    <col min="9225" max="9225" width="6.625" style="12" customWidth="1"/>
    <col min="9226" max="9226" width="14.875" style="12" customWidth="1"/>
    <col min="9227" max="9227" width="16.375" style="12" bestFit="1" customWidth="1"/>
    <col min="9228" max="9228" width="15.25" style="12" bestFit="1" customWidth="1"/>
    <col min="9229" max="9472" width="9" style="12"/>
    <col min="9473" max="9473" width="5.25" style="12" customWidth="1"/>
    <col min="9474" max="9474" width="9" style="12"/>
    <col min="9475" max="9475" width="14" style="12" customWidth="1"/>
    <col min="9476" max="9476" width="33.125" style="12" customWidth="1"/>
    <col min="9477" max="9477" width="7.75" style="12" customWidth="1"/>
    <col min="9478" max="9478" width="7.875" style="12" customWidth="1"/>
    <col min="9479" max="9479" width="12.125" style="12" customWidth="1"/>
    <col min="9480" max="9480" width="9" style="12"/>
    <col min="9481" max="9481" width="6.625" style="12" customWidth="1"/>
    <col min="9482" max="9482" width="14.875" style="12" customWidth="1"/>
    <col min="9483" max="9483" width="16.375" style="12" bestFit="1" customWidth="1"/>
    <col min="9484" max="9484" width="15.25" style="12" bestFit="1" customWidth="1"/>
    <col min="9485" max="9728" width="9" style="12"/>
    <col min="9729" max="9729" width="5.25" style="12" customWidth="1"/>
    <col min="9730" max="9730" width="9" style="12"/>
    <col min="9731" max="9731" width="14" style="12" customWidth="1"/>
    <col min="9732" max="9732" width="33.125" style="12" customWidth="1"/>
    <col min="9733" max="9733" width="7.75" style="12" customWidth="1"/>
    <col min="9734" max="9734" width="7.875" style="12" customWidth="1"/>
    <col min="9735" max="9735" width="12.125" style="12" customWidth="1"/>
    <col min="9736" max="9736" width="9" style="12"/>
    <col min="9737" max="9737" width="6.625" style="12" customWidth="1"/>
    <col min="9738" max="9738" width="14.875" style="12" customWidth="1"/>
    <col min="9739" max="9739" width="16.375" style="12" bestFit="1" customWidth="1"/>
    <col min="9740" max="9740" width="15.25" style="12" bestFit="1" customWidth="1"/>
    <col min="9741" max="9984" width="9" style="12"/>
    <col min="9985" max="9985" width="5.25" style="12" customWidth="1"/>
    <col min="9986" max="9986" width="9" style="12"/>
    <col min="9987" max="9987" width="14" style="12" customWidth="1"/>
    <col min="9988" max="9988" width="33.125" style="12" customWidth="1"/>
    <col min="9989" max="9989" width="7.75" style="12" customWidth="1"/>
    <col min="9990" max="9990" width="7.875" style="12" customWidth="1"/>
    <col min="9991" max="9991" width="12.125" style="12" customWidth="1"/>
    <col min="9992" max="9992" width="9" style="12"/>
    <col min="9993" max="9993" width="6.625" style="12" customWidth="1"/>
    <col min="9994" max="9994" width="14.875" style="12" customWidth="1"/>
    <col min="9995" max="9995" width="16.375" style="12" bestFit="1" customWidth="1"/>
    <col min="9996" max="9996" width="15.25" style="12" bestFit="1" customWidth="1"/>
    <col min="9997" max="10240" width="9" style="12"/>
    <col min="10241" max="10241" width="5.25" style="12" customWidth="1"/>
    <col min="10242" max="10242" width="9" style="12"/>
    <col min="10243" max="10243" width="14" style="12" customWidth="1"/>
    <col min="10244" max="10244" width="33.125" style="12" customWidth="1"/>
    <col min="10245" max="10245" width="7.75" style="12" customWidth="1"/>
    <col min="10246" max="10246" width="7.875" style="12" customWidth="1"/>
    <col min="10247" max="10247" width="12.125" style="12" customWidth="1"/>
    <col min="10248" max="10248" width="9" style="12"/>
    <col min="10249" max="10249" width="6.625" style="12" customWidth="1"/>
    <col min="10250" max="10250" width="14.875" style="12" customWidth="1"/>
    <col min="10251" max="10251" width="16.375" style="12" bestFit="1" customWidth="1"/>
    <col min="10252" max="10252" width="15.25" style="12" bestFit="1" customWidth="1"/>
    <col min="10253" max="10496" width="9" style="12"/>
    <col min="10497" max="10497" width="5.25" style="12" customWidth="1"/>
    <col min="10498" max="10498" width="9" style="12"/>
    <col min="10499" max="10499" width="14" style="12" customWidth="1"/>
    <col min="10500" max="10500" width="33.125" style="12" customWidth="1"/>
    <col min="10501" max="10501" width="7.75" style="12" customWidth="1"/>
    <col min="10502" max="10502" width="7.875" style="12" customWidth="1"/>
    <col min="10503" max="10503" width="12.125" style="12" customWidth="1"/>
    <col min="10504" max="10504" width="9" style="12"/>
    <col min="10505" max="10505" width="6.625" style="12" customWidth="1"/>
    <col min="10506" max="10506" width="14.875" style="12" customWidth="1"/>
    <col min="10507" max="10507" width="16.375" style="12" bestFit="1" customWidth="1"/>
    <col min="10508" max="10508" width="15.25" style="12" bestFit="1" customWidth="1"/>
    <col min="10509" max="10752" width="9" style="12"/>
    <col min="10753" max="10753" width="5.25" style="12" customWidth="1"/>
    <col min="10754" max="10754" width="9" style="12"/>
    <col min="10755" max="10755" width="14" style="12" customWidth="1"/>
    <col min="10756" max="10756" width="33.125" style="12" customWidth="1"/>
    <col min="10757" max="10757" width="7.75" style="12" customWidth="1"/>
    <col min="10758" max="10758" width="7.875" style="12" customWidth="1"/>
    <col min="10759" max="10759" width="12.125" style="12" customWidth="1"/>
    <col min="10760" max="10760" width="9" style="12"/>
    <col min="10761" max="10761" width="6.625" style="12" customWidth="1"/>
    <col min="10762" max="10762" width="14.875" style="12" customWidth="1"/>
    <col min="10763" max="10763" width="16.375" style="12" bestFit="1" customWidth="1"/>
    <col min="10764" max="10764" width="15.25" style="12" bestFit="1" customWidth="1"/>
    <col min="10765" max="11008" width="9" style="12"/>
    <col min="11009" max="11009" width="5.25" style="12" customWidth="1"/>
    <col min="11010" max="11010" width="9" style="12"/>
    <col min="11011" max="11011" width="14" style="12" customWidth="1"/>
    <col min="11012" max="11012" width="33.125" style="12" customWidth="1"/>
    <col min="11013" max="11013" width="7.75" style="12" customWidth="1"/>
    <col min="11014" max="11014" width="7.875" style="12" customWidth="1"/>
    <col min="11015" max="11015" width="12.125" style="12" customWidth="1"/>
    <col min="11016" max="11016" width="9" style="12"/>
    <col min="11017" max="11017" width="6.625" style="12" customWidth="1"/>
    <col min="11018" max="11018" width="14.875" style="12" customWidth="1"/>
    <col min="11019" max="11019" width="16.375" style="12" bestFit="1" customWidth="1"/>
    <col min="11020" max="11020" width="15.25" style="12" bestFit="1" customWidth="1"/>
    <col min="11021" max="11264" width="9" style="12"/>
    <col min="11265" max="11265" width="5.25" style="12" customWidth="1"/>
    <col min="11266" max="11266" width="9" style="12"/>
    <col min="11267" max="11267" width="14" style="12" customWidth="1"/>
    <col min="11268" max="11268" width="33.125" style="12" customWidth="1"/>
    <col min="11269" max="11269" width="7.75" style="12" customWidth="1"/>
    <col min="11270" max="11270" width="7.875" style="12" customWidth="1"/>
    <col min="11271" max="11271" width="12.125" style="12" customWidth="1"/>
    <col min="11272" max="11272" width="9" style="12"/>
    <col min="11273" max="11273" width="6.625" style="12" customWidth="1"/>
    <col min="11274" max="11274" width="14.875" style="12" customWidth="1"/>
    <col min="11275" max="11275" width="16.375" style="12" bestFit="1" customWidth="1"/>
    <col min="11276" max="11276" width="15.25" style="12" bestFit="1" customWidth="1"/>
    <col min="11277" max="11520" width="9" style="12"/>
    <col min="11521" max="11521" width="5.25" style="12" customWidth="1"/>
    <col min="11522" max="11522" width="9" style="12"/>
    <col min="11523" max="11523" width="14" style="12" customWidth="1"/>
    <col min="11524" max="11524" width="33.125" style="12" customWidth="1"/>
    <col min="11525" max="11525" width="7.75" style="12" customWidth="1"/>
    <col min="11526" max="11526" width="7.875" style="12" customWidth="1"/>
    <col min="11527" max="11527" width="12.125" style="12" customWidth="1"/>
    <col min="11528" max="11528" width="9" style="12"/>
    <col min="11529" max="11529" width="6.625" style="12" customWidth="1"/>
    <col min="11530" max="11530" width="14.875" style="12" customWidth="1"/>
    <col min="11531" max="11531" width="16.375" style="12" bestFit="1" customWidth="1"/>
    <col min="11532" max="11532" width="15.25" style="12" bestFit="1" customWidth="1"/>
    <col min="11533" max="11776" width="9" style="12"/>
    <col min="11777" max="11777" width="5.25" style="12" customWidth="1"/>
    <col min="11778" max="11778" width="9" style="12"/>
    <col min="11779" max="11779" width="14" style="12" customWidth="1"/>
    <col min="11780" max="11780" width="33.125" style="12" customWidth="1"/>
    <col min="11781" max="11781" width="7.75" style="12" customWidth="1"/>
    <col min="11782" max="11782" width="7.875" style="12" customWidth="1"/>
    <col min="11783" max="11783" width="12.125" style="12" customWidth="1"/>
    <col min="11784" max="11784" width="9" style="12"/>
    <col min="11785" max="11785" width="6.625" style="12" customWidth="1"/>
    <col min="11786" max="11786" width="14.875" style="12" customWidth="1"/>
    <col min="11787" max="11787" width="16.375" style="12" bestFit="1" customWidth="1"/>
    <col min="11788" max="11788" width="15.25" style="12" bestFit="1" customWidth="1"/>
    <col min="11789" max="12032" width="9" style="12"/>
    <col min="12033" max="12033" width="5.25" style="12" customWidth="1"/>
    <col min="12034" max="12034" width="9" style="12"/>
    <col min="12035" max="12035" width="14" style="12" customWidth="1"/>
    <col min="12036" max="12036" width="33.125" style="12" customWidth="1"/>
    <col min="12037" max="12037" width="7.75" style="12" customWidth="1"/>
    <col min="12038" max="12038" width="7.875" style="12" customWidth="1"/>
    <col min="12039" max="12039" width="12.125" style="12" customWidth="1"/>
    <col min="12040" max="12040" width="9" style="12"/>
    <col min="12041" max="12041" width="6.625" style="12" customWidth="1"/>
    <col min="12042" max="12042" width="14.875" style="12" customWidth="1"/>
    <col min="12043" max="12043" width="16.375" style="12" bestFit="1" customWidth="1"/>
    <col min="12044" max="12044" width="15.25" style="12" bestFit="1" customWidth="1"/>
    <col min="12045" max="12288" width="9" style="12"/>
    <col min="12289" max="12289" width="5.25" style="12" customWidth="1"/>
    <col min="12290" max="12290" width="9" style="12"/>
    <col min="12291" max="12291" width="14" style="12" customWidth="1"/>
    <col min="12292" max="12292" width="33.125" style="12" customWidth="1"/>
    <col min="12293" max="12293" width="7.75" style="12" customWidth="1"/>
    <col min="12294" max="12294" width="7.875" style="12" customWidth="1"/>
    <col min="12295" max="12295" width="12.125" style="12" customWidth="1"/>
    <col min="12296" max="12296" width="9" style="12"/>
    <col min="12297" max="12297" width="6.625" style="12" customWidth="1"/>
    <col min="12298" max="12298" width="14.875" style="12" customWidth="1"/>
    <col min="12299" max="12299" width="16.375" style="12" bestFit="1" customWidth="1"/>
    <col min="12300" max="12300" width="15.25" style="12" bestFit="1" customWidth="1"/>
    <col min="12301" max="12544" width="9" style="12"/>
    <col min="12545" max="12545" width="5.25" style="12" customWidth="1"/>
    <col min="12546" max="12546" width="9" style="12"/>
    <col min="12547" max="12547" width="14" style="12" customWidth="1"/>
    <col min="12548" max="12548" width="33.125" style="12" customWidth="1"/>
    <col min="12549" max="12549" width="7.75" style="12" customWidth="1"/>
    <col min="12550" max="12550" width="7.875" style="12" customWidth="1"/>
    <col min="12551" max="12551" width="12.125" style="12" customWidth="1"/>
    <col min="12552" max="12552" width="9" style="12"/>
    <col min="12553" max="12553" width="6.625" style="12" customWidth="1"/>
    <col min="12554" max="12554" width="14.875" style="12" customWidth="1"/>
    <col min="12555" max="12555" width="16.375" style="12" bestFit="1" customWidth="1"/>
    <col min="12556" max="12556" width="15.25" style="12" bestFit="1" customWidth="1"/>
    <col min="12557" max="12800" width="9" style="12"/>
    <col min="12801" max="12801" width="5.25" style="12" customWidth="1"/>
    <col min="12802" max="12802" width="9" style="12"/>
    <col min="12803" max="12803" width="14" style="12" customWidth="1"/>
    <col min="12804" max="12804" width="33.125" style="12" customWidth="1"/>
    <col min="12805" max="12805" width="7.75" style="12" customWidth="1"/>
    <col min="12806" max="12806" width="7.875" style="12" customWidth="1"/>
    <col min="12807" max="12807" width="12.125" style="12" customWidth="1"/>
    <col min="12808" max="12808" width="9" style="12"/>
    <col min="12809" max="12809" width="6.625" style="12" customWidth="1"/>
    <col min="12810" max="12810" width="14.875" style="12" customWidth="1"/>
    <col min="12811" max="12811" width="16.375" style="12" bestFit="1" customWidth="1"/>
    <col min="12812" max="12812" width="15.25" style="12" bestFit="1" customWidth="1"/>
    <col min="12813" max="13056" width="9" style="12"/>
    <col min="13057" max="13057" width="5.25" style="12" customWidth="1"/>
    <col min="13058" max="13058" width="9" style="12"/>
    <col min="13059" max="13059" width="14" style="12" customWidth="1"/>
    <col min="13060" max="13060" width="33.125" style="12" customWidth="1"/>
    <col min="13061" max="13061" width="7.75" style="12" customWidth="1"/>
    <col min="13062" max="13062" width="7.875" style="12" customWidth="1"/>
    <col min="13063" max="13063" width="12.125" style="12" customWidth="1"/>
    <col min="13064" max="13064" width="9" style="12"/>
    <col min="13065" max="13065" width="6.625" style="12" customWidth="1"/>
    <col min="13066" max="13066" width="14.875" style="12" customWidth="1"/>
    <col min="13067" max="13067" width="16.375" style="12" bestFit="1" customWidth="1"/>
    <col min="13068" max="13068" width="15.25" style="12" bestFit="1" customWidth="1"/>
    <col min="13069" max="13312" width="9" style="12"/>
    <col min="13313" max="13313" width="5.25" style="12" customWidth="1"/>
    <col min="13314" max="13314" width="9" style="12"/>
    <col min="13315" max="13315" width="14" style="12" customWidth="1"/>
    <col min="13316" max="13316" width="33.125" style="12" customWidth="1"/>
    <col min="13317" max="13317" width="7.75" style="12" customWidth="1"/>
    <col min="13318" max="13318" width="7.875" style="12" customWidth="1"/>
    <col min="13319" max="13319" width="12.125" style="12" customWidth="1"/>
    <col min="13320" max="13320" width="9" style="12"/>
    <col min="13321" max="13321" width="6.625" style="12" customWidth="1"/>
    <col min="13322" max="13322" width="14.875" style="12" customWidth="1"/>
    <col min="13323" max="13323" width="16.375" style="12" bestFit="1" customWidth="1"/>
    <col min="13324" max="13324" width="15.25" style="12" bestFit="1" customWidth="1"/>
    <col min="13325" max="13568" width="9" style="12"/>
    <col min="13569" max="13569" width="5.25" style="12" customWidth="1"/>
    <col min="13570" max="13570" width="9" style="12"/>
    <col min="13571" max="13571" width="14" style="12" customWidth="1"/>
    <col min="13572" max="13572" width="33.125" style="12" customWidth="1"/>
    <col min="13573" max="13573" width="7.75" style="12" customWidth="1"/>
    <col min="13574" max="13574" width="7.875" style="12" customWidth="1"/>
    <col min="13575" max="13575" width="12.125" style="12" customWidth="1"/>
    <col min="13576" max="13576" width="9" style="12"/>
    <col min="13577" max="13577" width="6.625" style="12" customWidth="1"/>
    <col min="13578" max="13578" width="14.875" style="12" customWidth="1"/>
    <col min="13579" max="13579" width="16.375" style="12" bestFit="1" customWidth="1"/>
    <col min="13580" max="13580" width="15.25" style="12" bestFit="1" customWidth="1"/>
    <col min="13581" max="13824" width="9" style="12"/>
    <col min="13825" max="13825" width="5.25" style="12" customWidth="1"/>
    <col min="13826" max="13826" width="9" style="12"/>
    <col min="13827" max="13827" width="14" style="12" customWidth="1"/>
    <col min="13828" max="13828" width="33.125" style="12" customWidth="1"/>
    <col min="13829" max="13829" width="7.75" style="12" customWidth="1"/>
    <col min="13830" max="13830" width="7.875" style="12" customWidth="1"/>
    <col min="13831" max="13831" width="12.125" style="12" customWidth="1"/>
    <col min="13832" max="13832" width="9" style="12"/>
    <col min="13833" max="13833" width="6.625" style="12" customWidth="1"/>
    <col min="13834" max="13834" width="14.875" style="12" customWidth="1"/>
    <col min="13835" max="13835" width="16.375" style="12" bestFit="1" customWidth="1"/>
    <col min="13836" max="13836" width="15.25" style="12" bestFit="1" customWidth="1"/>
    <col min="13837" max="14080" width="9" style="12"/>
    <col min="14081" max="14081" width="5.25" style="12" customWidth="1"/>
    <col min="14082" max="14082" width="9" style="12"/>
    <col min="14083" max="14083" width="14" style="12" customWidth="1"/>
    <col min="14084" max="14084" width="33.125" style="12" customWidth="1"/>
    <col min="14085" max="14085" width="7.75" style="12" customWidth="1"/>
    <col min="14086" max="14086" width="7.875" style="12" customWidth="1"/>
    <col min="14087" max="14087" width="12.125" style="12" customWidth="1"/>
    <col min="14088" max="14088" width="9" style="12"/>
    <col min="14089" max="14089" width="6.625" style="12" customWidth="1"/>
    <col min="14090" max="14090" width="14.875" style="12" customWidth="1"/>
    <col min="14091" max="14091" width="16.375" style="12" bestFit="1" customWidth="1"/>
    <col min="14092" max="14092" width="15.25" style="12" bestFit="1" customWidth="1"/>
    <col min="14093" max="14336" width="9" style="12"/>
    <col min="14337" max="14337" width="5.25" style="12" customWidth="1"/>
    <col min="14338" max="14338" width="9" style="12"/>
    <col min="14339" max="14339" width="14" style="12" customWidth="1"/>
    <col min="14340" max="14340" width="33.125" style="12" customWidth="1"/>
    <col min="14341" max="14341" width="7.75" style="12" customWidth="1"/>
    <col min="14342" max="14342" width="7.875" style="12" customWidth="1"/>
    <col min="14343" max="14343" width="12.125" style="12" customWidth="1"/>
    <col min="14344" max="14344" width="9" style="12"/>
    <col min="14345" max="14345" width="6.625" style="12" customWidth="1"/>
    <col min="14346" max="14346" width="14.875" style="12" customWidth="1"/>
    <col min="14347" max="14347" width="16.375" style="12" bestFit="1" customWidth="1"/>
    <col min="14348" max="14348" width="15.25" style="12" bestFit="1" customWidth="1"/>
    <col min="14349" max="14592" width="9" style="12"/>
    <col min="14593" max="14593" width="5.25" style="12" customWidth="1"/>
    <col min="14594" max="14594" width="9" style="12"/>
    <col min="14595" max="14595" width="14" style="12" customWidth="1"/>
    <col min="14596" max="14596" width="33.125" style="12" customWidth="1"/>
    <col min="14597" max="14597" width="7.75" style="12" customWidth="1"/>
    <col min="14598" max="14598" width="7.875" style="12" customWidth="1"/>
    <col min="14599" max="14599" width="12.125" style="12" customWidth="1"/>
    <col min="14600" max="14600" width="9" style="12"/>
    <col min="14601" max="14601" width="6.625" style="12" customWidth="1"/>
    <col min="14602" max="14602" width="14.875" style="12" customWidth="1"/>
    <col min="14603" max="14603" width="16.375" style="12" bestFit="1" customWidth="1"/>
    <col min="14604" max="14604" width="15.25" style="12" bestFit="1" customWidth="1"/>
    <col min="14605" max="14848" width="9" style="12"/>
    <col min="14849" max="14849" width="5.25" style="12" customWidth="1"/>
    <col min="14850" max="14850" width="9" style="12"/>
    <col min="14851" max="14851" width="14" style="12" customWidth="1"/>
    <col min="14852" max="14852" width="33.125" style="12" customWidth="1"/>
    <col min="14853" max="14853" width="7.75" style="12" customWidth="1"/>
    <col min="14854" max="14854" width="7.875" style="12" customWidth="1"/>
    <col min="14855" max="14855" width="12.125" style="12" customWidth="1"/>
    <col min="14856" max="14856" width="9" style="12"/>
    <col min="14857" max="14857" width="6.625" style="12" customWidth="1"/>
    <col min="14858" max="14858" width="14.875" style="12" customWidth="1"/>
    <col min="14859" max="14859" width="16.375" style="12" bestFit="1" customWidth="1"/>
    <col min="14860" max="14860" width="15.25" style="12" bestFit="1" customWidth="1"/>
    <col min="14861" max="15104" width="9" style="12"/>
    <col min="15105" max="15105" width="5.25" style="12" customWidth="1"/>
    <col min="15106" max="15106" width="9" style="12"/>
    <col min="15107" max="15107" width="14" style="12" customWidth="1"/>
    <col min="15108" max="15108" width="33.125" style="12" customWidth="1"/>
    <col min="15109" max="15109" width="7.75" style="12" customWidth="1"/>
    <col min="15110" max="15110" width="7.875" style="12" customWidth="1"/>
    <col min="15111" max="15111" width="12.125" style="12" customWidth="1"/>
    <col min="15112" max="15112" width="9" style="12"/>
    <col min="15113" max="15113" width="6.625" style="12" customWidth="1"/>
    <col min="15114" max="15114" width="14.875" style="12" customWidth="1"/>
    <col min="15115" max="15115" width="16.375" style="12" bestFit="1" customWidth="1"/>
    <col min="15116" max="15116" width="15.25" style="12" bestFit="1" customWidth="1"/>
    <col min="15117" max="15360" width="9" style="12"/>
    <col min="15361" max="15361" width="5.25" style="12" customWidth="1"/>
    <col min="15362" max="15362" width="9" style="12"/>
    <col min="15363" max="15363" width="14" style="12" customWidth="1"/>
    <col min="15364" max="15364" width="33.125" style="12" customWidth="1"/>
    <col min="15365" max="15365" width="7.75" style="12" customWidth="1"/>
    <col min="15366" max="15366" width="7.875" style="12" customWidth="1"/>
    <col min="15367" max="15367" width="12.125" style="12" customWidth="1"/>
    <col min="15368" max="15368" width="9" style="12"/>
    <col min="15369" max="15369" width="6.625" style="12" customWidth="1"/>
    <col min="15370" max="15370" width="14.875" style="12" customWidth="1"/>
    <col min="15371" max="15371" width="16.375" style="12" bestFit="1" customWidth="1"/>
    <col min="15372" max="15372" width="15.25" style="12" bestFit="1" customWidth="1"/>
    <col min="15373" max="15616" width="9" style="12"/>
    <col min="15617" max="15617" width="5.25" style="12" customWidth="1"/>
    <col min="15618" max="15618" width="9" style="12"/>
    <col min="15619" max="15619" width="14" style="12" customWidth="1"/>
    <col min="15620" max="15620" width="33.125" style="12" customWidth="1"/>
    <col min="15621" max="15621" width="7.75" style="12" customWidth="1"/>
    <col min="15622" max="15622" width="7.875" style="12" customWidth="1"/>
    <col min="15623" max="15623" width="12.125" style="12" customWidth="1"/>
    <col min="15624" max="15624" width="9" style="12"/>
    <col min="15625" max="15625" width="6.625" style="12" customWidth="1"/>
    <col min="15626" max="15626" width="14.875" style="12" customWidth="1"/>
    <col min="15627" max="15627" width="16.375" style="12" bestFit="1" customWidth="1"/>
    <col min="15628" max="15628" width="15.25" style="12" bestFit="1" customWidth="1"/>
    <col min="15629" max="15872" width="9" style="12"/>
    <col min="15873" max="15873" width="5.25" style="12" customWidth="1"/>
    <col min="15874" max="15874" width="9" style="12"/>
    <col min="15875" max="15875" width="14" style="12" customWidth="1"/>
    <col min="15876" max="15876" width="33.125" style="12" customWidth="1"/>
    <col min="15877" max="15877" width="7.75" style="12" customWidth="1"/>
    <col min="15878" max="15878" width="7.875" style="12" customWidth="1"/>
    <col min="15879" max="15879" width="12.125" style="12" customWidth="1"/>
    <col min="15880" max="15880" width="9" style="12"/>
    <col min="15881" max="15881" width="6.625" style="12" customWidth="1"/>
    <col min="15882" max="15882" width="14.875" style="12" customWidth="1"/>
    <col min="15883" max="15883" width="16.375" style="12" bestFit="1" customWidth="1"/>
    <col min="15884" max="15884" width="15.25" style="12" bestFit="1" customWidth="1"/>
    <col min="15885" max="16128" width="9" style="12"/>
    <col min="16129" max="16129" width="5.25" style="12" customWidth="1"/>
    <col min="16130" max="16130" width="9" style="12"/>
    <col min="16131" max="16131" width="14" style="12" customWidth="1"/>
    <col min="16132" max="16132" width="33.125" style="12" customWidth="1"/>
    <col min="16133" max="16133" width="7.75" style="12" customWidth="1"/>
    <col min="16134" max="16134" width="7.875" style="12" customWidth="1"/>
    <col min="16135" max="16135" width="12.125" style="12" customWidth="1"/>
    <col min="16136" max="16136" width="9" style="12"/>
    <col min="16137" max="16137" width="6.625" style="12" customWidth="1"/>
    <col min="16138" max="16138" width="14.875" style="12" customWidth="1"/>
    <col min="16139" max="16139" width="16.375" style="12" bestFit="1" customWidth="1"/>
    <col min="16140" max="16140" width="15.25" style="12" bestFit="1" customWidth="1"/>
    <col min="16141" max="16384" width="9" style="12"/>
  </cols>
  <sheetData>
    <row r="1" spans="1:13" s="6" customFormat="1" ht="23.25" customHeight="1" x14ac:dyDescent="0.55000000000000004">
      <c r="A1" s="362" t="s">
        <v>10</v>
      </c>
      <c r="B1" s="362"/>
      <c r="C1" s="362"/>
      <c r="D1" s="362"/>
      <c r="E1" s="362"/>
      <c r="F1" s="362"/>
      <c r="G1" s="362"/>
      <c r="H1" s="362"/>
      <c r="I1" s="362"/>
      <c r="J1" s="5" t="s">
        <v>222</v>
      </c>
    </row>
    <row r="2" spans="1:13" s="6" customFormat="1" ht="23.25" customHeight="1" x14ac:dyDescent="0.55000000000000004">
      <c r="A2" s="7" t="s">
        <v>11</v>
      </c>
      <c r="D2" s="6" t="s">
        <v>186</v>
      </c>
      <c r="E2" s="8"/>
      <c r="J2" s="9"/>
    </row>
    <row r="3" spans="1:13" s="6" customFormat="1" ht="23.25" customHeight="1" x14ac:dyDescent="0.55000000000000004">
      <c r="A3" s="7" t="s">
        <v>60</v>
      </c>
      <c r="C3" s="1" t="s">
        <v>176</v>
      </c>
      <c r="E3" s="8"/>
    </row>
    <row r="4" spans="1:13" s="6" customFormat="1" ht="23.25" customHeight="1" x14ac:dyDescent="0.55000000000000004">
      <c r="A4" s="7" t="s">
        <v>61</v>
      </c>
      <c r="C4" s="6" t="s">
        <v>218</v>
      </c>
      <c r="E4" s="8"/>
    </row>
    <row r="5" spans="1:13" s="6" customFormat="1" ht="23.25" customHeight="1" x14ac:dyDescent="0.55000000000000004">
      <c r="A5" s="7" t="s">
        <v>62</v>
      </c>
      <c r="C5" s="6" t="s">
        <v>219</v>
      </c>
      <c r="E5" s="8"/>
    </row>
    <row r="6" spans="1:13" s="6" customFormat="1" ht="23.25" customHeight="1" x14ac:dyDescent="0.55000000000000004">
      <c r="A6" s="7" t="s">
        <v>65</v>
      </c>
      <c r="D6" s="6" t="s">
        <v>220</v>
      </c>
      <c r="E6" s="8"/>
    </row>
    <row r="7" spans="1:13" s="6" customFormat="1" ht="23.25" customHeight="1" x14ac:dyDescent="0.55000000000000004">
      <c r="A7" s="2" t="s">
        <v>184</v>
      </c>
      <c r="B7" s="2"/>
      <c r="C7" s="1"/>
      <c r="D7" s="2"/>
      <c r="E7" s="2"/>
    </row>
    <row r="8" spans="1:13" s="6" customFormat="1" ht="23.25" customHeight="1" x14ac:dyDescent="0.55000000000000004">
      <c r="A8" s="6" t="s">
        <v>188</v>
      </c>
      <c r="E8" s="8"/>
      <c r="F8" s="6" t="s">
        <v>12</v>
      </c>
      <c r="G8" s="10">
        <v>7</v>
      </c>
      <c r="H8" s="6" t="s">
        <v>13</v>
      </c>
    </row>
    <row r="9" spans="1:13" ht="23.25" customHeight="1" x14ac:dyDescent="0.55000000000000004">
      <c r="A9" s="11" t="s">
        <v>14</v>
      </c>
      <c r="C9" s="257" t="s">
        <v>231</v>
      </c>
      <c r="D9" s="13"/>
      <c r="E9" s="12"/>
    </row>
    <row r="10" spans="1:13" s="6" customFormat="1" ht="23.25" customHeight="1" x14ac:dyDescent="0.55000000000000004">
      <c r="A10" s="14" t="s">
        <v>15</v>
      </c>
      <c r="B10" s="363" t="s">
        <v>4</v>
      </c>
      <c r="C10" s="364"/>
      <c r="D10" s="365"/>
      <c r="E10" s="369" t="s">
        <v>16</v>
      </c>
      <c r="F10" s="370"/>
      <c r="G10" s="371" t="s">
        <v>17</v>
      </c>
      <c r="H10" s="369" t="s">
        <v>8</v>
      </c>
      <c r="I10" s="370"/>
      <c r="J10" s="358" t="s">
        <v>6</v>
      </c>
      <c r="M10" s="15"/>
    </row>
    <row r="11" spans="1:13" s="6" customFormat="1" ht="23.25" customHeight="1" x14ac:dyDescent="0.55000000000000004">
      <c r="A11" s="16" t="s">
        <v>18</v>
      </c>
      <c r="B11" s="366"/>
      <c r="C11" s="367"/>
      <c r="D11" s="368"/>
      <c r="E11" s="360" t="s">
        <v>19</v>
      </c>
      <c r="F11" s="361"/>
      <c r="G11" s="372"/>
      <c r="H11" s="360" t="s">
        <v>20</v>
      </c>
      <c r="I11" s="361"/>
      <c r="J11" s="359"/>
      <c r="M11" s="15"/>
    </row>
    <row r="12" spans="1:13" s="18" customFormat="1" ht="23.25" customHeight="1" x14ac:dyDescent="0.35">
      <c r="A12" s="45">
        <v>1</v>
      </c>
      <c r="B12" s="353" t="s">
        <v>176</v>
      </c>
      <c r="C12" s="354"/>
      <c r="D12" s="355"/>
      <c r="E12" s="356">
        <f>+'ปร.4(ก)'!I19</f>
        <v>1514448.3289000001</v>
      </c>
      <c r="F12" s="356"/>
      <c r="G12" s="46">
        <v>1.3059000000000001</v>
      </c>
      <c r="H12" s="356">
        <f>E12*G12</f>
        <v>1977718.0727105101</v>
      </c>
      <c r="I12" s="356"/>
      <c r="J12" s="47"/>
      <c r="K12" s="17">
        <v>9500000</v>
      </c>
    </row>
    <row r="13" spans="1:13" ht="23.25" customHeight="1" x14ac:dyDescent="0.55000000000000004">
      <c r="A13" s="48"/>
      <c r="B13" s="342"/>
      <c r="C13" s="343"/>
      <c r="D13" s="344"/>
      <c r="E13" s="345"/>
      <c r="F13" s="346"/>
      <c r="G13" s="49"/>
      <c r="H13" s="357"/>
      <c r="I13" s="357"/>
      <c r="J13" s="48"/>
    </row>
    <row r="14" spans="1:13" ht="23.25" customHeight="1" x14ac:dyDescent="0.55000000000000004">
      <c r="A14" s="48"/>
      <c r="B14" s="342"/>
      <c r="C14" s="343"/>
      <c r="D14" s="344"/>
      <c r="E14" s="345"/>
      <c r="F14" s="346"/>
      <c r="G14" s="48"/>
      <c r="H14" s="347"/>
      <c r="I14" s="347"/>
      <c r="J14" s="48"/>
    </row>
    <row r="15" spans="1:13" ht="23.25" customHeight="1" x14ac:dyDescent="0.55000000000000004">
      <c r="A15" s="57"/>
      <c r="B15" s="348" t="s">
        <v>21</v>
      </c>
      <c r="C15" s="349"/>
      <c r="D15" s="350"/>
      <c r="E15" s="345"/>
      <c r="F15" s="346"/>
      <c r="G15" s="48"/>
      <c r="H15" s="351"/>
      <c r="I15" s="352"/>
      <c r="J15" s="48"/>
    </row>
    <row r="16" spans="1:13" ht="23.25" customHeight="1" x14ac:dyDescent="0.55000000000000004">
      <c r="A16" s="57"/>
      <c r="B16" s="51" t="s">
        <v>22</v>
      </c>
      <c r="C16" s="52"/>
      <c r="D16" s="53">
        <v>0</v>
      </c>
      <c r="E16" s="345"/>
      <c r="F16" s="346"/>
      <c r="G16" s="48"/>
      <c r="H16" s="351"/>
      <c r="I16" s="352"/>
      <c r="J16" s="48"/>
    </row>
    <row r="17" spans="1:10" ht="23.25" customHeight="1" x14ac:dyDescent="0.55000000000000004">
      <c r="A17" s="57"/>
      <c r="B17" s="51" t="s">
        <v>23</v>
      </c>
      <c r="C17" s="52"/>
      <c r="D17" s="53">
        <v>0</v>
      </c>
      <c r="E17" s="345"/>
      <c r="F17" s="346"/>
      <c r="G17" s="48"/>
      <c r="H17" s="351"/>
      <c r="I17" s="352"/>
      <c r="J17" s="48"/>
    </row>
    <row r="18" spans="1:10" ht="23.25" customHeight="1" x14ac:dyDescent="0.55000000000000004">
      <c r="A18" s="57"/>
      <c r="B18" s="51" t="s">
        <v>24</v>
      </c>
      <c r="C18" s="52"/>
      <c r="D18" s="53">
        <v>7.0000000000000007E-2</v>
      </c>
      <c r="E18" s="345"/>
      <c r="F18" s="346"/>
      <c r="G18" s="48"/>
      <c r="H18" s="351"/>
      <c r="I18" s="352"/>
      <c r="J18" s="48"/>
    </row>
    <row r="19" spans="1:10" ht="23.25" customHeight="1" x14ac:dyDescent="0.55000000000000004">
      <c r="A19" s="58"/>
      <c r="B19" s="54" t="s">
        <v>25</v>
      </c>
      <c r="C19" s="55"/>
      <c r="D19" s="56">
        <v>7.0000000000000007E-2</v>
      </c>
      <c r="E19" s="340"/>
      <c r="F19" s="341"/>
      <c r="G19" s="50"/>
      <c r="H19" s="340"/>
      <c r="I19" s="341"/>
      <c r="J19" s="50"/>
    </row>
    <row r="20" spans="1:10" s="23" customFormat="1" ht="23.25" customHeight="1" x14ac:dyDescent="0.55000000000000004">
      <c r="A20" s="335" t="s">
        <v>7</v>
      </c>
      <c r="B20" s="19" t="s">
        <v>26</v>
      </c>
      <c r="C20" s="19"/>
      <c r="D20" s="19"/>
      <c r="E20" s="20"/>
      <c r="F20" s="21"/>
      <c r="G20" s="21"/>
      <c r="H20" s="337">
        <f>SUM(H12:I19)</f>
        <v>1977718.0727105101</v>
      </c>
      <c r="I20" s="337"/>
      <c r="J20" s="22"/>
    </row>
    <row r="21" spans="1:10" s="23" customFormat="1" ht="23.25" customHeight="1" x14ac:dyDescent="0.55000000000000004">
      <c r="A21" s="336"/>
      <c r="B21" s="338" t="s">
        <v>27</v>
      </c>
      <c r="C21" s="338"/>
      <c r="D21" s="338"/>
      <c r="E21" s="20" t="str">
        <f>BAHTTEXT(H20)</f>
        <v>หนึ่งล้านเก้าแสนเจ็ดหมื่นเจ็ดพันเจ็ดร้อยสิบแปดบาทเจ็ดสตางค์</v>
      </c>
      <c r="F21" s="21"/>
      <c r="G21" s="21"/>
      <c r="H21" s="21"/>
      <c r="I21" s="21"/>
      <c r="J21" s="24"/>
    </row>
    <row r="22" spans="1:10" ht="23.25" customHeight="1" x14ac:dyDescent="0.55000000000000004">
      <c r="B22" s="272"/>
      <c r="C22" s="272"/>
      <c r="D22" s="272"/>
      <c r="E22" s="25"/>
      <c r="I22" s="26"/>
    </row>
    <row r="23" spans="1:10" ht="23.25" customHeight="1" x14ac:dyDescent="0.55000000000000004">
      <c r="B23" s="272"/>
      <c r="C23" s="272"/>
      <c r="D23" s="272"/>
      <c r="E23" s="27"/>
      <c r="I23" s="26"/>
    </row>
    <row r="24" spans="1:10" ht="23.25" customHeight="1" x14ac:dyDescent="0.55000000000000004">
      <c r="B24" s="28"/>
      <c r="C24" s="28"/>
      <c r="D24" s="28"/>
      <c r="E24" s="27"/>
      <c r="I24" s="26"/>
    </row>
    <row r="25" spans="1:10" ht="23.25" customHeight="1" x14ac:dyDescent="0.55000000000000004">
      <c r="B25" s="28"/>
      <c r="C25" s="28"/>
      <c r="D25" s="28"/>
      <c r="E25" s="27"/>
      <c r="I25" s="26"/>
    </row>
    <row r="26" spans="1:10" ht="23.25" customHeight="1" x14ac:dyDescent="0.55000000000000004">
      <c r="B26" s="78"/>
      <c r="C26" s="78"/>
      <c r="D26" s="78"/>
      <c r="E26" s="27"/>
      <c r="I26" s="26"/>
    </row>
    <row r="27" spans="1:10" ht="23.25" customHeight="1" x14ac:dyDescent="0.55000000000000004">
      <c r="B27" s="78"/>
      <c r="C27" s="78"/>
      <c r="D27" s="78"/>
      <c r="E27" s="27"/>
      <c r="I27" s="26"/>
    </row>
    <row r="28" spans="1:10" ht="23.25" customHeight="1" x14ac:dyDescent="0.55000000000000004">
      <c r="B28" s="78"/>
      <c r="C28" s="78"/>
      <c r="D28" s="78"/>
      <c r="E28" s="27"/>
      <c r="I28" s="26"/>
    </row>
    <row r="29" spans="1:10" ht="23.25" customHeight="1" x14ac:dyDescent="0.55000000000000004">
      <c r="B29" s="78"/>
      <c r="C29" s="78"/>
      <c r="D29" s="78"/>
      <c r="E29" s="27"/>
      <c r="I29" s="26"/>
    </row>
    <row r="30" spans="1:10" ht="23.25" customHeight="1" x14ac:dyDescent="0.55000000000000004">
      <c r="B30" s="78"/>
      <c r="C30" s="78"/>
      <c r="D30" s="78"/>
      <c r="E30" s="27"/>
      <c r="I30" s="26"/>
    </row>
    <row r="31" spans="1:10" ht="23.25" customHeight="1" x14ac:dyDescent="0.55000000000000004">
      <c r="B31" s="78"/>
      <c r="C31" s="78"/>
      <c r="D31" s="78"/>
      <c r="E31" s="27"/>
      <c r="I31" s="26"/>
    </row>
    <row r="32" spans="1:10" ht="23.25" customHeight="1" x14ac:dyDescent="0.55000000000000004">
      <c r="B32" s="78"/>
      <c r="C32" s="78"/>
      <c r="D32" s="78"/>
      <c r="E32" s="27"/>
      <c r="I32" s="26"/>
    </row>
    <row r="33" spans="1:10" ht="23.25" customHeight="1" x14ac:dyDescent="0.55000000000000004">
      <c r="B33" s="28"/>
      <c r="C33" s="28"/>
      <c r="D33" s="28"/>
      <c r="E33" s="27"/>
      <c r="I33" s="26"/>
    </row>
    <row r="34" spans="1:10" ht="23.25" customHeight="1" x14ac:dyDescent="0.55000000000000004">
      <c r="B34" s="28"/>
      <c r="C34" s="28"/>
      <c r="D34" s="28"/>
      <c r="E34" s="27"/>
      <c r="I34" s="26"/>
    </row>
    <row r="35" spans="1:10" ht="23.25" customHeight="1" x14ac:dyDescent="0.55000000000000004">
      <c r="B35" s="28"/>
      <c r="C35" s="28"/>
      <c r="D35" s="28"/>
      <c r="E35" s="27"/>
      <c r="I35" s="26"/>
    </row>
    <row r="36" spans="1:10" ht="23.25" customHeight="1" x14ac:dyDescent="0.55000000000000004">
      <c r="B36" s="28"/>
      <c r="C36" s="28"/>
      <c r="D36" s="28"/>
      <c r="E36" s="27"/>
      <c r="I36" s="26"/>
    </row>
    <row r="37" spans="1:10" ht="23.25" customHeight="1" x14ac:dyDescent="0.55000000000000004">
      <c r="B37" s="28"/>
      <c r="C37" s="28"/>
      <c r="D37" s="28"/>
      <c r="E37" s="27"/>
      <c r="I37" s="26"/>
    </row>
    <row r="38" spans="1:10" ht="23.25" customHeight="1" x14ac:dyDescent="0.55000000000000004">
      <c r="B38" s="78"/>
      <c r="C38" s="78"/>
      <c r="D38" s="78"/>
      <c r="E38" s="27"/>
      <c r="I38" s="26"/>
    </row>
    <row r="39" spans="1:10" ht="23.25" customHeight="1" x14ac:dyDescent="0.55000000000000004">
      <c r="B39" s="78"/>
      <c r="C39" s="78"/>
      <c r="D39" s="78"/>
      <c r="E39" s="27"/>
      <c r="I39" s="26"/>
    </row>
    <row r="40" spans="1:10" ht="23.25" customHeight="1" x14ac:dyDescent="0.55000000000000004">
      <c r="B40" s="78"/>
      <c r="C40" s="78"/>
      <c r="D40" s="78"/>
      <c r="E40" s="27"/>
      <c r="I40" s="26"/>
    </row>
    <row r="41" spans="1:10" ht="23.25" customHeight="1" x14ac:dyDescent="0.55000000000000004">
      <c r="B41" s="28"/>
      <c r="C41" s="28"/>
      <c r="D41" s="28"/>
      <c r="E41" s="27"/>
      <c r="I41" s="26"/>
    </row>
    <row r="42" spans="1:10" ht="23.25" customHeight="1" x14ac:dyDescent="0.55000000000000004">
      <c r="B42" s="28"/>
      <c r="C42" s="28"/>
      <c r="D42" s="28"/>
      <c r="E42" s="27"/>
      <c r="I42" s="26"/>
    </row>
    <row r="43" spans="1:10" ht="23.25" customHeight="1" x14ac:dyDescent="0.55000000000000004">
      <c r="B43" s="28"/>
      <c r="C43" s="28"/>
      <c r="D43" s="28"/>
      <c r="E43" s="27"/>
      <c r="I43" s="26"/>
    </row>
    <row r="44" spans="1:10" ht="23.25" customHeight="1" x14ac:dyDescent="0.55000000000000004">
      <c r="B44" s="28"/>
      <c r="C44" s="28"/>
      <c r="D44" s="28"/>
      <c r="E44" s="27"/>
      <c r="I44" s="26"/>
    </row>
    <row r="45" spans="1:10" ht="23.25" customHeight="1" x14ac:dyDescent="0.55000000000000004">
      <c r="B45" s="28"/>
      <c r="C45" s="28"/>
      <c r="D45" s="28"/>
      <c r="E45" s="27"/>
      <c r="I45" s="26"/>
    </row>
    <row r="46" spans="1:10" ht="23.25" customHeight="1" x14ac:dyDescent="0.55000000000000004">
      <c r="E46" s="12"/>
      <c r="G46" s="26"/>
      <c r="H46" s="26"/>
      <c r="I46" s="26"/>
      <c r="J46" s="4" t="s">
        <v>178</v>
      </c>
    </row>
    <row r="47" spans="1:10" ht="23.25" customHeight="1" x14ac:dyDescent="0.55000000000000004">
      <c r="E47" s="12"/>
      <c r="G47" s="26"/>
      <c r="H47" s="26"/>
      <c r="I47" s="26"/>
      <c r="J47" s="26"/>
    </row>
    <row r="48" spans="1:10" ht="23.25" customHeight="1" x14ac:dyDescent="0.55000000000000004">
      <c r="A48" s="339"/>
      <c r="B48" s="339"/>
      <c r="C48" s="339"/>
      <c r="D48" s="339"/>
      <c r="E48" s="339"/>
      <c r="F48" s="339"/>
      <c r="G48" s="29"/>
      <c r="H48" s="29"/>
      <c r="I48" s="29"/>
      <c r="J48" s="29"/>
    </row>
    <row r="49" spans="1:10" ht="23.25" customHeight="1" x14ac:dyDescent="0.55000000000000004">
      <c r="A49" s="334"/>
      <c r="B49" s="334"/>
      <c r="C49" s="334"/>
      <c r="D49" s="334"/>
      <c r="E49" s="334"/>
      <c r="F49" s="334"/>
      <c r="G49" s="334"/>
      <c r="H49" s="334"/>
      <c r="I49" s="334"/>
      <c r="J49" s="334"/>
    </row>
    <row r="50" spans="1:10" s="37" customFormat="1" ht="23.25" customHeight="1" x14ac:dyDescent="0.55000000000000004">
      <c r="A50" s="3"/>
      <c r="B50" s="2"/>
      <c r="C50" s="34"/>
      <c r="D50" s="35"/>
      <c r="E50" s="36"/>
      <c r="F50" s="36"/>
      <c r="G50" s="34"/>
      <c r="H50" s="34"/>
      <c r="I50" s="36"/>
    </row>
    <row r="51" spans="1:10" s="37" customFormat="1" ht="23.25" customHeight="1" x14ac:dyDescent="0.55000000000000004">
      <c r="A51" s="33"/>
      <c r="B51" s="2"/>
      <c r="C51" s="34"/>
      <c r="D51" s="35"/>
      <c r="E51" s="36"/>
      <c r="F51" s="36"/>
      <c r="G51" s="34"/>
      <c r="H51" s="34"/>
      <c r="I51" s="36"/>
    </row>
    <row r="52" spans="1:10" s="37" customFormat="1" ht="23.25" customHeight="1" x14ac:dyDescent="0.55000000000000004">
      <c r="A52" s="33"/>
      <c r="B52" s="2"/>
      <c r="C52" s="34"/>
      <c r="D52" s="35"/>
      <c r="E52" s="34"/>
      <c r="F52" s="36"/>
      <c r="G52" s="34"/>
      <c r="H52" s="34"/>
      <c r="I52" s="36"/>
    </row>
    <row r="53" spans="1:10" s="37" customFormat="1" ht="23.25" customHeight="1" x14ac:dyDescent="0.55000000000000004">
      <c r="A53" s="33"/>
      <c r="B53" s="2"/>
      <c r="C53" s="34"/>
      <c r="D53" s="35"/>
      <c r="E53" s="34"/>
      <c r="F53" s="36"/>
      <c r="G53" s="34"/>
      <c r="H53" s="34"/>
      <c r="I53" s="36"/>
    </row>
    <row r="54" spans="1:10" s="37" customFormat="1" ht="23.25" customHeight="1" x14ac:dyDescent="0.55000000000000004">
      <c r="A54" s="33"/>
      <c r="B54" s="2"/>
      <c r="C54" s="34"/>
      <c r="D54" s="35"/>
      <c r="E54" s="38"/>
      <c r="F54" s="36"/>
      <c r="G54" s="36"/>
      <c r="H54" s="36"/>
      <c r="I54" s="36"/>
    </row>
    <row r="55" spans="1:10" ht="23.25" customHeight="1" x14ac:dyDescent="0.55000000000000004">
      <c r="A55" s="30"/>
      <c r="B55" s="30"/>
      <c r="C55" s="30"/>
    </row>
  </sheetData>
  <mergeCells count="34">
    <mergeCell ref="J10:J11"/>
    <mergeCell ref="E11:F11"/>
    <mergeCell ref="H11:I11"/>
    <mergeCell ref="A1:I1"/>
    <mergeCell ref="B10:D11"/>
    <mergeCell ref="E10:F10"/>
    <mergeCell ref="G10:G11"/>
    <mergeCell ref="H10:I10"/>
    <mergeCell ref="B12:D12"/>
    <mergeCell ref="E12:F12"/>
    <mergeCell ref="H12:I12"/>
    <mergeCell ref="B13:D13"/>
    <mergeCell ref="E13:F13"/>
    <mergeCell ref="H13:I13"/>
    <mergeCell ref="E19:F19"/>
    <mergeCell ref="H19:I19"/>
    <mergeCell ref="B14:D14"/>
    <mergeCell ref="E14:F14"/>
    <mergeCell ref="H14:I14"/>
    <mergeCell ref="B15:D15"/>
    <mergeCell ref="E15:F15"/>
    <mergeCell ref="H15:I15"/>
    <mergeCell ref="E16:F16"/>
    <mergeCell ref="H16:I16"/>
    <mergeCell ref="E17:F17"/>
    <mergeCell ref="H17:I17"/>
    <mergeCell ref="E18:F18"/>
    <mergeCell ref="H18:I18"/>
    <mergeCell ref="A49:F49"/>
    <mergeCell ref="G49:J49"/>
    <mergeCell ref="A20:A21"/>
    <mergeCell ref="H20:I20"/>
    <mergeCell ref="B21:D21"/>
    <mergeCell ref="A48:F48"/>
  </mergeCells>
  <printOptions horizontalCentered="1"/>
  <pageMargins left="0.15748031496062992" right="0.15748031496062992" top="0.35433070866141736" bottom="0.35433070866141736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269CB-D94D-48B5-A2D4-AD374C807D04}">
  <sheetPr>
    <tabColor rgb="FFFF0000"/>
  </sheetPr>
  <dimension ref="A1:M54"/>
  <sheetViews>
    <sheetView view="pageBreakPreview" zoomScaleNormal="100" zoomScaleSheetLayoutView="100" workbookViewId="0">
      <selection activeCell="G14" sqref="G14"/>
    </sheetView>
  </sheetViews>
  <sheetFormatPr defaultColWidth="9" defaultRowHeight="24" x14ac:dyDescent="0.55000000000000004"/>
  <cols>
    <col min="1" max="1" width="5.25" style="12" customWidth="1"/>
    <col min="2" max="2" width="9" style="12"/>
    <col min="3" max="3" width="14" style="12" customWidth="1"/>
    <col min="4" max="4" width="41.5" style="12" customWidth="1"/>
    <col min="5" max="5" width="7.75" style="13" customWidth="1"/>
    <col min="6" max="6" width="10.875" style="12" customWidth="1"/>
    <col min="7" max="7" width="12.125" style="12" customWidth="1"/>
    <col min="8" max="8" width="9" style="12"/>
    <col min="9" max="9" width="6.625" style="12" customWidth="1"/>
    <col min="10" max="11" width="18.25" style="12" customWidth="1"/>
    <col min="12" max="12" width="15.25" style="12" bestFit="1" customWidth="1"/>
    <col min="13" max="256" width="9" style="12"/>
    <col min="257" max="257" width="5.25" style="12" customWidth="1"/>
    <col min="258" max="258" width="9" style="12"/>
    <col min="259" max="259" width="14" style="12" customWidth="1"/>
    <col min="260" max="260" width="33.125" style="12" customWidth="1"/>
    <col min="261" max="261" width="7.75" style="12" customWidth="1"/>
    <col min="262" max="262" width="7.875" style="12" customWidth="1"/>
    <col min="263" max="263" width="12.125" style="12" customWidth="1"/>
    <col min="264" max="264" width="9" style="12"/>
    <col min="265" max="265" width="6.625" style="12" customWidth="1"/>
    <col min="266" max="266" width="14.875" style="12" customWidth="1"/>
    <col min="267" max="267" width="16.375" style="12" bestFit="1" customWidth="1"/>
    <col min="268" max="268" width="15.25" style="12" bestFit="1" customWidth="1"/>
    <col min="269" max="512" width="9" style="12"/>
    <col min="513" max="513" width="5.25" style="12" customWidth="1"/>
    <col min="514" max="514" width="9" style="12"/>
    <col min="515" max="515" width="14" style="12" customWidth="1"/>
    <col min="516" max="516" width="33.125" style="12" customWidth="1"/>
    <col min="517" max="517" width="7.75" style="12" customWidth="1"/>
    <col min="518" max="518" width="7.875" style="12" customWidth="1"/>
    <col min="519" max="519" width="12.125" style="12" customWidth="1"/>
    <col min="520" max="520" width="9" style="12"/>
    <col min="521" max="521" width="6.625" style="12" customWidth="1"/>
    <col min="522" max="522" width="14.875" style="12" customWidth="1"/>
    <col min="523" max="523" width="16.375" style="12" bestFit="1" customWidth="1"/>
    <col min="524" max="524" width="15.25" style="12" bestFit="1" customWidth="1"/>
    <col min="525" max="768" width="9" style="12"/>
    <col min="769" max="769" width="5.25" style="12" customWidth="1"/>
    <col min="770" max="770" width="9" style="12"/>
    <col min="771" max="771" width="14" style="12" customWidth="1"/>
    <col min="772" max="772" width="33.125" style="12" customWidth="1"/>
    <col min="773" max="773" width="7.75" style="12" customWidth="1"/>
    <col min="774" max="774" width="7.875" style="12" customWidth="1"/>
    <col min="775" max="775" width="12.125" style="12" customWidth="1"/>
    <col min="776" max="776" width="9" style="12"/>
    <col min="777" max="777" width="6.625" style="12" customWidth="1"/>
    <col min="778" max="778" width="14.875" style="12" customWidth="1"/>
    <col min="779" max="779" width="16.375" style="12" bestFit="1" customWidth="1"/>
    <col min="780" max="780" width="15.25" style="12" bestFit="1" customWidth="1"/>
    <col min="781" max="1024" width="9" style="12"/>
    <col min="1025" max="1025" width="5.25" style="12" customWidth="1"/>
    <col min="1026" max="1026" width="9" style="12"/>
    <col min="1027" max="1027" width="14" style="12" customWidth="1"/>
    <col min="1028" max="1028" width="33.125" style="12" customWidth="1"/>
    <col min="1029" max="1029" width="7.75" style="12" customWidth="1"/>
    <col min="1030" max="1030" width="7.875" style="12" customWidth="1"/>
    <col min="1031" max="1031" width="12.125" style="12" customWidth="1"/>
    <col min="1032" max="1032" width="9" style="12"/>
    <col min="1033" max="1033" width="6.625" style="12" customWidth="1"/>
    <col min="1034" max="1034" width="14.875" style="12" customWidth="1"/>
    <col min="1035" max="1035" width="16.375" style="12" bestFit="1" customWidth="1"/>
    <col min="1036" max="1036" width="15.25" style="12" bestFit="1" customWidth="1"/>
    <col min="1037" max="1280" width="9" style="12"/>
    <col min="1281" max="1281" width="5.25" style="12" customWidth="1"/>
    <col min="1282" max="1282" width="9" style="12"/>
    <col min="1283" max="1283" width="14" style="12" customWidth="1"/>
    <col min="1284" max="1284" width="33.125" style="12" customWidth="1"/>
    <col min="1285" max="1285" width="7.75" style="12" customWidth="1"/>
    <col min="1286" max="1286" width="7.875" style="12" customWidth="1"/>
    <col min="1287" max="1287" width="12.125" style="12" customWidth="1"/>
    <col min="1288" max="1288" width="9" style="12"/>
    <col min="1289" max="1289" width="6.625" style="12" customWidth="1"/>
    <col min="1290" max="1290" width="14.875" style="12" customWidth="1"/>
    <col min="1291" max="1291" width="16.375" style="12" bestFit="1" customWidth="1"/>
    <col min="1292" max="1292" width="15.25" style="12" bestFit="1" customWidth="1"/>
    <col min="1293" max="1536" width="9" style="12"/>
    <col min="1537" max="1537" width="5.25" style="12" customWidth="1"/>
    <col min="1538" max="1538" width="9" style="12"/>
    <col min="1539" max="1539" width="14" style="12" customWidth="1"/>
    <col min="1540" max="1540" width="33.125" style="12" customWidth="1"/>
    <col min="1541" max="1541" width="7.75" style="12" customWidth="1"/>
    <col min="1542" max="1542" width="7.875" style="12" customWidth="1"/>
    <col min="1543" max="1543" width="12.125" style="12" customWidth="1"/>
    <col min="1544" max="1544" width="9" style="12"/>
    <col min="1545" max="1545" width="6.625" style="12" customWidth="1"/>
    <col min="1546" max="1546" width="14.875" style="12" customWidth="1"/>
    <col min="1547" max="1547" width="16.375" style="12" bestFit="1" customWidth="1"/>
    <col min="1548" max="1548" width="15.25" style="12" bestFit="1" customWidth="1"/>
    <col min="1549" max="1792" width="9" style="12"/>
    <col min="1793" max="1793" width="5.25" style="12" customWidth="1"/>
    <col min="1794" max="1794" width="9" style="12"/>
    <col min="1795" max="1795" width="14" style="12" customWidth="1"/>
    <col min="1796" max="1796" width="33.125" style="12" customWidth="1"/>
    <col min="1797" max="1797" width="7.75" style="12" customWidth="1"/>
    <col min="1798" max="1798" width="7.875" style="12" customWidth="1"/>
    <col min="1799" max="1799" width="12.125" style="12" customWidth="1"/>
    <col min="1800" max="1800" width="9" style="12"/>
    <col min="1801" max="1801" width="6.625" style="12" customWidth="1"/>
    <col min="1802" max="1802" width="14.875" style="12" customWidth="1"/>
    <col min="1803" max="1803" width="16.375" style="12" bestFit="1" customWidth="1"/>
    <col min="1804" max="1804" width="15.25" style="12" bestFit="1" customWidth="1"/>
    <col min="1805" max="2048" width="9" style="12"/>
    <col min="2049" max="2049" width="5.25" style="12" customWidth="1"/>
    <col min="2050" max="2050" width="9" style="12"/>
    <col min="2051" max="2051" width="14" style="12" customWidth="1"/>
    <col min="2052" max="2052" width="33.125" style="12" customWidth="1"/>
    <col min="2053" max="2053" width="7.75" style="12" customWidth="1"/>
    <col min="2054" max="2054" width="7.875" style="12" customWidth="1"/>
    <col min="2055" max="2055" width="12.125" style="12" customWidth="1"/>
    <col min="2056" max="2056" width="9" style="12"/>
    <col min="2057" max="2057" width="6.625" style="12" customWidth="1"/>
    <col min="2058" max="2058" width="14.875" style="12" customWidth="1"/>
    <col min="2059" max="2059" width="16.375" style="12" bestFit="1" customWidth="1"/>
    <col min="2060" max="2060" width="15.25" style="12" bestFit="1" customWidth="1"/>
    <col min="2061" max="2304" width="9" style="12"/>
    <col min="2305" max="2305" width="5.25" style="12" customWidth="1"/>
    <col min="2306" max="2306" width="9" style="12"/>
    <col min="2307" max="2307" width="14" style="12" customWidth="1"/>
    <col min="2308" max="2308" width="33.125" style="12" customWidth="1"/>
    <col min="2309" max="2309" width="7.75" style="12" customWidth="1"/>
    <col min="2310" max="2310" width="7.875" style="12" customWidth="1"/>
    <col min="2311" max="2311" width="12.125" style="12" customWidth="1"/>
    <col min="2312" max="2312" width="9" style="12"/>
    <col min="2313" max="2313" width="6.625" style="12" customWidth="1"/>
    <col min="2314" max="2314" width="14.875" style="12" customWidth="1"/>
    <col min="2315" max="2315" width="16.375" style="12" bestFit="1" customWidth="1"/>
    <col min="2316" max="2316" width="15.25" style="12" bestFit="1" customWidth="1"/>
    <col min="2317" max="2560" width="9" style="12"/>
    <col min="2561" max="2561" width="5.25" style="12" customWidth="1"/>
    <col min="2562" max="2562" width="9" style="12"/>
    <col min="2563" max="2563" width="14" style="12" customWidth="1"/>
    <col min="2564" max="2564" width="33.125" style="12" customWidth="1"/>
    <col min="2565" max="2565" width="7.75" style="12" customWidth="1"/>
    <col min="2566" max="2566" width="7.875" style="12" customWidth="1"/>
    <col min="2567" max="2567" width="12.125" style="12" customWidth="1"/>
    <col min="2568" max="2568" width="9" style="12"/>
    <col min="2569" max="2569" width="6.625" style="12" customWidth="1"/>
    <col min="2570" max="2570" width="14.875" style="12" customWidth="1"/>
    <col min="2571" max="2571" width="16.375" style="12" bestFit="1" customWidth="1"/>
    <col min="2572" max="2572" width="15.25" style="12" bestFit="1" customWidth="1"/>
    <col min="2573" max="2816" width="9" style="12"/>
    <col min="2817" max="2817" width="5.25" style="12" customWidth="1"/>
    <col min="2818" max="2818" width="9" style="12"/>
    <col min="2819" max="2819" width="14" style="12" customWidth="1"/>
    <col min="2820" max="2820" width="33.125" style="12" customWidth="1"/>
    <col min="2821" max="2821" width="7.75" style="12" customWidth="1"/>
    <col min="2822" max="2822" width="7.875" style="12" customWidth="1"/>
    <col min="2823" max="2823" width="12.125" style="12" customWidth="1"/>
    <col min="2824" max="2824" width="9" style="12"/>
    <col min="2825" max="2825" width="6.625" style="12" customWidth="1"/>
    <col min="2826" max="2826" width="14.875" style="12" customWidth="1"/>
    <col min="2827" max="2827" width="16.375" style="12" bestFit="1" customWidth="1"/>
    <col min="2828" max="2828" width="15.25" style="12" bestFit="1" customWidth="1"/>
    <col min="2829" max="3072" width="9" style="12"/>
    <col min="3073" max="3073" width="5.25" style="12" customWidth="1"/>
    <col min="3074" max="3074" width="9" style="12"/>
    <col min="3075" max="3075" width="14" style="12" customWidth="1"/>
    <col min="3076" max="3076" width="33.125" style="12" customWidth="1"/>
    <col min="3077" max="3077" width="7.75" style="12" customWidth="1"/>
    <col min="3078" max="3078" width="7.875" style="12" customWidth="1"/>
    <col min="3079" max="3079" width="12.125" style="12" customWidth="1"/>
    <col min="3080" max="3080" width="9" style="12"/>
    <col min="3081" max="3081" width="6.625" style="12" customWidth="1"/>
    <col min="3082" max="3082" width="14.875" style="12" customWidth="1"/>
    <col min="3083" max="3083" width="16.375" style="12" bestFit="1" customWidth="1"/>
    <col min="3084" max="3084" width="15.25" style="12" bestFit="1" customWidth="1"/>
    <col min="3085" max="3328" width="9" style="12"/>
    <col min="3329" max="3329" width="5.25" style="12" customWidth="1"/>
    <col min="3330" max="3330" width="9" style="12"/>
    <col min="3331" max="3331" width="14" style="12" customWidth="1"/>
    <col min="3332" max="3332" width="33.125" style="12" customWidth="1"/>
    <col min="3333" max="3333" width="7.75" style="12" customWidth="1"/>
    <col min="3334" max="3334" width="7.875" style="12" customWidth="1"/>
    <col min="3335" max="3335" width="12.125" style="12" customWidth="1"/>
    <col min="3336" max="3336" width="9" style="12"/>
    <col min="3337" max="3337" width="6.625" style="12" customWidth="1"/>
    <col min="3338" max="3338" width="14.875" style="12" customWidth="1"/>
    <col min="3339" max="3339" width="16.375" style="12" bestFit="1" customWidth="1"/>
    <col min="3340" max="3340" width="15.25" style="12" bestFit="1" customWidth="1"/>
    <col min="3341" max="3584" width="9" style="12"/>
    <col min="3585" max="3585" width="5.25" style="12" customWidth="1"/>
    <col min="3586" max="3586" width="9" style="12"/>
    <col min="3587" max="3587" width="14" style="12" customWidth="1"/>
    <col min="3588" max="3588" width="33.125" style="12" customWidth="1"/>
    <col min="3589" max="3589" width="7.75" style="12" customWidth="1"/>
    <col min="3590" max="3590" width="7.875" style="12" customWidth="1"/>
    <col min="3591" max="3591" width="12.125" style="12" customWidth="1"/>
    <col min="3592" max="3592" width="9" style="12"/>
    <col min="3593" max="3593" width="6.625" style="12" customWidth="1"/>
    <col min="3594" max="3594" width="14.875" style="12" customWidth="1"/>
    <col min="3595" max="3595" width="16.375" style="12" bestFit="1" customWidth="1"/>
    <col min="3596" max="3596" width="15.25" style="12" bestFit="1" customWidth="1"/>
    <col min="3597" max="3840" width="9" style="12"/>
    <col min="3841" max="3841" width="5.25" style="12" customWidth="1"/>
    <col min="3842" max="3842" width="9" style="12"/>
    <col min="3843" max="3843" width="14" style="12" customWidth="1"/>
    <col min="3844" max="3844" width="33.125" style="12" customWidth="1"/>
    <col min="3845" max="3845" width="7.75" style="12" customWidth="1"/>
    <col min="3846" max="3846" width="7.875" style="12" customWidth="1"/>
    <col min="3847" max="3847" width="12.125" style="12" customWidth="1"/>
    <col min="3848" max="3848" width="9" style="12"/>
    <col min="3849" max="3849" width="6.625" style="12" customWidth="1"/>
    <col min="3850" max="3850" width="14.875" style="12" customWidth="1"/>
    <col min="3851" max="3851" width="16.375" style="12" bestFit="1" customWidth="1"/>
    <col min="3852" max="3852" width="15.25" style="12" bestFit="1" customWidth="1"/>
    <col min="3853" max="4096" width="9" style="12"/>
    <col min="4097" max="4097" width="5.25" style="12" customWidth="1"/>
    <col min="4098" max="4098" width="9" style="12"/>
    <col min="4099" max="4099" width="14" style="12" customWidth="1"/>
    <col min="4100" max="4100" width="33.125" style="12" customWidth="1"/>
    <col min="4101" max="4101" width="7.75" style="12" customWidth="1"/>
    <col min="4102" max="4102" width="7.875" style="12" customWidth="1"/>
    <col min="4103" max="4103" width="12.125" style="12" customWidth="1"/>
    <col min="4104" max="4104" width="9" style="12"/>
    <col min="4105" max="4105" width="6.625" style="12" customWidth="1"/>
    <col min="4106" max="4106" width="14.875" style="12" customWidth="1"/>
    <col min="4107" max="4107" width="16.375" style="12" bestFit="1" customWidth="1"/>
    <col min="4108" max="4108" width="15.25" style="12" bestFit="1" customWidth="1"/>
    <col min="4109" max="4352" width="9" style="12"/>
    <col min="4353" max="4353" width="5.25" style="12" customWidth="1"/>
    <col min="4354" max="4354" width="9" style="12"/>
    <col min="4355" max="4355" width="14" style="12" customWidth="1"/>
    <col min="4356" max="4356" width="33.125" style="12" customWidth="1"/>
    <col min="4357" max="4357" width="7.75" style="12" customWidth="1"/>
    <col min="4358" max="4358" width="7.875" style="12" customWidth="1"/>
    <col min="4359" max="4359" width="12.125" style="12" customWidth="1"/>
    <col min="4360" max="4360" width="9" style="12"/>
    <col min="4361" max="4361" width="6.625" style="12" customWidth="1"/>
    <col min="4362" max="4362" width="14.875" style="12" customWidth="1"/>
    <col min="4363" max="4363" width="16.375" style="12" bestFit="1" customWidth="1"/>
    <col min="4364" max="4364" width="15.25" style="12" bestFit="1" customWidth="1"/>
    <col min="4365" max="4608" width="9" style="12"/>
    <col min="4609" max="4609" width="5.25" style="12" customWidth="1"/>
    <col min="4610" max="4610" width="9" style="12"/>
    <col min="4611" max="4611" width="14" style="12" customWidth="1"/>
    <col min="4612" max="4612" width="33.125" style="12" customWidth="1"/>
    <col min="4613" max="4613" width="7.75" style="12" customWidth="1"/>
    <col min="4614" max="4614" width="7.875" style="12" customWidth="1"/>
    <col min="4615" max="4615" width="12.125" style="12" customWidth="1"/>
    <col min="4616" max="4616" width="9" style="12"/>
    <col min="4617" max="4617" width="6.625" style="12" customWidth="1"/>
    <col min="4618" max="4618" width="14.875" style="12" customWidth="1"/>
    <col min="4619" max="4619" width="16.375" style="12" bestFit="1" customWidth="1"/>
    <col min="4620" max="4620" width="15.25" style="12" bestFit="1" customWidth="1"/>
    <col min="4621" max="4864" width="9" style="12"/>
    <col min="4865" max="4865" width="5.25" style="12" customWidth="1"/>
    <col min="4866" max="4866" width="9" style="12"/>
    <col min="4867" max="4867" width="14" style="12" customWidth="1"/>
    <col min="4868" max="4868" width="33.125" style="12" customWidth="1"/>
    <col min="4869" max="4869" width="7.75" style="12" customWidth="1"/>
    <col min="4870" max="4870" width="7.875" style="12" customWidth="1"/>
    <col min="4871" max="4871" width="12.125" style="12" customWidth="1"/>
    <col min="4872" max="4872" width="9" style="12"/>
    <col min="4873" max="4873" width="6.625" style="12" customWidth="1"/>
    <col min="4874" max="4874" width="14.875" style="12" customWidth="1"/>
    <col min="4875" max="4875" width="16.375" style="12" bestFit="1" customWidth="1"/>
    <col min="4876" max="4876" width="15.25" style="12" bestFit="1" customWidth="1"/>
    <col min="4877" max="5120" width="9" style="12"/>
    <col min="5121" max="5121" width="5.25" style="12" customWidth="1"/>
    <col min="5122" max="5122" width="9" style="12"/>
    <col min="5123" max="5123" width="14" style="12" customWidth="1"/>
    <col min="5124" max="5124" width="33.125" style="12" customWidth="1"/>
    <col min="5125" max="5125" width="7.75" style="12" customWidth="1"/>
    <col min="5126" max="5126" width="7.875" style="12" customWidth="1"/>
    <col min="5127" max="5127" width="12.125" style="12" customWidth="1"/>
    <col min="5128" max="5128" width="9" style="12"/>
    <col min="5129" max="5129" width="6.625" style="12" customWidth="1"/>
    <col min="5130" max="5130" width="14.875" style="12" customWidth="1"/>
    <col min="5131" max="5131" width="16.375" style="12" bestFit="1" customWidth="1"/>
    <col min="5132" max="5132" width="15.25" style="12" bestFit="1" customWidth="1"/>
    <col min="5133" max="5376" width="9" style="12"/>
    <col min="5377" max="5377" width="5.25" style="12" customWidth="1"/>
    <col min="5378" max="5378" width="9" style="12"/>
    <col min="5379" max="5379" width="14" style="12" customWidth="1"/>
    <col min="5380" max="5380" width="33.125" style="12" customWidth="1"/>
    <col min="5381" max="5381" width="7.75" style="12" customWidth="1"/>
    <col min="5382" max="5382" width="7.875" style="12" customWidth="1"/>
    <col min="5383" max="5383" width="12.125" style="12" customWidth="1"/>
    <col min="5384" max="5384" width="9" style="12"/>
    <col min="5385" max="5385" width="6.625" style="12" customWidth="1"/>
    <col min="5386" max="5386" width="14.875" style="12" customWidth="1"/>
    <col min="5387" max="5387" width="16.375" style="12" bestFit="1" customWidth="1"/>
    <col min="5388" max="5388" width="15.25" style="12" bestFit="1" customWidth="1"/>
    <col min="5389" max="5632" width="9" style="12"/>
    <col min="5633" max="5633" width="5.25" style="12" customWidth="1"/>
    <col min="5634" max="5634" width="9" style="12"/>
    <col min="5635" max="5635" width="14" style="12" customWidth="1"/>
    <col min="5636" max="5636" width="33.125" style="12" customWidth="1"/>
    <col min="5637" max="5637" width="7.75" style="12" customWidth="1"/>
    <col min="5638" max="5638" width="7.875" style="12" customWidth="1"/>
    <col min="5639" max="5639" width="12.125" style="12" customWidth="1"/>
    <col min="5640" max="5640" width="9" style="12"/>
    <col min="5641" max="5641" width="6.625" style="12" customWidth="1"/>
    <col min="5642" max="5642" width="14.875" style="12" customWidth="1"/>
    <col min="5643" max="5643" width="16.375" style="12" bestFit="1" customWidth="1"/>
    <col min="5644" max="5644" width="15.25" style="12" bestFit="1" customWidth="1"/>
    <col min="5645" max="5888" width="9" style="12"/>
    <col min="5889" max="5889" width="5.25" style="12" customWidth="1"/>
    <col min="5890" max="5890" width="9" style="12"/>
    <col min="5891" max="5891" width="14" style="12" customWidth="1"/>
    <col min="5892" max="5892" width="33.125" style="12" customWidth="1"/>
    <col min="5893" max="5893" width="7.75" style="12" customWidth="1"/>
    <col min="5894" max="5894" width="7.875" style="12" customWidth="1"/>
    <col min="5895" max="5895" width="12.125" style="12" customWidth="1"/>
    <col min="5896" max="5896" width="9" style="12"/>
    <col min="5897" max="5897" width="6.625" style="12" customWidth="1"/>
    <col min="5898" max="5898" width="14.875" style="12" customWidth="1"/>
    <col min="5899" max="5899" width="16.375" style="12" bestFit="1" customWidth="1"/>
    <col min="5900" max="5900" width="15.25" style="12" bestFit="1" customWidth="1"/>
    <col min="5901" max="6144" width="9" style="12"/>
    <col min="6145" max="6145" width="5.25" style="12" customWidth="1"/>
    <col min="6146" max="6146" width="9" style="12"/>
    <col min="6147" max="6147" width="14" style="12" customWidth="1"/>
    <col min="6148" max="6148" width="33.125" style="12" customWidth="1"/>
    <col min="6149" max="6149" width="7.75" style="12" customWidth="1"/>
    <col min="6150" max="6150" width="7.875" style="12" customWidth="1"/>
    <col min="6151" max="6151" width="12.125" style="12" customWidth="1"/>
    <col min="6152" max="6152" width="9" style="12"/>
    <col min="6153" max="6153" width="6.625" style="12" customWidth="1"/>
    <col min="6154" max="6154" width="14.875" style="12" customWidth="1"/>
    <col min="6155" max="6155" width="16.375" style="12" bestFit="1" customWidth="1"/>
    <col min="6156" max="6156" width="15.25" style="12" bestFit="1" customWidth="1"/>
    <col min="6157" max="6400" width="9" style="12"/>
    <col min="6401" max="6401" width="5.25" style="12" customWidth="1"/>
    <col min="6402" max="6402" width="9" style="12"/>
    <col min="6403" max="6403" width="14" style="12" customWidth="1"/>
    <col min="6404" max="6404" width="33.125" style="12" customWidth="1"/>
    <col min="6405" max="6405" width="7.75" style="12" customWidth="1"/>
    <col min="6406" max="6406" width="7.875" style="12" customWidth="1"/>
    <col min="6407" max="6407" width="12.125" style="12" customWidth="1"/>
    <col min="6408" max="6408" width="9" style="12"/>
    <col min="6409" max="6409" width="6.625" style="12" customWidth="1"/>
    <col min="6410" max="6410" width="14.875" style="12" customWidth="1"/>
    <col min="6411" max="6411" width="16.375" style="12" bestFit="1" customWidth="1"/>
    <col min="6412" max="6412" width="15.25" style="12" bestFit="1" customWidth="1"/>
    <col min="6413" max="6656" width="9" style="12"/>
    <col min="6657" max="6657" width="5.25" style="12" customWidth="1"/>
    <col min="6658" max="6658" width="9" style="12"/>
    <col min="6659" max="6659" width="14" style="12" customWidth="1"/>
    <col min="6660" max="6660" width="33.125" style="12" customWidth="1"/>
    <col min="6661" max="6661" width="7.75" style="12" customWidth="1"/>
    <col min="6662" max="6662" width="7.875" style="12" customWidth="1"/>
    <col min="6663" max="6663" width="12.125" style="12" customWidth="1"/>
    <col min="6664" max="6664" width="9" style="12"/>
    <col min="6665" max="6665" width="6.625" style="12" customWidth="1"/>
    <col min="6666" max="6666" width="14.875" style="12" customWidth="1"/>
    <col min="6667" max="6667" width="16.375" style="12" bestFit="1" customWidth="1"/>
    <col min="6668" max="6668" width="15.25" style="12" bestFit="1" customWidth="1"/>
    <col min="6669" max="6912" width="9" style="12"/>
    <col min="6913" max="6913" width="5.25" style="12" customWidth="1"/>
    <col min="6914" max="6914" width="9" style="12"/>
    <col min="6915" max="6915" width="14" style="12" customWidth="1"/>
    <col min="6916" max="6916" width="33.125" style="12" customWidth="1"/>
    <col min="6917" max="6917" width="7.75" style="12" customWidth="1"/>
    <col min="6918" max="6918" width="7.875" style="12" customWidth="1"/>
    <col min="6919" max="6919" width="12.125" style="12" customWidth="1"/>
    <col min="6920" max="6920" width="9" style="12"/>
    <col min="6921" max="6921" width="6.625" style="12" customWidth="1"/>
    <col min="6922" max="6922" width="14.875" style="12" customWidth="1"/>
    <col min="6923" max="6923" width="16.375" style="12" bestFit="1" customWidth="1"/>
    <col min="6924" max="6924" width="15.25" style="12" bestFit="1" customWidth="1"/>
    <col min="6925" max="7168" width="9" style="12"/>
    <col min="7169" max="7169" width="5.25" style="12" customWidth="1"/>
    <col min="7170" max="7170" width="9" style="12"/>
    <col min="7171" max="7171" width="14" style="12" customWidth="1"/>
    <col min="7172" max="7172" width="33.125" style="12" customWidth="1"/>
    <col min="7173" max="7173" width="7.75" style="12" customWidth="1"/>
    <col min="7174" max="7174" width="7.875" style="12" customWidth="1"/>
    <col min="7175" max="7175" width="12.125" style="12" customWidth="1"/>
    <col min="7176" max="7176" width="9" style="12"/>
    <col min="7177" max="7177" width="6.625" style="12" customWidth="1"/>
    <col min="7178" max="7178" width="14.875" style="12" customWidth="1"/>
    <col min="7179" max="7179" width="16.375" style="12" bestFit="1" customWidth="1"/>
    <col min="7180" max="7180" width="15.25" style="12" bestFit="1" customWidth="1"/>
    <col min="7181" max="7424" width="9" style="12"/>
    <col min="7425" max="7425" width="5.25" style="12" customWidth="1"/>
    <col min="7426" max="7426" width="9" style="12"/>
    <col min="7427" max="7427" width="14" style="12" customWidth="1"/>
    <col min="7428" max="7428" width="33.125" style="12" customWidth="1"/>
    <col min="7429" max="7429" width="7.75" style="12" customWidth="1"/>
    <col min="7430" max="7430" width="7.875" style="12" customWidth="1"/>
    <col min="7431" max="7431" width="12.125" style="12" customWidth="1"/>
    <col min="7432" max="7432" width="9" style="12"/>
    <col min="7433" max="7433" width="6.625" style="12" customWidth="1"/>
    <col min="7434" max="7434" width="14.875" style="12" customWidth="1"/>
    <col min="7435" max="7435" width="16.375" style="12" bestFit="1" customWidth="1"/>
    <col min="7436" max="7436" width="15.25" style="12" bestFit="1" customWidth="1"/>
    <col min="7437" max="7680" width="9" style="12"/>
    <col min="7681" max="7681" width="5.25" style="12" customWidth="1"/>
    <col min="7682" max="7682" width="9" style="12"/>
    <col min="7683" max="7683" width="14" style="12" customWidth="1"/>
    <col min="7684" max="7684" width="33.125" style="12" customWidth="1"/>
    <col min="7685" max="7685" width="7.75" style="12" customWidth="1"/>
    <col min="7686" max="7686" width="7.875" style="12" customWidth="1"/>
    <col min="7687" max="7687" width="12.125" style="12" customWidth="1"/>
    <col min="7688" max="7688" width="9" style="12"/>
    <col min="7689" max="7689" width="6.625" style="12" customWidth="1"/>
    <col min="7690" max="7690" width="14.875" style="12" customWidth="1"/>
    <col min="7691" max="7691" width="16.375" style="12" bestFit="1" customWidth="1"/>
    <col min="7692" max="7692" width="15.25" style="12" bestFit="1" customWidth="1"/>
    <col min="7693" max="7936" width="9" style="12"/>
    <col min="7937" max="7937" width="5.25" style="12" customWidth="1"/>
    <col min="7938" max="7938" width="9" style="12"/>
    <col min="7939" max="7939" width="14" style="12" customWidth="1"/>
    <col min="7940" max="7940" width="33.125" style="12" customWidth="1"/>
    <col min="7941" max="7941" width="7.75" style="12" customWidth="1"/>
    <col min="7942" max="7942" width="7.875" style="12" customWidth="1"/>
    <col min="7943" max="7943" width="12.125" style="12" customWidth="1"/>
    <col min="7944" max="7944" width="9" style="12"/>
    <col min="7945" max="7945" width="6.625" style="12" customWidth="1"/>
    <col min="7946" max="7946" width="14.875" style="12" customWidth="1"/>
    <col min="7947" max="7947" width="16.375" style="12" bestFit="1" customWidth="1"/>
    <col min="7948" max="7948" width="15.25" style="12" bestFit="1" customWidth="1"/>
    <col min="7949" max="8192" width="9" style="12"/>
    <col min="8193" max="8193" width="5.25" style="12" customWidth="1"/>
    <col min="8194" max="8194" width="9" style="12"/>
    <col min="8195" max="8195" width="14" style="12" customWidth="1"/>
    <col min="8196" max="8196" width="33.125" style="12" customWidth="1"/>
    <col min="8197" max="8197" width="7.75" style="12" customWidth="1"/>
    <col min="8198" max="8198" width="7.875" style="12" customWidth="1"/>
    <col min="8199" max="8199" width="12.125" style="12" customWidth="1"/>
    <col min="8200" max="8200" width="9" style="12"/>
    <col min="8201" max="8201" width="6.625" style="12" customWidth="1"/>
    <col min="8202" max="8202" width="14.875" style="12" customWidth="1"/>
    <col min="8203" max="8203" width="16.375" style="12" bestFit="1" customWidth="1"/>
    <col min="8204" max="8204" width="15.25" style="12" bestFit="1" customWidth="1"/>
    <col min="8205" max="8448" width="9" style="12"/>
    <col min="8449" max="8449" width="5.25" style="12" customWidth="1"/>
    <col min="8450" max="8450" width="9" style="12"/>
    <col min="8451" max="8451" width="14" style="12" customWidth="1"/>
    <col min="8452" max="8452" width="33.125" style="12" customWidth="1"/>
    <col min="8453" max="8453" width="7.75" style="12" customWidth="1"/>
    <col min="8454" max="8454" width="7.875" style="12" customWidth="1"/>
    <col min="8455" max="8455" width="12.125" style="12" customWidth="1"/>
    <col min="8456" max="8456" width="9" style="12"/>
    <col min="8457" max="8457" width="6.625" style="12" customWidth="1"/>
    <col min="8458" max="8458" width="14.875" style="12" customWidth="1"/>
    <col min="8459" max="8459" width="16.375" style="12" bestFit="1" customWidth="1"/>
    <col min="8460" max="8460" width="15.25" style="12" bestFit="1" customWidth="1"/>
    <col min="8461" max="8704" width="9" style="12"/>
    <col min="8705" max="8705" width="5.25" style="12" customWidth="1"/>
    <col min="8706" max="8706" width="9" style="12"/>
    <col min="8707" max="8707" width="14" style="12" customWidth="1"/>
    <col min="8708" max="8708" width="33.125" style="12" customWidth="1"/>
    <col min="8709" max="8709" width="7.75" style="12" customWidth="1"/>
    <col min="8710" max="8710" width="7.875" style="12" customWidth="1"/>
    <col min="8711" max="8711" width="12.125" style="12" customWidth="1"/>
    <col min="8712" max="8712" width="9" style="12"/>
    <col min="8713" max="8713" width="6.625" style="12" customWidth="1"/>
    <col min="8714" max="8714" width="14.875" style="12" customWidth="1"/>
    <col min="8715" max="8715" width="16.375" style="12" bestFit="1" customWidth="1"/>
    <col min="8716" max="8716" width="15.25" style="12" bestFit="1" customWidth="1"/>
    <col min="8717" max="8960" width="9" style="12"/>
    <col min="8961" max="8961" width="5.25" style="12" customWidth="1"/>
    <col min="8962" max="8962" width="9" style="12"/>
    <col min="8963" max="8963" width="14" style="12" customWidth="1"/>
    <col min="8964" max="8964" width="33.125" style="12" customWidth="1"/>
    <col min="8965" max="8965" width="7.75" style="12" customWidth="1"/>
    <col min="8966" max="8966" width="7.875" style="12" customWidth="1"/>
    <col min="8967" max="8967" width="12.125" style="12" customWidth="1"/>
    <col min="8968" max="8968" width="9" style="12"/>
    <col min="8969" max="8969" width="6.625" style="12" customWidth="1"/>
    <col min="8970" max="8970" width="14.875" style="12" customWidth="1"/>
    <col min="8971" max="8971" width="16.375" style="12" bestFit="1" customWidth="1"/>
    <col min="8972" max="8972" width="15.25" style="12" bestFit="1" customWidth="1"/>
    <col min="8973" max="9216" width="9" style="12"/>
    <col min="9217" max="9217" width="5.25" style="12" customWidth="1"/>
    <col min="9218" max="9218" width="9" style="12"/>
    <col min="9219" max="9219" width="14" style="12" customWidth="1"/>
    <col min="9220" max="9220" width="33.125" style="12" customWidth="1"/>
    <col min="9221" max="9221" width="7.75" style="12" customWidth="1"/>
    <col min="9222" max="9222" width="7.875" style="12" customWidth="1"/>
    <col min="9223" max="9223" width="12.125" style="12" customWidth="1"/>
    <col min="9224" max="9224" width="9" style="12"/>
    <col min="9225" max="9225" width="6.625" style="12" customWidth="1"/>
    <col min="9226" max="9226" width="14.875" style="12" customWidth="1"/>
    <col min="9227" max="9227" width="16.375" style="12" bestFit="1" customWidth="1"/>
    <col min="9228" max="9228" width="15.25" style="12" bestFit="1" customWidth="1"/>
    <col min="9229" max="9472" width="9" style="12"/>
    <col min="9473" max="9473" width="5.25" style="12" customWidth="1"/>
    <col min="9474" max="9474" width="9" style="12"/>
    <col min="9475" max="9475" width="14" style="12" customWidth="1"/>
    <col min="9476" max="9476" width="33.125" style="12" customWidth="1"/>
    <col min="9477" max="9477" width="7.75" style="12" customWidth="1"/>
    <col min="9478" max="9478" width="7.875" style="12" customWidth="1"/>
    <col min="9479" max="9479" width="12.125" style="12" customWidth="1"/>
    <col min="9480" max="9480" width="9" style="12"/>
    <col min="9481" max="9481" width="6.625" style="12" customWidth="1"/>
    <col min="9482" max="9482" width="14.875" style="12" customWidth="1"/>
    <col min="9483" max="9483" width="16.375" style="12" bestFit="1" customWidth="1"/>
    <col min="9484" max="9484" width="15.25" style="12" bestFit="1" customWidth="1"/>
    <col min="9485" max="9728" width="9" style="12"/>
    <col min="9729" max="9729" width="5.25" style="12" customWidth="1"/>
    <col min="9730" max="9730" width="9" style="12"/>
    <col min="9731" max="9731" width="14" style="12" customWidth="1"/>
    <col min="9732" max="9732" width="33.125" style="12" customWidth="1"/>
    <col min="9733" max="9733" width="7.75" style="12" customWidth="1"/>
    <col min="9734" max="9734" width="7.875" style="12" customWidth="1"/>
    <col min="9735" max="9735" width="12.125" style="12" customWidth="1"/>
    <col min="9736" max="9736" width="9" style="12"/>
    <col min="9737" max="9737" width="6.625" style="12" customWidth="1"/>
    <col min="9738" max="9738" width="14.875" style="12" customWidth="1"/>
    <col min="9739" max="9739" width="16.375" style="12" bestFit="1" customWidth="1"/>
    <col min="9740" max="9740" width="15.25" style="12" bestFit="1" customWidth="1"/>
    <col min="9741" max="9984" width="9" style="12"/>
    <col min="9985" max="9985" width="5.25" style="12" customWidth="1"/>
    <col min="9986" max="9986" width="9" style="12"/>
    <col min="9987" max="9987" width="14" style="12" customWidth="1"/>
    <col min="9988" max="9988" width="33.125" style="12" customWidth="1"/>
    <col min="9989" max="9989" width="7.75" style="12" customWidth="1"/>
    <col min="9990" max="9990" width="7.875" style="12" customWidth="1"/>
    <col min="9991" max="9991" width="12.125" style="12" customWidth="1"/>
    <col min="9992" max="9992" width="9" style="12"/>
    <col min="9993" max="9993" width="6.625" style="12" customWidth="1"/>
    <col min="9994" max="9994" width="14.875" style="12" customWidth="1"/>
    <col min="9995" max="9995" width="16.375" style="12" bestFit="1" customWidth="1"/>
    <col min="9996" max="9996" width="15.25" style="12" bestFit="1" customWidth="1"/>
    <col min="9997" max="10240" width="9" style="12"/>
    <col min="10241" max="10241" width="5.25" style="12" customWidth="1"/>
    <col min="10242" max="10242" width="9" style="12"/>
    <col min="10243" max="10243" width="14" style="12" customWidth="1"/>
    <col min="10244" max="10244" width="33.125" style="12" customWidth="1"/>
    <col min="10245" max="10245" width="7.75" style="12" customWidth="1"/>
    <col min="10246" max="10246" width="7.875" style="12" customWidth="1"/>
    <col min="10247" max="10247" width="12.125" style="12" customWidth="1"/>
    <col min="10248" max="10248" width="9" style="12"/>
    <col min="10249" max="10249" width="6.625" style="12" customWidth="1"/>
    <col min="10250" max="10250" width="14.875" style="12" customWidth="1"/>
    <col min="10251" max="10251" width="16.375" style="12" bestFit="1" customWidth="1"/>
    <col min="10252" max="10252" width="15.25" style="12" bestFit="1" customWidth="1"/>
    <col min="10253" max="10496" width="9" style="12"/>
    <col min="10497" max="10497" width="5.25" style="12" customWidth="1"/>
    <col min="10498" max="10498" width="9" style="12"/>
    <col min="10499" max="10499" width="14" style="12" customWidth="1"/>
    <col min="10500" max="10500" width="33.125" style="12" customWidth="1"/>
    <col min="10501" max="10501" width="7.75" style="12" customWidth="1"/>
    <col min="10502" max="10502" width="7.875" style="12" customWidth="1"/>
    <col min="10503" max="10503" width="12.125" style="12" customWidth="1"/>
    <col min="10504" max="10504" width="9" style="12"/>
    <col min="10505" max="10505" width="6.625" style="12" customWidth="1"/>
    <col min="10506" max="10506" width="14.875" style="12" customWidth="1"/>
    <col min="10507" max="10507" width="16.375" style="12" bestFit="1" customWidth="1"/>
    <col min="10508" max="10508" width="15.25" style="12" bestFit="1" customWidth="1"/>
    <col min="10509" max="10752" width="9" style="12"/>
    <col min="10753" max="10753" width="5.25" style="12" customWidth="1"/>
    <col min="10754" max="10754" width="9" style="12"/>
    <col min="10755" max="10755" width="14" style="12" customWidth="1"/>
    <col min="10756" max="10756" width="33.125" style="12" customWidth="1"/>
    <col min="10757" max="10757" width="7.75" style="12" customWidth="1"/>
    <col min="10758" max="10758" width="7.875" style="12" customWidth="1"/>
    <col min="10759" max="10759" width="12.125" style="12" customWidth="1"/>
    <col min="10760" max="10760" width="9" style="12"/>
    <col min="10761" max="10761" width="6.625" style="12" customWidth="1"/>
    <col min="10762" max="10762" width="14.875" style="12" customWidth="1"/>
    <col min="10763" max="10763" width="16.375" style="12" bestFit="1" customWidth="1"/>
    <col min="10764" max="10764" width="15.25" style="12" bestFit="1" customWidth="1"/>
    <col min="10765" max="11008" width="9" style="12"/>
    <col min="11009" max="11009" width="5.25" style="12" customWidth="1"/>
    <col min="11010" max="11010" width="9" style="12"/>
    <col min="11011" max="11011" width="14" style="12" customWidth="1"/>
    <col min="11012" max="11012" width="33.125" style="12" customWidth="1"/>
    <col min="11013" max="11013" width="7.75" style="12" customWidth="1"/>
    <col min="11014" max="11014" width="7.875" style="12" customWidth="1"/>
    <col min="11015" max="11015" width="12.125" style="12" customWidth="1"/>
    <col min="11016" max="11016" width="9" style="12"/>
    <col min="11017" max="11017" width="6.625" style="12" customWidth="1"/>
    <col min="11018" max="11018" width="14.875" style="12" customWidth="1"/>
    <col min="11019" max="11019" width="16.375" style="12" bestFit="1" customWidth="1"/>
    <col min="11020" max="11020" width="15.25" style="12" bestFit="1" customWidth="1"/>
    <col min="11021" max="11264" width="9" style="12"/>
    <col min="11265" max="11265" width="5.25" style="12" customWidth="1"/>
    <col min="11266" max="11266" width="9" style="12"/>
    <col min="11267" max="11267" width="14" style="12" customWidth="1"/>
    <col min="11268" max="11268" width="33.125" style="12" customWidth="1"/>
    <col min="11269" max="11269" width="7.75" style="12" customWidth="1"/>
    <col min="11270" max="11270" width="7.875" style="12" customWidth="1"/>
    <col min="11271" max="11271" width="12.125" style="12" customWidth="1"/>
    <col min="11272" max="11272" width="9" style="12"/>
    <col min="11273" max="11273" width="6.625" style="12" customWidth="1"/>
    <col min="11274" max="11274" width="14.875" style="12" customWidth="1"/>
    <col min="11275" max="11275" width="16.375" style="12" bestFit="1" customWidth="1"/>
    <col min="11276" max="11276" width="15.25" style="12" bestFit="1" customWidth="1"/>
    <col min="11277" max="11520" width="9" style="12"/>
    <col min="11521" max="11521" width="5.25" style="12" customWidth="1"/>
    <col min="11522" max="11522" width="9" style="12"/>
    <col min="11523" max="11523" width="14" style="12" customWidth="1"/>
    <col min="11524" max="11524" width="33.125" style="12" customWidth="1"/>
    <col min="11525" max="11525" width="7.75" style="12" customWidth="1"/>
    <col min="11526" max="11526" width="7.875" style="12" customWidth="1"/>
    <col min="11527" max="11527" width="12.125" style="12" customWidth="1"/>
    <col min="11528" max="11528" width="9" style="12"/>
    <col min="11529" max="11529" width="6.625" style="12" customWidth="1"/>
    <col min="11530" max="11530" width="14.875" style="12" customWidth="1"/>
    <col min="11531" max="11531" width="16.375" style="12" bestFit="1" customWidth="1"/>
    <col min="11532" max="11532" width="15.25" style="12" bestFit="1" customWidth="1"/>
    <col min="11533" max="11776" width="9" style="12"/>
    <col min="11777" max="11777" width="5.25" style="12" customWidth="1"/>
    <col min="11778" max="11778" width="9" style="12"/>
    <col min="11779" max="11779" width="14" style="12" customWidth="1"/>
    <col min="11780" max="11780" width="33.125" style="12" customWidth="1"/>
    <col min="11781" max="11781" width="7.75" style="12" customWidth="1"/>
    <col min="11782" max="11782" width="7.875" style="12" customWidth="1"/>
    <col min="11783" max="11783" width="12.125" style="12" customWidth="1"/>
    <col min="11784" max="11784" width="9" style="12"/>
    <col min="11785" max="11785" width="6.625" style="12" customWidth="1"/>
    <col min="11786" max="11786" width="14.875" style="12" customWidth="1"/>
    <col min="11787" max="11787" width="16.375" style="12" bestFit="1" customWidth="1"/>
    <col min="11788" max="11788" width="15.25" style="12" bestFit="1" customWidth="1"/>
    <col min="11789" max="12032" width="9" style="12"/>
    <col min="12033" max="12033" width="5.25" style="12" customWidth="1"/>
    <col min="12034" max="12034" width="9" style="12"/>
    <col min="12035" max="12035" width="14" style="12" customWidth="1"/>
    <col min="12036" max="12036" width="33.125" style="12" customWidth="1"/>
    <col min="12037" max="12037" width="7.75" style="12" customWidth="1"/>
    <col min="12038" max="12038" width="7.875" style="12" customWidth="1"/>
    <col min="12039" max="12039" width="12.125" style="12" customWidth="1"/>
    <col min="12040" max="12040" width="9" style="12"/>
    <col min="12041" max="12041" width="6.625" style="12" customWidth="1"/>
    <col min="12042" max="12042" width="14.875" style="12" customWidth="1"/>
    <col min="12043" max="12043" width="16.375" style="12" bestFit="1" customWidth="1"/>
    <col min="12044" max="12044" width="15.25" style="12" bestFit="1" customWidth="1"/>
    <col min="12045" max="12288" width="9" style="12"/>
    <col min="12289" max="12289" width="5.25" style="12" customWidth="1"/>
    <col min="12290" max="12290" width="9" style="12"/>
    <col min="12291" max="12291" width="14" style="12" customWidth="1"/>
    <col min="12292" max="12292" width="33.125" style="12" customWidth="1"/>
    <col min="12293" max="12293" width="7.75" style="12" customWidth="1"/>
    <col min="12294" max="12294" width="7.875" style="12" customWidth="1"/>
    <col min="12295" max="12295" width="12.125" style="12" customWidth="1"/>
    <col min="12296" max="12296" width="9" style="12"/>
    <col min="12297" max="12297" width="6.625" style="12" customWidth="1"/>
    <col min="12298" max="12298" width="14.875" style="12" customWidth="1"/>
    <col min="12299" max="12299" width="16.375" style="12" bestFit="1" customWidth="1"/>
    <col min="12300" max="12300" width="15.25" style="12" bestFit="1" customWidth="1"/>
    <col min="12301" max="12544" width="9" style="12"/>
    <col min="12545" max="12545" width="5.25" style="12" customWidth="1"/>
    <col min="12546" max="12546" width="9" style="12"/>
    <col min="12547" max="12547" width="14" style="12" customWidth="1"/>
    <col min="12548" max="12548" width="33.125" style="12" customWidth="1"/>
    <col min="12549" max="12549" width="7.75" style="12" customWidth="1"/>
    <col min="12550" max="12550" width="7.875" style="12" customWidth="1"/>
    <col min="12551" max="12551" width="12.125" style="12" customWidth="1"/>
    <col min="12552" max="12552" width="9" style="12"/>
    <col min="12553" max="12553" width="6.625" style="12" customWidth="1"/>
    <col min="12554" max="12554" width="14.875" style="12" customWidth="1"/>
    <col min="12555" max="12555" width="16.375" style="12" bestFit="1" customWidth="1"/>
    <col min="12556" max="12556" width="15.25" style="12" bestFit="1" customWidth="1"/>
    <col min="12557" max="12800" width="9" style="12"/>
    <col min="12801" max="12801" width="5.25" style="12" customWidth="1"/>
    <col min="12802" max="12802" width="9" style="12"/>
    <col min="12803" max="12803" width="14" style="12" customWidth="1"/>
    <col min="12804" max="12804" width="33.125" style="12" customWidth="1"/>
    <col min="12805" max="12805" width="7.75" style="12" customWidth="1"/>
    <col min="12806" max="12806" width="7.875" style="12" customWidth="1"/>
    <col min="12807" max="12807" width="12.125" style="12" customWidth="1"/>
    <col min="12808" max="12808" width="9" style="12"/>
    <col min="12809" max="12809" width="6.625" style="12" customWidth="1"/>
    <col min="12810" max="12810" width="14.875" style="12" customWidth="1"/>
    <col min="12811" max="12811" width="16.375" style="12" bestFit="1" customWidth="1"/>
    <col min="12812" max="12812" width="15.25" style="12" bestFit="1" customWidth="1"/>
    <col min="12813" max="13056" width="9" style="12"/>
    <col min="13057" max="13057" width="5.25" style="12" customWidth="1"/>
    <col min="13058" max="13058" width="9" style="12"/>
    <col min="13059" max="13059" width="14" style="12" customWidth="1"/>
    <col min="13060" max="13060" width="33.125" style="12" customWidth="1"/>
    <col min="13061" max="13061" width="7.75" style="12" customWidth="1"/>
    <col min="13062" max="13062" width="7.875" style="12" customWidth="1"/>
    <col min="13063" max="13063" width="12.125" style="12" customWidth="1"/>
    <col min="13064" max="13064" width="9" style="12"/>
    <col min="13065" max="13065" width="6.625" style="12" customWidth="1"/>
    <col min="13066" max="13066" width="14.875" style="12" customWidth="1"/>
    <col min="13067" max="13067" width="16.375" style="12" bestFit="1" customWidth="1"/>
    <col min="13068" max="13068" width="15.25" style="12" bestFit="1" customWidth="1"/>
    <col min="13069" max="13312" width="9" style="12"/>
    <col min="13313" max="13313" width="5.25" style="12" customWidth="1"/>
    <col min="13314" max="13314" width="9" style="12"/>
    <col min="13315" max="13315" width="14" style="12" customWidth="1"/>
    <col min="13316" max="13316" width="33.125" style="12" customWidth="1"/>
    <col min="13317" max="13317" width="7.75" style="12" customWidth="1"/>
    <col min="13318" max="13318" width="7.875" style="12" customWidth="1"/>
    <col min="13319" max="13319" width="12.125" style="12" customWidth="1"/>
    <col min="13320" max="13320" width="9" style="12"/>
    <col min="13321" max="13321" width="6.625" style="12" customWidth="1"/>
    <col min="13322" max="13322" width="14.875" style="12" customWidth="1"/>
    <col min="13323" max="13323" width="16.375" style="12" bestFit="1" customWidth="1"/>
    <col min="13324" max="13324" width="15.25" style="12" bestFit="1" customWidth="1"/>
    <col min="13325" max="13568" width="9" style="12"/>
    <col min="13569" max="13569" width="5.25" style="12" customWidth="1"/>
    <col min="13570" max="13570" width="9" style="12"/>
    <col min="13571" max="13571" width="14" style="12" customWidth="1"/>
    <col min="13572" max="13572" width="33.125" style="12" customWidth="1"/>
    <col min="13573" max="13573" width="7.75" style="12" customWidth="1"/>
    <col min="13574" max="13574" width="7.875" style="12" customWidth="1"/>
    <col min="13575" max="13575" width="12.125" style="12" customWidth="1"/>
    <col min="13576" max="13576" width="9" style="12"/>
    <col min="13577" max="13577" width="6.625" style="12" customWidth="1"/>
    <col min="13578" max="13578" width="14.875" style="12" customWidth="1"/>
    <col min="13579" max="13579" width="16.375" style="12" bestFit="1" customWidth="1"/>
    <col min="13580" max="13580" width="15.25" style="12" bestFit="1" customWidth="1"/>
    <col min="13581" max="13824" width="9" style="12"/>
    <col min="13825" max="13825" width="5.25" style="12" customWidth="1"/>
    <col min="13826" max="13826" width="9" style="12"/>
    <col min="13827" max="13827" width="14" style="12" customWidth="1"/>
    <col min="13828" max="13828" width="33.125" style="12" customWidth="1"/>
    <col min="13829" max="13829" width="7.75" style="12" customWidth="1"/>
    <col min="13830" max="13830" width="7.875" style="12" customWidth="1"/>
    <col min="13831" max="13831" width="12.125" style="12" customWidth="1"/>
    <col min="13832" max="13832" width="9" style="12"/>
    <col min="13833" max="13833" width="6.625" style="12" customWidth="1"/>
    <col min="13834" max="13834" width="14.875" style="12" customWidth="1"/>
    <col min="13835" max="13835" width="16.375" style="12" bestFit="1" customWidth="1"/>
    <col min="13836" max="13836" width="15.25" style="12" bestFit="1" customWidth="1"/>
    <col min="13837" max="14080" width="9" style="12"/>
    <col min="14081" max="14081" width="5.25" style="12" customWidth="1"/>
    <col min="14082" max="14082" width="9" style="12"/>
    <col min="14083" max="14083" width="14" style="12" customWidth="1"/>
    <col min="14084" max="14084" width="33.125" style="12" customWidth="1"/>
    <col min="14085" max="14085" width="7.75" style="12" customWidth="1"/>
    <col min="14086" max="14086" width="7.875" style="12" customWidth="1"/>
    <col min="14087" max="14087" width="12.125" style="12" customWidth="1"/>
    <col min="14088" max="14088" width="9" style="12"/>
    <col min="14089" max="14089" width="6.625" style="12" customWidth="1"/>
    <col min="14090" max="14090" width="14.875" style="12" customWidth="1"/>
    <col min="14091" max="14091" width="16.375" style="12" bestFit="1" customWidth="1"/>
    <col min="14092" max="14092" width="15.25" style="12" bestFit="1" customWidth="1"/>
    <col min="14093" max="14336" width="9" style="12"/>
    <col min="14337" max="14337" width="5.25" style="12" customWidth="1"/>
    <col min="14338" max="14338" width="9" style="12"/>
    <col min="14339" max="14339" width="14" style="12" customWidth="1"/>
    <col min="14340" max="14340" width="33.125" style="12" customWidth="1"/>
    <col min="14341" max="14341" width="7.75" style="12" customWidth="1"/>
    <col min="14342" max="14342" width="7.875" style="12" customWidth="1"/>
    <col min="14343" max="14343" width="12.125" style="12" customWidth="1"/>
    <col min="14344" max="14344" width="9" style="12"/>
    <col min="14345" max="14345" width="6.625" style="12" customWidth="1"/>
    <col min="14346" max="14346" width="14.875" style="12" customWidth="1"/>
    <col min="14347" max="14347" width="16.375" style="12" bestFit="1" customWidth="1"/>
    <col min="14348" max="14348" width="15.25" style="12" bestFit="1" customWidth="1"/>
    <col min="14349" max="14592" width="9" style="12"/>
    <col min="14593" max="14593" width="5.25" style="12" customWidth="1"/>
    <col min="14594" max="14594" width="9" style="12"/>
    <col min="14595" max="14595" width="14" style="12" customWidth="1"/>
    <col min="14596" max="14596" width="33.125" style="12" customWidth="1"/>
    <col min="14597" max="14597" width="7.75" style="12" customWidth="1"/>
    <col min="14598" max="14598" width="7.875" style="12" customWidth="1"/>
    <col min="14599" max="14599" width="12.125" style="12" customWidth="1"/>
    <col min="14600" max="14600" width="9" style="12"/>
    <col min="14601" max="14601" width="6.625" style="12" customWidth="1"/>
    <col min="14602" max="14602" width="14.875" style="12" customWidth="1"/>
    <col min="14603" max="14603" width="16.375" style="12" bestFit="1" customWidth="1"/>
    <col min="14604" max="14604" width="15.25" style="12" bestFit="1" customWidth="1"/>
    <col min="14605" max="14848" width="9" style="12"/>
    <col min="14849" max="14849" width="5.25" style="12" customWidth="1"/>
    <col min="14850" max="14850" width="9" style="12"/>
    <col min="14851" max="14851" width="14" style="12" customWidth="1"/>
    <col min="14852" max="14852" width="33.125" style="12" customWidth="1"/>
    <col min="14853" max="14853" width="7.75" style="12" customWidth="1"/>
    <col min="14854" max="14854" width="7.875" style="12" customWidth="1"/>
    <col min="14855" max="14855" width="12.125" style="12" customWidth="1"/>
    <col min="14856" max="14856" width="9" style="12"/>
    <col min="14857" max="14857" width="6.625" style="12" customWidth="1"/>
    <col min="14858" max="14858" width="14.875" style="12" customWidth="1"/>
    <col min="14859" max="14859" width="16.375" style="12" bestFit="1" customWidth="1"/>
    <col min="14860" max="14860" width="15.25" style="12" bestFit="1" customWidth="1"/>
    <col min="14861" max="15104" width="9" style="12"/>
    <col min="15105" max="15105" width="5.25" style="12" customWidth="1"/>
    <col min="15106" max="15106" width="9" style="12"/>
    <col min="15107" max="15107" width="14" style="12" customWidth="1"/>
    <col min="15108" max="15108" width="33.125" style="12" customWidth="1"/>
    <col min="15109" max="15109" width="7.75" style="12" customWidth="1"/>
    <col min="15110" max="15110" width="7.875" style="12" customWidth="1"/>
    <col min="15111" max="15111" width="12.125" style="12" customWidth="1"/>
    <col min="15112" max="15112" width="9" style="12"/>
    <col min="15113" max="15113" width="6.625" style="12" customWidth="1"/>
    <col min="15114" max="15114" width="14.875" style="12" customWidth="1"/>
    <col min="15115" max="15115" width="16.375" style="12" bestFit="1" customWidth="1"/>
    <col min="15116" max="15116" width="15.25" style="12" bestFit="1" customWidth="1"/>
    <col min="15117" max="15360" width="9" style="12"/>
    <col min="15361" max="15361" width="5.25" style="12" customWidth="1"/>
    <col min="15362" max="15362" width="9" style="12"/>
    <col min="15363" max="15363" width="14" style="12" customWidth="1"/>
    <col min="15364" max="15364" width="33.125" style="12" customWidth="1"/>
    <col min="15365" max="15365" width="7.75" style="12" customWidth="1"/>
    <col min="15366" max="15366" width="7.875" style="12" customWidth="1"/>
    <col min="15367" max="15367" width="12.125" style="12" customWidth="1"/>
    <col min="15368" max="15368" width="9" style="12"/>
    <col min="15369" max="15369" width="6.625" style="12" customWidth="1"/>
    <col min="15370" max="15370" width="14.875" style="12" customWidth="1"/>
    <col min="15371" max="15371" width="16.375" style="12" bestFit="1" customWidth="1"/>
    <col min="15372" max="15372" width="15.25" style="12" bestFit="1" customWidth="1"/>
    <col min="15373" max="15616" width="9" style="12"/>
    <col min="15617" max="15617" width="5.25" style="12" customWidth="1"/>
    <col min="15618" max="15618" width="9" style="12"/>
    <col min="15619" max="15619" width="14" style="12" customWidth="1"/>
    <col min="15620" max="15620" width="33.125" style="12" customWidth="1"/>
    <col min="15621" max="15621" width="7.75" style="12" customWidth="1"/>
    <col min="15622" max="15622" width="7.875" style="12" customWidth="1"/>
    <col min="15623" max="15623" width="12.125" style="12" customWidth="1"/>
    <col min="15624" max="15624" width="9" style="12"/>
    <col min="15625" max="15625" width="6.625" style="12" customWidth="1"/>
    <col min="15626" max="15626" width="14.875" style="12" customWidth="1"/>
    <col min="15627" max="15627" width="16.375" style="12" bestFit="1" customWidth="1"/>
    <col min="15628" max="15628" width="15.25" style="12" bestFit="1" customWidth="1"/>
    <col min="15629" max="15872" width="9" style="12"/>
    <col min="15873" max="15873" width="5.25" style="12" customWidth="1"/>
    <col min="15874" max="15874" width="9" style="12"/>
    <col min="15875" max="15875" width="14" style="12" customWidth="1"/>
    <col min="15876" max="15876" width="33.125" style="12" customWidth="1"/>
    <col min="15877" max="15877" width="7.75" style="12" customWidth="1"/>
    <col min="15878" max="15878" width="7.875" style="12" customWidth="1"/>
    <col min="15879" max="15879" width="12.125" style="12" customWidth="1"/>
    <col min="15880" max="15880" width="9" style="12"/>
    <col min="15881" max="15881" width="6.625" style="12" customWidth="1"/>
    <col min="15882" max="15882" width="14.875" style="12" customWidth="1"/>
    <col min="15883" max="15883" width="16.375" style="12" bestFit="1" customWidth="1"/>
    <col min="15884" max="15884" width="15.25" style="12" bestFit="1" customWidth="1"/>
    <col min="15885" max="16128" width="9" style="12"/>
    <col min="16129" max="16129" width="5.25" style="12" customWidth="1"/>
    <col min="16130" max="16130" width="9" style="12"/>
    <col min="16131" max="16131" width="14" style="12" customWidth="1"/>
    <col min="16132" max="16132" width="33.125" style="12" customWidth="1"/>
    <col min="16133" max="16133" width="7.75" style="12" customWidth="1"/>
    <col min="16134" max="16134" width="7.875" style="12" customWidth="1"/>
    <col min="16135" max="16135" width="12.125" style="12" customWidth="1"/>
    <col min="16136" max="16136" width="9" style="12"/>
    <col min="16137" max="16137" width="6.625" style="12" customWidth="1"/>
    <col min="16138" max="16138" width="14.875" style="12" customWidth="1"/>
    <col min="16139" max="16139" width="16.375" style="12" bestFit="1" customWidth="1"/>
    <col min="16140" max="16140" width="15.25" style="12" bestFit="1" customWidth="1"/>
    <col min="16141" max="16384" width="9" style="12"/>
  </cols>
  <sheetData>
    <row r="1" spans="1:13" s="6" customFormat="1" ht="23.25" customHeight="1" x14ac:dyDescent="0.55000000000000004">
      <c r="A1" s="362" t="s">
        <v>10</v>
      </c>
      <c r="B1" s="362"/>
      <c r="C1" s="362"/>
      <c r="D1" s="362"/>
      <c r="E1" s="362"/>
      <c r="F1" s="362"/>
      <c r="G1" s="362"/>
      <c r="H1" s="362"/>
      <c r="I1" s="362"/>
      <c r="J1" s="5" t="s">
        <v>221</v>
      </c>
    </row>
    <row r="2" spans="1:13" s="6" customFormat="1" ht="23.25" customHeight="1" x14ac:dyDescent="0.55000000000000004">
      <c r="A2" s="7" t="s">
        <v>11</v>
      </c>
      <c r="D2" s="6" t="s">
        <v>186</v>
      </c>
      <c r="E2" s="8"/>
      <c r="J2" s="9"/>
    </row>
    <row r="3" spans="1:13" s="6" customFormat="1" ht="23.25" customHeight="1" x14ac:dyDescent="0.55000000000000004">
      <c r="A3" s="7" t="s">
        <v>60</v>
      </c>
      <c r="C3" s="1" t="s">
        <v>176</v>
      </c>
      <c r="E3" s="8"/>
    </row>
    <row r="4" spans="1:13" s="6" customFormat="1" ht="23.25" customHeight="1" x14ac:dyDescent="0.55000000000000004">
      <c r="A4" s="7" t="s">
        <v>61</v>
      </c>
      <c r="C4" s="6" t="s">
        <v>218</v>
      </c>
      <c r="E4" s="8"/>
    </row>
    <row r="5" spans="1:13" s="6" customFormat="1" ht="23.25" customHeight="1" x14ac:dyDescent="0.55000000000000004">
      <c r="A5" s="7" t="s">
        <v>62</v>
      </c>
      <c r="C5" s="6" t="s">
        <v>219</v>
      </c>
      <c r="E5" s="8"/>
    </row>
    <row r="6" spans="1:13" s="6" customFormat="1" ht="23.25" customHeight="1" x14ac:dyDescent="0.55000000000000004">
      <c r="A6" s="7" t="s">
        <v>65</v>
      </c>
      <c r="D6" s="6" t="s">
        <v>220</v>
      </c>
      <c r="E6" s="8"/>
    </row>
    <row r="7" spans="1:13" s="6" customFormat="1" ht="23.25" customHeight="1" x14ac:dyDescent="0.55000000000000004">
      <c r="A7" s="2" t="s">
        <v>184</v>
      </c>
      <c r="B7" s="2"/>
      <c r="C7" s="1"/>
      <c r="D7" s="2"/>
      <c r="E7" s="2"/>
    </row>
    <row r="8" spans="1:13" s="6" customFormat="1" ht="23.25" customHeight="1" x14ac:dyDescent="0.55000000000000004">
      <c r="A8" s="6" t="s">
        <v>187</v>
      </c>
      <c r="E8" s="8"/>
      <c r="F8" s="6" t="s">
        <v>12</v>
      </c>
      <c r="G8" s="10">
        <v>1</v>
      </c>
      <c r="H8" s="6" t="s">
        <v>13</v>
      </c>
    </row>
    <row r="9" spans="1:13" ht="23.25" customHeight="1" x14ac:dyDescent="0.55000000000000004">
      <c r="A9" s="11" t="s">
        <v>14</v>
      </c>
      <c r="C9" s="257" t="s">
        <v>231</v>
      </c>
      <c r="D9" s="13"/>
      <c r="E9" s="12"/>
    </row>
    <row r="10" spans="1:13" s="6" customFormat="1" ht="23.25" customHeight="1" x14ac:dyDescent="0.55000000000000004">
      <c r="A10" s="14" t="s">
        <v>15</v>
      </c>
      <c r="B10" s="363" t="s">
        <v>4</v>
      </c>
      <c r="C10" s="364"/>
      <c r="D10" s="365"/>
      <c r="E10" s="375" t="s">
        <v>16</v>
      </c>
      <c r="F10" s="376"/>
      <c r="G10" s="371" t="s">
        <v>63</v>
      </c>
      <c r="H10" s="375" t="s">
        <v>8</v>
      </c>
      <c r="I10" s="376"/>
      <c r="J10" s="358" t="s">
        <v>6</v>
      </c>
      <c r="M10" s="15"/>
    </row>
    <row r="11" spans="1:13" s="6" customFormat="1" ht="23.25" customHeight="1" x14ac:dyDescent="0.55000000000000004">
      <c r="A11" s="16" t="s">
        <v>18</v>
      </c>
      <c r="B11" s="366"/>
      <c r="C11" s="367"/>
      <c r="D11" s="368"/>
      <c r="E11" s="373" t="s">
        <v>19</v>
      </c>
      <c r="F11" s="374"/>
      <c r="G11" s="372"/>
      <c r="H11" s="373" t="s">
        <v>20</v>
      </c>
      <c r="I11" s="374"/>
      <c r="J11" s="359"/>
      <c r="M11" s="15"/>
    </row>
    <row r="12" spans="1:13" s="18" customFormat="1" ht="23.25" customHeight="1" x14ac:dyDescent="0.35">
      <c r="A12" s="258">
        <v>1</v>
      </c>
      <c r="B12" s="377" t="str">
        <f>+'5.ครุภัณฑ์'!B8</f>
        <v>หมวดงานครุภัณฑ์</v>
      </c>
      <c r="C12" s="378"/>
      <c r="D12" s="379"/>
      <c r="E12" s="380">
        <f>+'5.ครุภัณฑ์'!I20</f>
        <v>163240</v>
      </c>
      <c r="F12" s="380"/>
      <c r="G12" s="259">
        <v>0</v>
      </c>
      <c r="H12" s="380">
        <f>E12</f>
        <v>163240</v>
      </c>
      <c r="I12" s="380"/>
      <c r="J12" s="260"/>
      <c r="K12" s="17"/>
    </row>
    <row r="13" spans="1:13" ht="23.25" customHeight="1" x14ac:dyDescent="0.55000000000000004">
      <c r="A13" s="261"/>
      <c r="B13" s="381"/>
      <c r="C13" s="382"/>
      <c r="D13" s="383"/>
      <c r="E13" s="384"/>
      <c r="F13" s="385"/>
      <c r="G13" s="262"/>
      <c r="H13" s="386"/>
      <c r="I13" s="386"/>
      <c r="J13" s="261"/>
    </row>
    <row r="14" spans="1:13" ht="23.25" customHeight="1" x14ac:dyDescent="0.55000000000000004">
      <c r="A14" s="261"/>
      <c r="B14" s="381"/>
      <c r="C14" s="382"/>
      <c r="D14" s="383"/>
      <c r="E14" s="384"/>
      <c r="F14" s="385"/>
      <c r="G14" s="261"/>
      <c r="H14" s="387"/>
      <c r="I14" s="387"/>
      <c r="J14" s="261"/>
    </row>
    <row r="15" spans="1:13" ht="23.25" customHeight="1" x14ac:dyDescent="0.55000000000000004">
      <c r="A15" s="263"/>
      <c r="B15" s="388" t="s">
        <v>21</v>
      </c>
      <c r="C15" s="389"/>
      <c r="D15" s="390"/>
      <c r="E15" s="384"/>
      <c r="F15" s="385"/>
      <c r="G15" s="261"/>
      <c r="H15" s="384"/>
      <c r="I15" s="385"/>
      <c r="J15" s="261"/>
    </row>
    <row r="16" spans="1:13" ht="23.25" customHeight="1" x14ac:dyDescent="0.55000000000000004">
      <c r="A16" s="263"/>
      <c r="B16" s="264" t="s">
        <v>22</v>
      </c>
      <c r="C16" s="265"/>
      <c r="D16" s="266">
        <v>0</v>
      </c>
      <c r="E16" s="384"/>
      <c r="F16" s="385"/>
      <c r="G16" s="261"/>
      <c r="H16" s="384"/>
      <c r="I16" s="385"/>
      <c r="J16" s="261"/>
    </row>
    <row r="17" spans="1:10" ht="23.25" customHeight="1" x14ac:dyDescent="0.55000000000000004">
      <c r="A17" s="263"/>
      <c r="B17" s="264" t="s">
        <v>23</v>
      </c>
      <c r="C17" s="265"/>
      <c r="D17" s="266">
        <v>0</v>
      </c>
      <c r="E17" s="384"/>
      <c r="F17" s="385"/>
      <c r="G17" s="261"/>
      <c r="H17" s="384"/>
      <c r="I17" s="385"/>
      <c r="J17" s="261"/>
    </row>
    <row r="18" spans="1:10" ht="23.25" customHeight="1" x14ac:dyDescent="0.55000000000000004">
      <c r="A18" s="263"/>
      <c r="B18" s="264" t="s">
        <v>24</v>
      </c>
      <c r="C18" s="265"/>
      <c r="D18" s="266">
        <v>7.0000000000000007E-2</v>
      </c>
      <c r="E18" s="384"/>
      <c r="F18" s="385"/>
      <c r="G18" s="261"/>
      <c r="H18" s="384"/>
      <c r="I18" s="385"/>
      <c r="J18" s="261"/>
    </row>
    <row r="19" spans="1:10" ht="23.25" customHeight="1" x14ac:dyDescent="0.55000000000000004">
      <c r="A19" s="267"/>
      <c r="B19" s="268" t="s">
        <v>25</v>
      </c>
      <c r="C19" s="269"/>
      <c r="D19" s="270">
        <v>7.0000000000000007E-2</v>
      </c>
      <c r="E19" s="391"/>
      <c r="F19" s="392"/>
      <c r="G19" s="271"/>
      <c r="H19" s="391"/>
      <c r="I19" s="392"/>
      <c r="J19" s="271"/>
    </row>
    <row r="20" spans="1:10" s="23" customFormat="1" ht="23.25" customHeight="1" x14ac:dyDescent="0.55000000000000004">
      <c r="A20" s="393" t="s">
        <v>7</v>
      </c>
      <c r="B20" s="19" t="s">
        <v>26</v>
      </c>
      <c r="C20" s="19"/>
      <c r="D20" s="19"/>
      <c r="E20" s="20"/>
      <c r="F20" s="21"/>
      <c r="G20" s="21"/>
      <c r="H20" s="337">
        <f>SUM(H12:I19)</f>
        <v>163240</v>
      </c>
      <c r="I20" s="337"/>
      <c r="J20" s="22"/>
    </row>
    <row r="21" spans="1:10" s="23" customFormat="1" ht="23.25" customHeight="1" x14ac:dyDescent="0.55000000000000004">
      <c r="A21" s="394"/>
      <c r="B21" s="338" t="s">
        <v>27</v>
      </c>
      <c r="C21" s="338"/>
      <c r="D21" s="338"/>
      <c r="E21" s="20" t="str">
        <f>BAHTTEXT(H20)</f>
        <v>หนึ่งแสนหกหมื่นสามพันสองร้อยสี่สิบบาทถ้วน</v>
      </c>
      <c r="F21" s="21"/>
      <c r="G21" s="21"/>
      <c r="H21" s="21"/>
      <c r="I21" s="21"/>
      <c r="J21" s="24"/>
    </row>
    <row r="22" spans="1:10" ht="23.25" customHeight="1" x14ac:dyDescent="0.55000000000000004">
      <c r="B22" s="334"/>
      <c r="C22" s="334"/>
      <c r="D22" s="334"/>
      <c r="E22" s="25"/>
      <c r="I22" s="26"/>
    </row>
    <row r="23" spans="1:10" ht="23.25" customHeight="1" x14ac:dyDescent="0.55000000000000004">
      <c r="B23" s="334"/>
      <c r="C23" s="334"/>
      <c r="D23" s="334"/>
      <c r="E23" s="27"/>
      <c r="I23" s="26"/>
    </row>
    <row r="24" spans="1:10" ht="23.25" customHeight="1" x14ac:dyDescent="0.55000000000000004">
      <c r="B24" s="28"/>
      <c r="C24" s="28"/>
      <c r="D24" s="28"/>
      <c r="E24" s="27"/>
      <c r="I24" s="26"/>
    </row>
    <row r="25" spans="1:10" ht="23.25" customHeight="1" x14ac:dyDescent="0.55000000000000004">
      <c r="B25" s="28"/>
      <c r="C25" s="28"/>
      <c r="D25" s="28"/>
      <c r="E25" s="27"/>
      <c r="I25" s="26"/>
    </row>
    <row r="26" spans="1:10" ht="23.25" customHeight="1" x14ac:dyDescent="0.55000000000000004">
      <c r="B26" s="28"/>
      <c r="C26" s="28"/>
      <c r="D26" s="28"/>
      <c r="E26" s="27"/>
      <c r="I26" s="26"/>
    </row>
    <row r="27" spans="1:10" ht="23.25" customHeight="1" x14ac:dyDescent="0.55000000000000004">
      <c r="B27" s="28"/>
      <c r="C27" s="28"/>
      <c r="D27" s="28"/>
      <c r="E27" s="27"/>
      <c r="I27" s="26"/>
    </row>
    <row r="28" spans="1:10" ht="23.25" customHeight="1" x14ac:dyDescent="0.55000000000000004">
      <c r="B28" s="28"/>
      <c r="C28" s="28"/>
      <c r="D28" s="28"/>
      <c r="E28" s="27"/>
      <c r="I28" s="26"/>
    </row>
    <row r="29" spans="1:10" ht="23.25" customHeight="1" x14ac:dyDescent="0.55000000000000004">
      <c r="B29" s="28"/>
      <c r="C29" s="28"/>
      <c r="D29" s="28"/>
      <c r="E29" s="27"/>
      <c r="I29" s="26"/>
    </row>
    <row r="30" spans="1:10" ht="23.25" customHeight="1" x14ac:dyDescent="0.55000000000000004">
      <c r="B30" s="28"/>
      <c r="C30" s="28"/>
      <c r="D30" s="28"/>
      <c r="E30" s="27"/>
      <c r="I30" s="26"/>
    </row>
    <row r="31" spans="1:10" ht="23.25" customHeight="1" x14ac:dyDescent="0.55000000000000004">
      <c r="B31" s="28"/>
      <c r="C31" s="28"/>
      <c r="D31" s="28"/>
      <c r="E31" s="27"/>
      <c r="I31" s="26"/>
    </row>
    <row r="32" spans="1:10" ht="23.25" customHeight="1" x14ac:dyDescent="0.55000000000000004">
      <c r="B32" s="28"/>
      <c r="C32" s="28"/>
      <c r="D32" s="28"/>
      <c r="E32" s="27"/>
      <c r="I32" s="26"/>
    </row>
    <row r="33" spans="1:10" ht="23.25" customHeight="1" x14ac:dyDescent="0.55000000000000004">
      <c r="B33" s="28"/>
      <c r="C33" s="28"/>
      <c r="D33" s="28"/>
      <c r="E33" s="27"/>
      <c r="I33" s="26"/>
    </row>
    <row r="34" spans="1:10" ht="23.25" customHeight="1" x14ac:dyDescent="0.55000000000000004">
      <c r="B34" s="28"/>
      <c r="C34" s="28"/>
      <c r="D34" s="28"/>
      <c r="E34" s="27"/>
      <c r="I34" s="26"/>
    </row>
    <row r="35" spans="1:10" ht="23.25" customHeight="1" x14ac:dyDescent="0.55000000000000004">
      <c r="B35" s="28"/>
      <c r="C35" s="28"/>
      <c r="D35" s="28"/>
      <c r="E35" s="27"/>
      <c r="I35" s="26"/>
    </row>
    <row r="36" spans="1:10" ht="23.25" customHeight="1" x14ac:dyDescent="0.55000000000000004">
      <c r="B36" s="28"/>
      <c r="C36" s="28"/>
      <c r="D36" s="28"/>
      <c r="E36" s="27"/>
      <c r="I36" s="26"/>
    </row>
    <row r="37" spans="1:10" ht="23.25" customHeight="1" x14ac:dyDescent="0.55000000000000004">
      <c r="B37" s="78"/>
      <c r="C37" s="78"/>
      <c r="D37" s="78"/>
      <c r="E37" s="27"/>
      <c r="I37" s="26"/>
    </row>
    <row r="38" spans="1:10" ht="23.25" customHeight="1" x14ac:dyDescent="0.55000000000000004">
      <c r="B38" s="78"/>
      <c r="C38" s="78"/>
      <c r="D38" s="78"/>
      <c r="E38" s="27"/>
      <c r="I38" s="26"/>
    </row>
    <row r="39" spans="1:10" ht="23.25" customHeight="1" x14ac:dyDescent="0.55000000000000004">
      <c r="B39" s="78"/>
      <c r="C39" s="78"/>
      <c r="D39" s="78"/>
      <c r="E39" s="27"/>
      <c r="I39" s="26"/>
    </row>
    <row r="40" spans="1:10" ht="23.25" customHeight="1" x14ac:dyDescent="0.55000000000000004">
      <c r="B40" s="78"/>
      <c r="C40" s="78"/>
      <c r="D40" s="78"/>
      <c r="E40" s="27"/>
      <c r="I40" s="26"/>
    </row>
    <row r="41" spans="1:10" ht="23.25" customHeight="1" x14ac:dyDescent="0.55000000000000004">
      <c r="B41" s="78"/>
      <c r="C41" s="78"/>
      <c r="D41" s="78"/>
      <c r="E41" s="27"/>
      <c r="I41" s="26"/>
    </row>
    <row r="42" spans="1:10" ht="23.25" customHeight="1" x14ac:dyDescent="0.55000000000000004">
      <c r="B42" s="28"/>
      <c r="C42" s="28"/>
      <c r="D42" s="28"/>
      <c r="E42" s="27"/>
      <c r="I42" s="26"/>
    </row>
    <row r="43" spans="1:10" ht="23.25" customHeight="1" x14ac:dyDescent="0.55000000000000004">
      <c r="B43" s="28"/>
      <c r="C43" s="28"/>
      <c r="D43" s="28"/>
      <c r="E43" s="27"/>
      <c r="I43" s="26"/>
    </row>
    <row r="44" spans="1:10" ht="23.25" customHeight="1" x14ac:dyDescent="0.55000000000000004">
      <c r="B44" s="28"/>
      <c r="C44" s="28"/>
      <c r="D44" s="28"/>
      <c r="E44" s="27"/>
      <c r="I44" s="26"/>
    </row>
    <row r="45" spans="1:10" ht="23.25" customHeight="1" x14ac:dyDescent="0.55000000000000004">
      <c r="B45" s="28"/>
      <c r="C45" s="28"/>
      <c r="D45" s="28"/>
      <c r="E45" s="27"/>
      <c r="I45" s="26"/>
    </row>
    <row r="46" spans="1:10" ht="23.25" customHeight="1" x14ac:dyDescent="0.55000000000000004">
      <c r="E46" s="12"/>
      <c r="G46" s="26"/>
      <c r="H46" s="26"/>
      <c r="I46" s="26"/>
      <c r="J46" s="4" t="s">
        <v>179</v>
      </c>
    </row>
    <row r="47" spans="1:10" ht="23.25" customHeight="1" x14ac:dyDescent="0.55000000000000004">
      <c r="A47" s="339"/>
      <c r="B47" s="339"/>
      <c r="C47" s="339"/>
      <c r="D47" s="339"/>
      <c r="E47" s="339"/>
      <c r="F47" s="339"/>
      <c r="G47" s="29"/>
      <c r="H47" s="29"/>
      <c r="I47" s="29"/>
      <c r="J47" s="29"/>
    </row>
    <row r="48" spans="1:10" ht="23.25" customHeight="1" x14ac:dyDescent="0.55000000000000004">
      <c r="A48" s="334"/>
      <c r="B48" s="334"/>
      <c r="C48" s="334"/>
      <c r="D48" s="334"/>
      <c r="E48" s="334"/>
      <c r="F48" s="334"/>
      <c r="G48" s="334"/>
      <c r="H48" s="334"/>
      <c r="I48" s="334"/>
      <c r="J48" s="334"/>
    </row>
    <row r="49" spans="1:9" s="37" customFormat="1" ht="23.25" customHeight="1" x14ac:dyDescent="0.55000000000000004">
      <c r="A49" s="3"/>
      <c r="B49" s="2"/>
      <c r="C49" s="34"/>
      <c r="D49" s="35"/>
      <c r="E49" s="36"/>
      <c r="F49" s="36"/>
      <c r="G49" s="34"/>
      <c r="H49" s="34"/>
      <c r="I49" s="36"/>
    </row>
    <row r="50" spans="1:9" s="37" customFormat="1" ht="23.25" customHeight="1" x14ac:dyDescent="0.55000000000000004">
      <c r="A50" s="33"/>
      <c r="B50" s="2"/>
      <c r="C50" s="34"/>
      <c r="D50" s="35"/>
      <c r="E50" s="36"/>
      <c r="F50" s="36"/>
      <c r="G50" s="34"/>
      <c r="H50" s="34"/>
      <c r="I50" s="36"/>
    </row>
    <row r="51" spans="1:9" s="37" customFormat="1" ht="23.25" customHeight="1" x14ac:dyDescent="0.55000000000000004">
      <c r="A51" s="33"/>
      <c r="B51" s="2"/>
      <c r="C51" s="34"/>
      <c r="D51" s="35"/>
      <c r="E51" s="34"/>
      <c r="F51" s="36"/>
      <c r="G51" s="34"/>
      <c r="H51" s="34"/>
      <c r="I51" s="36"/>
    </row>
    <row r="52" spans="1:9" s="37" customFormat="1" ht="23.25" customHeight="1" x14ac:dyDescent="0.55000000000000004">
      <c r="A52" s="33"/>
      <c r="B52" s="2"/>
      <c r="C52" s="34"/>
      <c r="D52" s="35"/>
      <c r="E52" s="34"/>
      <c r="F52" s="36"/>
      <c r="G52" s="34"/>
      <c r="H52" s="34"/>
      <c r="I52" s="36"/>
    </row>
    <row r="53" spans="1:9" s="37" customFormat="1" ht="23.25" customHeight="1" x14ac:dyDescent="0.55000000000000004">
      <c r="A53" s="33"/>
      <c r="B53" s="2"/>
      <c r="C53" s="34"/>
      <c r="D53" s="35"/>
      <c r="E53" s="38"/>
      <c r="F53" s="36"/>
      <c r="G53" s="36"/>
      <c r="H53" s="36"/>
      <c r="I53" s="36"/>
    </row>
    <row r="54" spans="1:9" ht="23.25" customHeight="1" x14ac:dyDescent="0.55000000000000004">
      <c r="A54" s="30"/>
      <c r="B54" s="30"/>
      <c r="C54" s="30"/>
    </row>
  </sheetData>
  <mergeCells count="36">
    <mergeCell ref="B23:D23"/>
    <mergeCell ref="A47:F47"/>
    <mergeCell ref="A48:F48"/>
    <mergeCell ref="G48:J48"/>
    <mergeCell ref="E19:F19"/>
    <mergeCell ref="H19:I19"/>
    <mergeCell ref="A20:A21"/>
    <mergeCell ref="H20:I20"/>
    <mergeCell ref="B21:D21"/>
    <mergeCell ref="B22:D22"/>
    <mergeCell ref="E16:F16"/>
    <mergeCell ref="H16:I16"/>
    <mergeCell ref="E17:F17"/>
    <mergeCell ref="H17:I17"/>
    <mergeCell ref="E18:F18"/>
    <mergeCell ref="H18:I18"/>
    <mergeCell ref="B14:D14"/>
    <mergeCell ref="E14:F14"/>
    <mergeCell ref="H14:I14"/>
    <mergeCell ref="B15:D15"/>
    <mergeCell ref="E15:F15"/>
    <mergeCell ref="H15:I15"/>
    <mergeCell ref="B12:D12"/>
    <mergeCell ref="E12:F12"/>
    <mergeCell ref="H12:I12"/>
    <mergeCell ref="B13:D13"/>
    <mergeCell ref="E13:F13"/>
    <mergeCell ref="H13:I13"/>
    <mergeCell ref="J10:J11"/>
    <mergeCell ref="E11:F11"/>
    <mergeCell ref="H11:I11"/>
    <mergeCell ref="A1:I1"/>
    <mergeCell ref="B10:D11"/>
    <mergeCell ref="E10:F10"/>
    <mergeCell ref="G10:G11"/>
    <mergeCell ref="H10:I10"/>
  </mergeCells>
  <printOptions horizontalCentered="1"/>
  <pageMargins left="0.15748031496062992" right="0.15748031496062992" top="0.35433070866141736" bottom="0.35433070866141736" header="0.31496062992125984" footer="0.31496062992125984"/>
  <pageSetup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EF6DB-9EAC-4554-97EA-273BFBAAB452}">
  <sheetPr>
    <tabColor indexed="42"/>
  </sheetPr>
  <dimension ref="A1:S71"/>
  <sheetViews>
    <sheetView view="pageBreakPreview" topLeftCell="A34" zoomScale="115" zoomScaleNormal="115" zoomScaleSheetLayoutView="115" workbookViewId="0">
      <selection activeCell="J11" sqref="J11"/>
    </sheetView>
  </sheetViews>
  <sheetFormatPr defaultColWidth="9" defaultRowHeight="21" customHeight="1" x14ac:dyDescent="0.35"/>
  <cols>
    <col min="1" max="1" width="5.5" style="216" customWidth="1"/>
    <col min="2" max="2" width="55.5" style="216" customWidth="1"/>
    <col min="3" max="3" width="8.875" style="226" customWidth="1"/>
    <col min="4" max="4" width="8.875" style="227" customWidth="1"/>
    <col min="5" max="5" width="5.625" style="228" customWidth="1"/>
    <col min="6" max="6" width="15" style="228" customWidth="1"/>
    <col min="7" max="7" width="6.625" style="228" customWidth="1"/>
    <col min="8" max="8" width="15.25" style="228" customWidth="1"/>
    <col min="9" max="9" width="13.875" style="228" customWidth="1"/>
    <col min="10" max="10" width="12.75" style="216" bestFit="1" customWidth="1"/>
    <col min="11" max="11" width="15.25" style="217" bestFit="1" customWidth="1"/>
    <col min="12" max="256" width="9" style="216"/>
    <col min="257" max="257" width="5.5" style="216" customWidth="1"/>
    <col min="258" max="258" width="45.25" style="216" customWidth="1"/>
    <col min="259" max="259" width="5.375" style="216" customWidth="1"/>
    <col min="260" max="260" width="7.25" style="216" customWidth="1"/>
    <col min="261" max="261" width="5.625" style="216" customWidth="1"/>
    <col min="262" max="262" width="15" style="216" customWidth="1"/>
    <col min="263" max="263" width="6.625" style="216" customWidth="1"/>
    <col min="264" max="264" width="15.25" style="216" customWidth="1"/>
    <col min="265" max="265" width="13.875" style="216" customWidth="1"/>
    <col min="266" max="266" width="12.75" style="216" bestFit="1" customWidth="1"/>
    <col min="267" max="267" width="15.25" style="216" bestFit="1" customWidth="1"/>
    <col min="268" max="512" width="9" style="216"/>
    <col min="513" max="513" width="5.5" style="216" customWidth="1"/>
    <col min="514" max="514" width="45.25" style="216" customWidth="1"/>
    <col min="515" max="515" width="5.375" style="216" customWidth="1"/>
    <col min="516" max="516" width="7.25" style="216" customWidth="1"/>
    <col min="517" max="517" width="5.625" style="216" customWidth="1"/>
    <col min="518" max="518" width="15" style="216" customWidth="1"/>
    <col min="519" max="519" width="6.625" style="216" customWidth="1"/>
    <col min="520" max="520" width="15.25" style="216" customWidth="1"/>
    <col min="521" max="521" width="13.875" style="216" customWidth="1"/>
    <col min="522" max="522" width="12.75" style="216" bestFit="1" customWidth="1"/>
    <col min="523" max="523" width="15.25" style="216" bestFit="1" customWidth="1"/>
    <col min="524" max="768" width="9" style="216"/>
    <col min="769" max="769" width="5.5" style="216" customWidth="1"/>
    <col min="770" max="770" width="45.25" style="216" customWidth="1"/>
    <col min="771" max="771" width="5.375" style="216" customWidth="1"/>
    <col min="772" max="772" width="7.25" style="216" customWidth="1"/>
    <col min="773" max="773" width="5.625" style="216" customWidth="1"/>
    <col min="774" max="774" width="15" style="216" customWidth="1"/>
    <col min="775" max="775" width="6.625" style="216" customWidth="1"/>
    <col min="776" max="776" width="15.25" style="216" customWidth="1"/>
    <col min="777" max="777" width="13.875" style="216" customWidth="1"/>
    <col min="778" max="778" width="12.75" style="216" bestFit="1" customWidth="1"/>
    <col min="779" max="779" width="15.25" style="216" bestFit="1" customWidth="1"/>
    <col min="780" max="1024" width="9" style="216"/>
    <col min="1025" max="1025" width="5.5" style="216" customWidth="1"/>
    <col min="1026" max="1026" width="45.25" style="216" customWidth="1"/>
    <col min="1027" max="1027" width="5.375" style="216" customWidth="1"/>
    <col min="1028" max="1028" width="7.25" style="216" customWidth="1"/>
    <col min="1029" max="1029" width="5.625" style="216" customWidth="1"/>
    <col min="1030" max="1030" width="15" style="216" customWidth="1"/>
    <col min="1031" max="1031" width="6.625" style="216" customWidth="1"/>
    <col min="1032" max="1032" width="15.25" style="216" customWidth="1"/>
    <col min="1033" max="1033" width="13.875" style="216" customWidth="1"/>
    <col min="1034" max="1034" width="12.75" style="216" bestFit="1" customWidth="1"/>
    <col min="1035" max="1035" width="15.25" style="216" bestFit="1" customWidth="1"/>
    <col min="1036" max="1280" width="9" style="216"/>
    <col min="1281" max="1281" width="5.5" style="216" customWidth="1"/>
    <col min="1282" max="1282" width="45.25" style="216" customWidth="1"/>
    <col min="1283" max="1283" width="5.375" style="216" customWidth="1"/>
    <col min="1284" max="1284" width="7.25" style="216" customWidth="1"/>
    <col min="1285" max="1285" width="5.625" style="216" customWidth="1"/>
    <col min="1286" max="1286" width="15" style="216" customWidth="1"/>
    <col min="1287" max="1287" width="6.625" style="216" customWidth="1"/>
    <col min="1288" max="1288" width="15.25" style="216" customWidth="1"/>
    <col min="1289" max="1289" width="13.875" style="216" customWidth="1"/>
    <col min="1290" max="1290" width="12.75" style="216" bestFit="1" customWidth="1"/>
    <col min="1291" max="1291" width="15.25" style="216" bestFit="1" customWidth="1"/>
    <col min="1292" max="1536" width="9" style="216"/>
    <col min="1537" max="1537" width="5.5" style="216" customWidth="1"/>
    <col min="1538" max="1538" width="45.25" style="216" customWidth="1"/>
    <col min="1539" max="1539" width="5.375" style="216" customWidth="1"/>
    <col min="1540" max="1540" width="7.25" style="216" customWidth="1"/>
    <col min="1541" max="1541" width="5.625" style="216" customWidth="1"/>
    <col min="1542" max="1542" width="15" style="216" customWidth="1"/>
    <col min="1543" max="1543" width="6.625" style="216" customWidth="1"/>
    <col min="1544" max="1544" width="15.25" style="216" customWidth="1"/>
    <col min="1545" max="1545" width="13.875" style="216" customWidth="1"/>
    <col min="1546" max="1546" width="12.75" style="216" bestFit="1" customWidth="1"/>
    <col min="1547" max="1547" width="15.25" style="216" bestFit="1" customWidth="1"/>
    <col min="1548" max="1792" width="9" style="216"/>
    <col min="1793" max="1793" width="5.5" style="216" customWidth="1"/>
    <col min="1794" max="1794" width="45.25" style="216" customWidth="1"/>
    <col min="1795" max="1795" width="5.375" style="216" customWidth="1"/>
    <col min="1796" max="1796" width="7.25" style="216" customWidth="1"/>
    <col min="1797" max="1797" width="5.625" style="216" customWidth="1"/>
    <col min="1798" max="1798" width="15" style="216" customWidth="1"/>
    <col min="1799" max="1799" width="6.625" style="216" customWidth="1"/>
    <col min="1800" max="1800" width="15.25" style="216" customWidth="1"/>
    <col min="1801" max="1801" width="13.875" style="216" customWidth="1"/>
    <col min="1802" max="1802" width="12.75" style="216" bestFit="1" customWidth="1"/>
    <col min="1803" max="1803" width="15.25" style="216" bestFit="1" customWidth="1"/>
    <col min="1804" max="2048" width="9" style="216"/>
    <col min="2049" max="2049" width="5.5" style="216" customWidth="1"/>
    <col min="2050" max="2050" width="45.25" style="216" customWidth="1"/>
    <col min="2051" max="2051" width="5.375" style="216" customWidth="1"/>
    <col min="2052" max="2052" width="7.25" style="216" customWidth="1"/>
    <col min="2053" max="2053" width="5.625" style="216" customWidth="1"/>
    <col min="2054" max="2054" width="15" style="216" customWidth="1"/>
    <col min="2055" max="2055" width="6.625" style="216" customWidth="1"/>
    <col min="2056" max="2056" width="15.25" style="216" customWidth="1"/>
    <col min="2057" max="2057" width="13.875" style="216" customWidth="1"/>
    <col min="2058" max="2058" width="12.75" style="216" bestFit="1" customWidth="1"/>
    <col min="2059" max="2059" width="15.25" style="216" bestFit="1" customWidth="1"/>
    <col min="2060" max="2304" width="9" style="216"/>
    <col min="2305" max="2305" width="5.5" style="216" customWidth="1"/>
    <col min="2306" max="2306" width="45.25" style="216" customWidth="1"/>
    <col min="2307" max="2307" width="5.375" style="216" customWidth="1"/>
    <col min="2308" max="2308" width="7.25" style="216" customWidth="1"/>
    <col min="2309" max="2309" width="5.625" style="216" customWidth="1"/>
    <col min="2310" max="2310" width="15" style="216" customWidth="1"/>
    <col min="2311" max="2311" width="6.625" style="216" customWidth="1"/>
    <col min="2312" max="2312" width="15.25" style="216" customWidth="1"/>
    <col min="2313" max="2313" width="13.875" style="216" customWidth="1"/>
    <col min="2314" max="2314" width="12.75" style="216" bestFit="1" customWidth="1"/>
    <col min="2315" max="2315" width="15.25" style="216" bestFit="1" customWidth="1"/>
    <col min="2316" max="2560" width="9" style="216"/>
    <col min="2561" max="2561" width="5.5" style="216" customWidth="1"/>
    <col min="2562" max="2562" width="45.25" style="216" customWidth="1"/>
    <col min="2563" max="2563" width="5.375" style="216" customWidth="1"/>
    <col min="2564" max="2564" width="7.25" style="216" customWidth="1"/>
    <col min="2565" max="2565" width="5.625" style="216" customWidth="1"/>
    <col min="2566" max="2566" width="15" style="216" customWidth="1"/>
    <col min="2567" max="2567" width="6.625" style="216" customWidth="1"/>
    <col min="2568" max="2568" width="15.25" style="216" customWidth="1"/>
    <col min="2569" max="2569" width="13.875" style="216" customWidth="1"/>
    <col min="2570" max="2570" width="12.75" style="216" bestFit="1" customWidth="1"/>
    <col min="2571" max="2571" width="15.25" style="216" bestFit="1" customWidth="1"/>
    <col min="2572" max="2816" width="9" style="216"/>
    <col min="2817" max="2817" width="5.5" style="216" customWidth="1"/>
    <col min="2818" max="2818" width="45.25" style="216" customWidth="1"/>
    <col min="2819" max="2819" width="5.375" style="216" customWidth="1"/>
    <col min="2820" max="2820" width="7.25" style="216" customWidth="1"/>
    <col min="2821" max="2821" width="5.625" style="216" customWidth="1"/>
    <col min="2822" max="2822" width="15" style="216" customWidth="1"/>
    <col min="2823" max="2823" width="6.625" style="216" customWidth="1"/>
    <col min="2824" max="2824" width="15.25" style="216" customWidth="1"/>
    <col min="2825" max="2825" width="13.875" style="216" customWidth="1"/>
    <col min="2826" max="2826" width="12.75" style="216" bestFit="1" customWidth="1"/>
    <col min="2827" max="2827" width="15.25" style="216" bestFit="1" customWidth="1"/>
    <col min="2828" max="3072" width="9" style="216"/>
    <col min="3073" max="3073" width="5.5" style="216" customWidth="1"/>
    <col min="3074" max="3074" width="45.25" style="216" customWidth="1"/>
    <col min="3075" max="3075" width="5.375" style="216" customWidth="1"/>
    <col min="3076" max="3076" width="7.25" style="216" customWidth="1"/>
    <col min="3077" max="3077" width="5.625" style="216" customWidth="1"/>
    <col min="3078" max="3078" width="15" style="216" customWidth="1"/>
    <col min="3079" max="3079" width="6.625" style="216" customWidth="1"/>
    <col min="3080" max="3080" width="15.25" style="216" customWidth="1"/>
    <col min="3081" max="3081" width="13.875" style="216" customWidth="1"/>
    <col min="3082" max="3082" width="12.75" style="216" bestFit="1" customWidth="1"/>
    <col min="3083" max="3083" width="15.25" style="216" bestFit="1" customWidth="1"/>
    <col min="3084" max="3328" width="9" style="216"/>
    <col min="3329" max="3329" width="5.5" style="216" customWidth="1"/>
    <col min="3330" max="3330" width="45.25" style="216" customWidth="1"/>
    <col min="3331" max="3331" width="5.375" style="216" customWidth="1"/>
    <col min="3332" max="3332" width="7.25" style="216" customWidth="1"/>
    <col min="3333" max="3333" width="5.625" style="216" customWidth="1"/>
    <col min="3334" max="3334" width="15" style="216" customWidth="1"/>
    <col min="3335" max="3335" width="6.625" style="216" customWidth="1"/>
    <col min="3336" max="3336" width="15.25" style="216" customWidth="1"/>
    <col min="3337" max="3337" width="13.875" style="216" customWidth="1"/>
    <col min="3338" max="3338" width="12.75" style="216" bestFit="1" customWidth="1"/>
    <col min="3339" max="3339" width="15.25" style="216" bestFit="1" customWidth="1"/>
    <col min="3340" max="3584" width="9" style="216"/>
    <col min="3585" max="3585" width="5.5" style="216" customWidth="1"/>
    <col min="3586" max="3586" width="45.25" style="216" customWidth="1"/>
    <col min="3587" max="3587" width="5.375" style="216" customWidth="1"/>
    <col min="3588" max="3588" width="7.25" style="216" customWidth="1"/>
    <col min="3589" max="3589" width="5.625" style="216" customWidth="1"/>
    <col min="3590" max="3590" width="15" style="216" customWidth="1"/>
    <col min="3591" max="3591" width="6.625" style="216" customWidth="1"/>
    <col min="3592" max="3592" width="15.25" style="216" customWidth="1"/>
    <col min="3593" max="3593" width="13.875" style="216" customWidth="1"/>
    <col min="3594" max="3594" width="12.75" style="216" bestFit="1" customWidth="1"/>
    <col min="3595" max="3595" width="15.25" style="216" bestFit="1" customWidth="1"/>
    <col min="3596" max="3840" width="9" style="216"/>
    <col min="3841" max="3841" width="5.5" style="216" customWidth="1"/>
    <col min="3842" max="3842" width="45.25" style="216" customWidth="1"/>
    <col min="3843" max="3843" width="5.375" style="216" customWidth="1"/>
    <col min="3844" max="3844" width="7.25" style="216" customWidth="1"/>
    <col min="3845" max="3845" width="5.625" style="216" customWidth="1"/>
    <col min="3846" max="3846" width="15" style="216" customWidth="1"/>
    <col min="3847" max="3847" width="6.625" style="216" customWidth="1"/>
    <col min="3848" max="3848" width="15.25" style="216" customWidth="1"/>
    <col min="3849" max="3849" width="13.875" style="216" customWidth="1"/>
    <col min="3850" max="3850" width="12.75" style="216" bestFit="1" customWidth="1"/>
    <col min="3851" max="3851" width="15.25" style="216" bestFit="1" customWidth="1"/>
    <col min="3852" max="4096" width="9" style="216"/>
    <col min="4097" max="4097" width="5.5" style="216" customWidth="1"/>
    <col min="4098" max="4098" width="45.25" style="216" customWidth="1"/>
    <col min="4099" max="4099" width="5.375" style="216" customWidth="1"/>
    <col min="4100" max="4100" width="7.25" style="216" customWidth="1"/>
    <col min="4101" max="4101" width="5.625" style="216" customWidth="1"/>
    <col min="4102" max="4102" width="15" style="216" customWidth="1"/>
    <col min="4103" max="4103" width="6.625" style="216" customWidth="1"/>
    <col min="4104" max="4104" width="15.25" style="216" customWidth="1"/>
    <col min="4105" max="4105" width="13.875" style="216" customWidth="1"/>
    <col min="4106" max="4106" width="12.75" style="216" bestFit="1" customWidth="1"/>
    <col min="4107" max="4107" width="15.25" style="216" bestFit="1" customWidth="1"/>
    <col min="4108" max="4352" width="9" style="216"/>
    <col min="4353" max="4353" width="5.5" style="216" customWidth="1"/>
    <col min="4354" max="4354" width="45.25" style="216" customWidth="1"/>
    <col min="4355" max="4355" width="5.375" style="216" customWidth="1"/>
    <col min="4356" max="4356" width="7.25" style="216" customWidth="1"/>
    <col min="4357" max="4357" width="5.625" style="216" customWidth="1"/>
    <col min="4358" max="4358" width="15" style="216" customWidth="1"/>
    <col min="4359" max="4359" width="6.625" style="216" customWidth="1"/>
    <col min="4360" max="4360" width="15.25" style="216" customWidth="1"/>
    <col min="4361" max="4361" width="13.875" style="216" customWidth="1"/>
    <col min="4362" max="4362" width="12.75" style="216" bestFit="1" customWidth="1"/>
    <col min="4363" max="4363" width="15.25" style="216" bestFit="1" customWidth="1"/>
    <col min="4364" max="4608" width="9" style="216"/>
    <col min="4609" max="4609" width="5.5" style="216" customWidth="1"/>
    <col min="4610" max="4610" width="45.25" style="216" customWidth="1"/>
    <col min="4611" max="4611" width="5.375" style="216" customWidth="1"/>
    <col min="4612" max="4612" width="7.25" style="216" customWidth="1"/>
    <col min="4613" max="4613" width="5.625" style="216" customWidth="1"/>
    <col min="4614" max="4614" width="15" style="216" customWidth="1"/>
    <col min="4615" max="4615" width="6.625" style="216" customWidth="1"/>
    <col min="4616" max="4616" width="15.25" style="216" customWidth="1"/>
    <col min="4617" max="4617" width="13.875" style="216" customWidth="1"/>
    <col min="4618" max="4618" width="12.75" style="216" bestFit="1" customWidth="1"/>
    <col min="4619" max="4619" width="15.25" style="216" bestFit="1" customWidth="1"/>
    <col min="4620" max="4864" width="9" style="216"/>
    <col min="4865" max="4865" width="5.5" style="216" customWidth="1"/>
    <col min="4866" max="4866" width="45.25" style="216" customWidth="1"/>
    <col min="4867" max="4867" width="5.375" style="216" customWidth="1"/>
    <col min="4868" max="4868" width="7.25" style="216" customWidth="1"/>
    <col min="4869" max="4869" width="5.625" style="216" customWidth="1"/>
    <col min="4870" max="4870" width="15" style="216" customWidth="1"/>
    <col min="4871" max="4871" width="6.625" style="216" customWidth="1"/>
    <col min="4872" max="4872" width="15.25" style="216" customWidth="1"/>
    <col min="4873" max="4873" width="13.875" style="216" customWidth="1"/>
    <col min="4874" max="4874" width="12.75" style="216" bestFit="1" customWidth="1"/>
    <col min="4875" max="4875" width="15.25" style="216" bestFit="1" customWidth="1"/>
    <col min="4876" max="5120" width="9" style="216"/>
    <col min="5121" max="5121" width="5.5" style="216" customWidth="1"/>
    <col min="5122" max="5122" width="45.25" style="216" customWidth="1"/>
    <col min="5123" max="5123" width="5.375" style="216" customWidth="1"/>
    <col min="5124" max="5124" width="7.25" style="216" customWidth="1"/>
    <col min="5125" max="5125" width="5.625" style="216" customWidth="1"/>
    <col min="5126" max="5126" width="15" style="216" customWidth="1"/>
    <col min="5127" max="5127" width="6.625" style="216" customWidth="1"/>
    <col min="5128" max="5128" width="15.25" style="216" customWidth="1"/>
    <col min="5129" max="5129" width="13.875" style="216" customWidth="1"/>
    <col min="5130" max="5130" width="12.75" style="216" bestFit="1" customWidth="1"/>
    <col min="5131" max="5131" width="15.25" style="216" bestFit="1" customWidth="1"/>
    <col min="5132" max="5376" width="9" style="216"/>
    <col min="5377" max="5377" width="5.5" style="216" customWidth="1"/>
    <col min="5378" max="5378" width="45.25" style="216" customWidth="1"/>
    <col min="5379" max="5379" width="5.375" style="216" customWidth="1"/>
    <col min="5380" max="5380" width="7.25" style="216" customWidth="1"/>
    <col min="5381" max="5381" width="5.625" style="216" customWidth="1"/>
    <col min="5382" max="5382" width="15" style="216" customWidth="1"/>
    <col min="5383" max="5383" width="6.625" style="216" customWidth="1"/>
    <col min="5384" max="5384" width="15.25" style="216" customWidth="1"/>
    <col min="5385" max="5385" width="13.875" style="216" customWidth="1"/>
    <col min="5386" max="5386" width="12.75" style="216" bestFit="1" customWidth="1"/>
    <col min="5387" max="5387" width="15.25" style="216" bestFit="1" customWidth="1"/>
    <col min="5388" max="5632" width="9" style="216"/>
    <col min="5633" max="5633" width="5.5" style="216" customWidth="1"/>
    <col min="5634" max="5634" width="45.25" style="216" customWidth="1"/>
    <col min="5635" max="5635" width="5.375" style="216" customWidth="1"/>
    <col min="5636" max="5636" width="7.25" style="216" customWidth="1"/>
    <col min="5637" max="5637" width="5.625" style="216" customWidth="1"/>
    <col min="5638" max="5638" width="15" style="216" customWidth="1"/>
    <col min="5639" max="5639" width="6.625" style="216" customWidth="1"/>
    <col min="5640" max="5640" width="15.25" style="216" customWidth="1"/>
    <col min="5641" max="5641" width="13.875" style="216" customWidth="1"/>
    <col min="5642" max="5642" width="12.75" style="216" bestFit="1" customWidth="1"/>
    <col min="5643" max="5643" width="15.25" style="216" bestFit="1" customWidth="1"/>
    <col min="5644" max="5888" width="9" style="216"/>
    <col min="5889" max="5889" width="5.5" style="216" customWidth="1"/>
    <col min="5890" max="5890" width="45.25" style="216" customWidth="1"/>
    <col min="5891" max="5891" width="5.375" style="216" customWidth="1"/>
    <col min="5892" max="5892" width="7.25" style="216" customWidth="1"/>
    <col min="5893" max="5893" width="5.625" style="216" customWidth="1"/>
    <col min="5894" max="5894" width="15" style="216" customWidth="1"/>
    <col min="5895" max="5895" width="6.625" style="216" customWidth="1"/>
    <col min="5896" max="5896" width="15.25" style="216" customWidth="1"/>
    <col min="5897" max="5897" width="13.875" style="216" customWidth="1"/>
    <col min="5898" max="5898" width="12.75" style="216" bestFit="1" customWidth="1"/>
    <col min="5899" max="5899" width="15.25" style="216" bestFit="1" customWidth="1"/>
    <col min="5900" max="6144" width="9" style="216"/>
    <col min="6145" max="6145" width="5.5" style="216" customWidth="1"/>
    <col min="6146" max="6146" width="45.25" style="216" customWidth="1"/>
    <col min="6147" max="6147" width="5.375" style="216" customWidth="1"/>
    <col min="6148" max="6148" width="7.25" style="216" customWidth="1"/>
    <col min="6149" max="6149" width="5.625" style="216" customWidth="1"/>
    <col min="6150" max="6150" width="15" style="216" customWidth="1"/>
    <col min="6151" max="6151" width="6.625" style="216" customWidth="1"/>
    <col min="6152" max="6152" width="15.25" style="216" customWidth="1"/>
    <col min="6153" max="6153" width="13.875" style="216" customWidth="1"/>
    <col min="6154" max="6154" width="12.75" style="216" bestFit="1" customWidth="1"/>
    <col min="6155" max="6155" width="15.25" style="216" bestFit="1" customWidth="1"/>
    <col min="6156" max="6400" width="9" style="216"/>
    <col min="6401" max="6401" width="5.5" style="216" customWidth="1"/>
    <col min="6402" max="6402" width="45.25" style="216" customWidth="1"/>
    <col min="6403" max="6403" width="5.375" style="216" customWidth="1"/>
    <col min="6404" max="6404" width="7.25" style="216" customWidth="1"/>
    <col min="6405" max="6405" width="5.625" style="216" customWidth="1"/>
    <col min="6406" max="6406" width="15" style="216" customWidth="1"/>
    <col min="6407" max="6407" width="6.625" style="216" customWidth="1"/>
    <col min="6408" max="6408" width="15.25" style="216" customWidth="1"/>
    <col min="6409" max="6409" width="13.875" style="216" customWidth="1"/>
    <col min="6410" max="6410" width="12.75" style="216" bestFit="1" customWidth="1"/>
    <col min="6411" max="6411" width="15.25" style="216" bestFit="1" customWidth="1"/>
    <col min="6412" max="6656" width="9" style="216"/>
    <col min="6657" max="6657" width="5.5" style="216" customWidth="1"/>
    <col min="6658" max="6658" width="45.25" style="216" customWidth="1"/>
    <col min="6659" max="6659" width="5.375" style="216" customWidth="1"/>
    <col min="6660" max="6660" width="7.25" style="216" customWidth="1"/>
    <col min="6661" max="6661" width="5.625" style="216" customWidth="1"/>
    <col min="6662" max="6662" width="15" style="216" customWidth="1"/>
    <col min="6663" max="6663" width="6.625" style="216" customWidth="1"/>
    <col min="6664" max="6664" width="15.25" style="216" customWidth="1"/>
    <col min="6665" max="6665" width="13.875" style="216" customWidth="1"/>
    <col min="6666" max="6666" width="12.75" style="216" bestFit="1" customWidth="1"/>
    <col min="6667" max="6667" width="15.25" style="216" bestFit="1" customWidth="1"/>
    <col min="6668" max="6912" width="9" style="216"/>
    <col min="6913" max="6913" width="5.5" style="216" customWidth="1"/>
    <col min="6914" max="6914" width="45.25" style="216" customWidth="1"/>
    <col min="6915" max="6915" width="5.375" style="216" customWidth="1"/>
    <col min="6916" max="6916" width="7.25" style="216" customWidth="1"/>
    <col min="6917" max="6917" width="5.625" style="216" customWidth="1"/>
    <col min="6918" max="6918" width="15" style="216" customWidth="1"/>
    <col min="6919" max="6919" width="6.625" style="216" customWidth="1"/>
    <col min="6920" max="6920" width="15.25" style="216" customWidth="1"/>
    <col min="6921" max="6921" width="13.875" style="216" customWidth="1"/>
    <col min="6922" max="6922" width="12.75" style="216" bestFit="1" customWidth="1"/>
    <col min="6923" max="6923" width="15.25" style="216" bestFit="1" customWidth="1"/>
    <col min="6924" max="7168" width="9" style="216"/>
    <col min="7169" max="7169" width="5.5" style="216" customWidth="1"/>
    <col min="7170" max="7170" width="45.25" style="216" customWidth="1"/>
    <col min="7171" max="7171" width="5.375" style="216" customWidth="1"/>
    <col min="7172" max="7172" width="7.25" style="216" customWidth="1"/>
    <col min="7173" max="7173" width="5.625" style="216" customWidth="1"/>
    <col min="7174" max="7174" width="15" style="216" customWidth="1"/>
    <col min="7175" max="7175" width="6.625" style="216" customWidth="1"/>
    <col min="7176" max="7176" width="15.25" style="216" customWidth="1"/>
    <col min="7177" max="7177" width="13.875" style="216" customWidth="1"/>
    <col min="7178" max="7178" width="12.75" style="216" bestFit="1" customWidth="1"/>
    <col min="7179" max="7179" width="15.25" style="216" bestFit="1" customWidth="1"/>
    <col min="7180" max="7424" width="9" style="216"/>
    <col min="7425" max="7425" width="5.5" style="216" customWidth="1"/>
    <col min="7426" max="7426" width="45.25" style="216" customWidth="1"/>
    <col min="7427" max="7427" width="5.375" style="216" customWidth="1"/>
    <col min="7428" max="7428" width="7.25" style="216" customWidth="1"/>
    <col min="7429" max="7429" width="5.625" style="216" customWidth="1"/>
    <col min="7430" max="7430" width="15" style="216" customWidth="1"/>
    <col min="7431" max="7431" width="6.625" style="216" customWidth="1"/>
    <col min="7432" max="7432" width="15.25" style="216" customWidth="1"/>
    <col min="7433" max="7433" width="13.875" style="216" customWidth="1"/>
    <col min="7434" max="7434" width="12.75" style="216" bestFit="1" customWidth="1"/>
    <col min="7435" max="7435" width="15.25" style="216" bestFit="1" customWidth="1"/>
    <col min="7436" max="7680" width="9" style="216"/>
    <col min="7681" max="7681" width="5.5" style="216" customWidth="1"/>
    <col min="7682" max="7682" width="45.25" style="216" customWidth="1"/>
    <col min="7683" max="7683" width="5.375" style="216" customWidth="1"/>
    <col min="7684" max="7684" width="7.25" style="216" customWidth="1"/>
    <col min="7685" max="7685" width="5.625" style="216" customWidth="1"/>
    <col min="7686" max="7686" width="15" style="216" customWidth="1"/>
    <col min="7687" max="7687" width="6.625" style="216" customWidth="1"/>
    <col min="7688" max="7688" width="15.25" style="216" customWidth="1"/>
    <col min="7689" max="7689" width="13.875" style="216" customWidth="1"/>
    <col min="7690" max="7690" width="12.75" style="216" bestFit="1" customWidth="1"/>
    <col min="7691" max="7691" width="15.25" style="216" bestFit="1" customWidth="1"/>
    <col min="7692" max="7936" width="9" style="216"/>
    <col min="7937" max="7937" width="5.5" style="216" customWidth="1"/>
    <col min="7938" max="7938" width="45.25" style="216" customWidth="1"/>
    <col min="7939" max="7939" width="5.375" style="216" customWidth="1"/>
    <col min="7940" max="7940" width="7.25" style="216" customWidth="1"/>
    <col min="7941" max="7941" width="5.625" style="216" customWidth="1"/>
    <col min="7942" max="7942" width="15" style="216" customWidth="1"/>
    <col min="7943" max="7943" width="6.625" style="216" customWidth="1"/>
    <col min="7944" max="7944" width="15.25" style="216" customWidth="1"/>
    <col min="7945" max="7945" width="13.875" style="216" customWidth="1"/>
    <col min="7946" max="7946" width="12.75" style="216" bestFit="1" customWidth="1"/>
    <col min="7947" max="7947" width="15.25" style="216" bestFit="1" customWidth="1"/>
    <col min="7948" max="8192" width="9" style="216"/>
    <col min="8193" max="8193" width="5.5" style="216" customWidth="1"/>
    <col min="8194" max="8194" width="45.25" style="216" customWidth="1"/>
    <col min="8195" max="8195" width="5.375" style="216" customWidth="1"/>
    <col min="8196" max="8196" width="7.25" style="216" customWidth="1"/>
    <col min="8197" max="8197" width="5.625" style="216" customWidth="1"/>
    <col min="8198" max="8198" width="15" style="216" customWidth="1"/>
    <col min="8199" max="8199" width="6.625" style="216" customWidth="1"/>
    <col min="8200" max="8200" width="15.25" style="216" customWidth="1"/>
    <col min="8201" max="8201" width="13.875" style="216" customWidth="1"/>
    <col min="8202" max="8202" width="12.75" style="216" bestFit="1" customWidth="1"/>
    <col min="8203" max="8203" width="15.25" style="216" bestFit="1" customWidth="1"/>
    <col min="8204" max="8448" width="9" style="216"/>
    <col min="8449" max="8449" width="5.5" style="216" customWidth="1"/>
    <col min="8450" max="8450" width="45.25" style="216" customWidth="1"/>
    <col min="8451" max="8451" width="5.375" style="216" customWidth="1"/>
    <col min="8452" max="8452" width="7.25" style="216" customWidth="1"/>
    <col min="8453" max="8453" width="5.625" style="216" customWidth="1"/>
    <col min="8454" max="8454" width="15" style="216" customWidth="1"/>
    <col min="8455" max="8455" width="6.625" style="216" customWidth="1"/>
    <col min="8456" max="8456" width="15.25" style="216" customWidth="1"/>
    <col min="8457" max="8457" width="13.875" style="216" customWidth="1"/>
    <col min="8458" max="8458" width="12.75" style="216" bestFit="1" customWidth="1"/>
    <col min="8459" max="8459" width="15.25" style="216" bestFit="1" customWidth="1"/>
    <col min="8460" max="8704" width="9" style="216"/>
    <col min="8705" max="8705" width="5.5" style="216" customWidth="1"/>
    <col min="8706" max="8706" width="45.25" style="216" customWidth="1"/>
    <col min="8707" max="8707" width="5.375" style="216" customWidth="1"/>
    <col min="8708" max="8708" width="7.25" style="216" customWidth="1"/>
    <col min="8709" max="8709" width="5.625" style="216" customWidth="1"/>
    <col min="8710" max="8710" width="15" style="216" customWidth="1"/>
    <col min="8711" max="8711" width="6.625" style="216" customWidth="1"/>
    <col min="8712" max="8712" width="15.25" style="216" customWidth="1"/>
    <col min="8713" max="8713" width="13.875" style="216" customWidth="1"/>
    <col min="8714" max="8714" width="12.75" style="216" bestFit="1" customWidth="1"/>
    <col min="8715" max="8715" width="15.25" style="216" bestFit="1" customWidth="1"/>
    <col min="8716" max="8960" width="9" style="216"/>
    <col min="8961" max="8961" width="5.5" style="216" customWidth="1"/>
    <col min="8962" max="8962" width="45.25" style="216" customWidth="1"/>
    <col min="8963" max="8963" width="5.375" style="216" customWidth="1"/>
    <col min="8964" max="8964" width="7.25" style="216" customWidth="1"/>
    <col min="8965" max="8965" width="5.625" style="216" customWidth="1"/>
    <col min="8966" max="8966" width="15" style="216" customWidth="1"/>
    <col min="8967" max="8967" width="6.625" style="216" customWidth="1"/>
    <col min="8968" max="8968" width="15.25" style="216" customWidth="1"/>
    <col min="8969" max="8969" width="13.875" style="216" customWidth="1"/>
    <col min="8970" max="8970" width="12.75" style="216" bestFit="1" customWidth="1"/>
    <col min="8971" max="8971" width="15.25" style="216" bestFit="1" customWidth="1"/>
    <col min="8972" max="9216" width="9" style="216"/>
    <col min="9217" max="9217" width="5.5" style="216" customWidth="1"/>
    <col min="9218" max="9218" width="45.25" style="216" customWidth="1"/>
    <col min="9219" max="9219" width="5.375" style="216" customWidth="1"/>
    <col min="9220" max="9220" width="7.25" style="216" customWidth="1"/>
    <col min="9221" max="9221" width="5.625" style="216" customWidth="1"/>
    <col min="9222" max="9222" width="15" style="216" customWidth="1"/>
    <col min="9223" max="9223" width="6.625" style="216" customWidth="1"/>
    <col min="9224" max="9224" width="15.25" style="216" customWidth="1"/>
    <col min="9225" max="9225" width="13.875" style="216" customWidth="1"/>
    <col min="9226" max="9226" width="12.75" style="216" bestFit="1" customWidth="1"/>
    <col min="9227" max="9227" width="15.25" style="216" bestFit="1" customWidth="1"/>
    <col min="9228" max="9472" width="9" style="216"/>
    <col min="9473" max="9473" width="5.5" style="216" customWidth="1"/>
    <col min="9474" max="9474" width="45.25" style="216" customWidth="1"/>
    <col min="9475" max="9475" width="5.375" style="216" customWidth="1"/>
    <col min="9476" max="9476" width="7.25" style="216" customWidth="1"/>
    <col min="9477" max="9477" width="5.625" style="216" customWidth="1"/>
    <col min="9478" max="9478" width="15" style="216" customWidth="1"/>
    <col min="9479" max="9479" width="6.625" style="216" customWidth="1"/>
    <col min="9480" max="9480" width="15.25" style="216" customWidth="1"/>
    <col min="9481" max="9481" width="13.875" style="216" customWidth="1"/>
    <col min="9482" max="9482" width="12.75" style="216" bestFit="1" customWidth="1"/>
    <col min="9483" max="9483" width="15.25" style="216" bestFit="1" customWidth="1"/>
    <col min="9484" max="9728" width="9" style="216"/>
    <col min="9729" max="9729" width="5.5" style="216" customWidth="1"/>
    <col min="9730" max="9730" width="45.25" style="216" customWidth="1"/>
    <col min="9731" max="9731" width="5.375" style="216" customWidth="1"/>
    <col min="9732" max="9732" width="7.25" style="216" customWidth="1"/>
    <col min="9733" max="9733" width="5.625" style="216" customWidth="1"/>
    <col min="9734" max="9734" width="15" style="216" customWidth="1"/>
    <col min="9735" max="9735" width="6.625" style="216" customWidth="1"/>
    <col min="9736" max="9736" width="15.25" style="216" customWidth="1"/>
    <col min="9737" max="9737" width="13.875" style="216" customWidth="1"/>
    <col min="9738" max="9738" width="12.75" style="216" bestFit="1" customWidth="1"/>
    <col min="9739" max="9739" width="15.25" style="216" bestFit="1" customWidth="1"/>
    <col min="9740" max="9984" width="9" style="216"/>
    <col min="9985" max="9985" width="5.5" style="216" customWidth="1"/>
    <col min="9986" max="9986" width="45.25" style="216" customWidth="1"/>
    <col min="9987" max="9987" width="5.375" style="216" customWidth="1"/>
    <col min="9988" max="9988" width="7.25" style="216" customWidth="1"/>
    <col min="9989" max="9989" width="5.625" style="216" customWidth="1"/>
    <col min="9990" max="9990" width="15" style="216" customWidth="1"/>
    <col min="9991" max="9991" width="6.625" style="216" customWidth="1"/>
    <col min="9992" max="9992" width="15.25" style="216" customWidth="1"/>
    <col min="9993" max="9993" width="13.875" style="216" customWidth="1"/>
    <col min="9994" max="9994" width="12.75" style="216" bestFit="1" customWidth="1"/>
    <col min="9995" max="9995" width="15.25" style="216" bestFit="1" customWidth="1"/>
    <col min="9996" max="10240" width="9" style="216"/>
    <col min="10241" max="10241" width="5.5" style="216" customWidth="1"/>
    <col min="10242" max="10242" width="45.25" style="216" customWidth="1"/>
    <col min="10243" max="10243" width="5.375" style="216" customWidth="1"/>
    <col min="10244" max="10244" width="7.25" style="216" customWidth="1"/>
    <col min="10245" max="10245" width="5.625" style="216" customWidth="1"/>
    <col min="10246" max="10246" width="15" style="216" customWidth="1"/>
    <col min="10247" max="10247" width="6.625" style="216" customWidth="1"/>
    <col min="10248" max="10248" width="15.25" style="216" customWidth="1"/>
    <col min="10249" max="10249" width="13.875" style="216" customWidth="1"/>
    <col min="10250" max="10250" width="12.75" style="216" bestFit="1" customWidth="1"/>
    <col min="10251" max="10251" width="15.25" style="216" bestFit="1" customWidth="1"/>
    <col min="10252" max="10496" width="9" style="216"/>
    <col min="10497" max="10497" width="5.5" style="216" customWidth="1"/>
    <col min="10498" max="10498" width="45.25" style="216" customWidth="1"/>
    <col min="10499" max="10499" width="5.375" style="216" customWidth="1"/>
    <col min="10500" max="10500" width="7.25" style="216" customWidth="1"/>
    <col min="10501" max="10501" width="5.625" style="216" customWidth="1"/>
    <col min="10502" max="10502" width="15" style="216" customWidth="1"/>
    <col min="10503" max="10503" width="6.625" style="216" customWidth="1"/>
    <col min="10504" max="10504" width="15.25" style="216" customWidth="1"/>
    <col min="10505" max="10505" width="13.875" style="216" customWidth="1"/>
    <col min="10506" max="10506" width="12.75" style="216" bestFit="1" customWidth="1"/>
    <col min="10507" max="10507" width="15.25" style="216" bestFit="1" customWidth="1"/>
    <col min="10508" max="10752" width="9" style="216"/>
    <col min="10753" max="10753" width="5.5" style="216" customWidth="1"/>
    <col min="10754" max="10754" width="45.25" style="216" customWidth="1"/>
    <col min="10755" max="10755" width="5.375" style="216" customWidth="1"/>
    <col min="10756" max="10756" width="7.25" style="216" customWidth="1"/>
    <col min="10757" max="10757" width="5.625" style="216" customWidth="1"/>
    <col min="10758" max="10758" width="15" style="216" customWidth="1"/>
    <col min="10759" max="10759" width="6.625" style="216" customWidth="1"/>
    <col min="10760" max="10760" width="15.25" style="216" customWidth="1"/>
    <col min="10761" max="10761" width="13.875" style="216" customWidth="1"/>
    <col min="10762" max="10762" width="12.75" style="216" bestFit="1" customWidth="1"/>
    <col min="10763" max="10763" width="15.25" style="216" bestFit="1" customWidth="1"/>
    <col min="10764" max="11008" width="9" style="216"/>
    <col min="11009" max="11009" width="5.5" style="216" customWidth="1"/>
    <col min="11010" max="11010" width="45.25" style="216" customWidth="1"/>
    <col min="11011" max="11011" width="5.375" style="216" customWidth="1"/>
    <col min="11012" max="11012" width="7.25" style="216" customWidth="1"/>
    <col min="11013" max="11013" width="5.625" style="216" customWidth="1"/>
    <col min="11014" max="11014" width="15" style="216" customWidth="1"/>
    <col min="11015" max="11015" width="6.625" style="216" customWidth="1"/>
    <col min="11016" max="11016" width="15.25" style="216" customWidth="1"/>
    <col min="11017" max="11017" width="13.875" style="216" customWidth="1"/>
    <col min="11018" max="11018" width="12.75" style="216" bestFit="1" customWidth="1"/>
    <col min="11019" max="11019" width="15.25" style="216" bestFit="1" customWidth="1"/>
    <col min="11020" max="11264" width="9" style="216"/>
    <col min="11265" max="11265" width="5.5" style="216" customWidth="1"/>
    <col min="11266" max="11266" width="45.25" style="216" customWidth="1"/>
    <col min="11267" max="11267" width="5.375" style="216" customWidth="1"/>
    <col min="11268" max="11268" width="7.25" style="216" customWidth="1"/>
    <col min="11269" max="11269" width="5.625" style="216" customWidth="1"/>
    <col min="11270" max="11270" width="15" style="216" customWidth="1"/>
    <col min="11271" max="11271" width="6.625" style="216" customWidth="1"/>
    <col min="11272" max="11272" width="15.25" style="216" customWidth="1"/>
    <col min="11273" max="11273" width="13.875" style="216" customWidth="1"/>
    <col min="11274" max="11274" width="12.75" style="216" bestFit="1" customWidth="1"/>
    <col min="11275" max="11275" width="15.25" style="216" bestFit="1" customWidth="1"/>
    <col min="11276" max="11520" width="9" style="216"/>
    <col min="11521" max="11521" width="5.5" style="216" customWidth="1"/>
    <col min="11522" max="11522" width="45.25" style="216" customWidth="1"/>
    <col min="11523" max="11523" width="5.375" style="216" customWidth="1"/>
    <col min="11524" max="11524" width="7.25" style="216" customWidth="1"/>
    <col min="11525" max="11525" width="5.625" style="216" customWidth="1"/>
    <col min="11526" max="11526" width="15" style="216" customWidth="1"/>
    <col min="11527" max="11527" width="6.625" style="216" customWidth="1"/>
    <col min="11528" max="11528" width="15.25" style="216" customWidth="1"/>
    <col min="11529" max="11529" width="13.875" style="216" customWidth="1"/>
    <col min="11530" max="11530" width="12.75" style="216" bestFit="1" customWidth="1"/>
    <col min="11531" max="11531" width="15.25" style="216" bestFit="1" customWidth="1"/>
    <col min="11532" max="11776" width="9" style="216"/>
    <col min="11777" max="11777" width="5.5" style="216" customWidth="1"/>
    <col min="11778" max="11778" width="45.25" style="216" customWidth="1"/>
    <col min="11779" max="11779" width="5.375" style="216" customWidth="1"/>
    <col min="11780" max="11780" width="7.25" style="216" customWidth="1"/>
    <col min="11781" max="11781" width="5.625" style="216" customWidth="1"/>
    <col min="11782" max="11782" width="15" style="216" customWidth="1"/>
    <col min="11783" max="11783" width="6.625" style="216" customWidth="1"/>
    <col min="11784" max="11784" width="15.25" style="216" customWidth="1"/>
    <col min="11785" max="11785" width="13.875" style="216" customWidth="1"/>
    <col min="11786" max="11786" width="12.75" style="216" bestFit="1" customWidth="1"/>
    <col min="11787" max="11787" width="15.25" style="216" bestFit="1" customWidth="1"/>
    <col min="11788" max="12032" width="9" style="216"/>
    <col min="12033" max="12033" width="5.5" style="216" customWidth="1"/>
    <col min="12034" max="12034" width="45.25" style="216" customWidth="1"/>
    <col min="12035" max="12035" width="5.375" style="216" customWidth="1"/>
    <col min="12036" max="12036" width="7.25" style="216" customWidth="1"/>
    <col min="12037" max="12037" width="5.625" style="216" customWidth="1"/>
    <col min="12038" max="12038" width="15" style="216" customWidth="1"/>
    <col min="12039" max="12039" width="6.625" style="216" customWidth="1"/>
    <col min="12040" max="12040" width="15.25" style="216" customWidth="1"/>
    <col min="12041" max="12041" width="13.875" style="216" customWidth="1"/>
    <col min="12042" max="12042" width="12.75" style="216" bestFit="1" customWidth="1"/>
    <col min="12043" max="12043" width="15.25" style="216" bestFit="1" customWidth="1"/>
    <col min="12044" max="12288" width="9" style="216"/>
    <col min="12289" max="12289" width="5.5" style="216" customWidth="1"/>
    <col min="12290" max="12290" width="45.25" style="216" customWidth="1"/>
    <col min="12291" max="12291" width="5.375" style="216" customWidth="1"/>
    <col min="12292" max="12292" width="7.25" style="216" customWidth="1"/>
    <col min="12293" max="12293" width="5.625" style="216" customWidth="1"/>
    <col min="12294" max="12294" width="15" style="216" customWidth="1"/>
    <col min="12295" max="12295" width="6.625" style="216" customWidth="1"/>
    <col min="12296" max="12296" width="15.25" style="216" customWidth="1"/>
    <col min="12297" max="12297" width="13.875" style="216" customWidth="1"/>
    <col min="12298" max="12298" width="12.75" style="216" bestFit="1" customWidth="1"/>
    <col min="12299" max="12299" width="15.25" style="216" bestFit="1" customWidth="1"/>
    <col min="12300" max="12544" width="9" style="216"/>
    <col min="12545" max="12545" width="5.5" style="216" customWidth="1"/>
    <col min="12546" max="12546" width="45.25" style="216" customWidth="1"/>
    <col min="12547" max="12547" width="5.375" style="216" customWidth="1"/>
    <col min="12548" max="12548" width="7.25" style="216" customWidth="1"/>
    <col min="12549" max="12549" width="5.625" style="216" customWidth="1"/>
    <col min="12550" max="12550" width="15" style="216" customWidth="1"/>
    <col min="12551" max="12551" width="6.625" style="216" customWidth="1"/>
    <col min="12552" max="12552" width="15.25" style="216" customWidth="1"/>
    <col min="12553" max="12553" width="13.875" style="216" customWidth="1"/>
    <col min="12554" max="12554" width="12.75" style="216" bestFit="1" customWidth="1"/>
    <col min="12555" max="12555" width="15.25" style="216" bestFit="1" customWidth="1"/>
    <col min="12556" max="12800" width="9" style="216"/>
    <col min="12801" max="12801" width="5.5" style="216" customWidth="1"/>
    <col min="12802" max="12802" width="45.25" style="216" customWidth="1"/>
    <col min="12803" max="12803" width="5.375" style="216" customWidth="1"/>
    <col min="12804" max="12804" width="7.25" style="216" customWidth="1"/>
    <col min="12805" max="12805" width="5.625" style="216" customWidth="1"/>
    <col min="12806" max="12806" width="15" style="216" customWidth="1"/>
    <col min="12807" max="12807" width="6.625" style="216" customWidth="1"/>
    <col min="12808" max="12808" width="15.25" style="216" customWidth="1"/>
    <col min="12809" max="12809" width="13.875" style="216" customWidth="1"/>
    <col min="12810" max="12810" width="12.75" style="216" bestFit="1" customWidth="1"/>
    <col min="12811" max="12811" width="15.25" style="216" bestFit="1" customWidth="1"/>
    <col min="12812" max="13056" width="9" style="216"/>
    <col min="13057" max="13057" width="5.5" style="216" customWidth="1"/>
    <col min="13058" max="13058" width="45.25" style="216" customWidth="1"/>
    <col min="13059" max="13059" width="5.375" style="216" customWidth="1"/>
    <col min="13060" max="13060" width="7.25" style="216" customWidth="1"/>
    <col min="13061" max="13061" width="5.625" style="216" customWidth="1"/>
    <col min="13062" max="13062" width="15" style="216" customWidth="1"/>
    <col min="13063" max="13063" width="6.625" style="216" customWidth="1"/>
    <col min="13064" max="13064" width="15.25" style="216" customWidth="1"/>
    <col min="13065" max="13065" width="13.875" style="216" customWidth="1"/>
    <col min="13066" max="13066" width="12.75" style="216" bestFit="1" customWidth="1"/>
    <col min="13067" max="13067" width="15.25" style="216" bestFit="1" customWidth="1"/>
    <col min="13068" max="13312" width="9" style="216"/>
    <col min="13313" max="13313" width="5.5" style="216" customWidth="1"/>
    <col min="13314" max="13314" width="45.25" style="216" customWidth="1"/>
    <col min="13315" max="13315" width="5.375" style="216" customWidth="1"/>
    <col min="13316" max="13316" width="7.25" style="216" customWidth="1"/>
    <col min="13317" max="13317" width="5.625" style="216" customWidth="1"/>
    <col min="13318" max="13318" width="15" style="216" customWidth="1"/>
    <col min="13319" max="13319" width="6.625" style="216" customWidth="1"/>
    <col min="13320" max="13320" width="15.25" style="216" customWidth="1"/>
    <col min="13321" max="13321" width="13.875" style="216" customWidth="1"/>
    <col min="13322" max="13322" width="12.75" style="216" bestFit="1" customWidth="1"/>
    <col min="13323" max="13323" width="15.25" style="216" bestFit="1" customWidth="1"/>
    <col min="13324" max="13568" width="9" style="216"/>
    <col min="13569" max="13569" width="5.5" style="216" customWidth="1"/>
    <col min="13570" max="13570" width="45.25" style="216" customWidth="1"/>
    <col min="13571" max="13571" width="5.375" style="216" customWidth="1"/>
    <col min="13572" max="13572" width="7.25" style="216" customWidth="1"/>
    <col min="13573" max="13573" width="5.625" style="216" customWidth="1"/>
    <col min="13574" max="13574" width="15" style="216" customWidth="1"/>
    <col min="13575" max="13575" width="6.625" style="216" customWidth="1"/>
    <col min="13576" max="13576" width="15.25" style="216" customWidth="1"/>
    <col min="13577" max="13577" width="13.875" style="216" customWidth="1"/>
    <col min="13578" max="13578" width="12.75" style="216" bestFit="1" customWidth="1"/>
    <col min="13579" max="13579" width="15.25" style="216" bestFit="1" customWidth="1"/>
    <col min="13580" max="13824" width="9" style="216"/>
    <col min="13825" max="13825" width="5.5" style="216" customWidth="1"/>
    <col min="13826" max="13826" width="45.25" style="216" customWidth="1"/>
    <col min="13827" max="13827" width="5.375" style="216" customWidth="1"/>
    <col min="13828" max="13828" width="7.25" style="216" customWidth="1"/>
    <col min="13829" max="13829" width="5.625" style="216" customWidth="1"/>
    <col min="13830" max="13830" width="15" style="216" customWidth="1"/>
    <col min="13831" max="13831" width="6.625" style="216" customWidth="1"/>
    <col min="13832" max="13832" width="15.25" style="216" customWidth="1"/>
    <col min="13833" max="13833" width="13.875" style="216" customWidth="1"/>
    <col min="13834" max="13834" width="12.75" style="216" bestFit="1" customWidth="1"/>
    <col min="13835" max="13835" width="15.25" style="216" bestFit="1" customWidth="1"/>
    <col min="13836" max="14080" width="9" style="216"/>
    <col min="14081" max="14081" width="5.5" style="216" customWidth="1"/>
    <col min="14082" max="14082" width="45.25" style="216" customWidth="1"/>
    <col min="14083" max="14083" width="5.375" style="216" customWidth="1"/>
    <col min="14084" max="14084" width="7.25" style="216" customWidth="1"/>
    <col min="14085" max="14085" width="5.625" style="216" customWidth="1"/>
    <col min="14086" max="14086" width="15" style="216" customWidth="1"/>
    <col min="14087" max="14087" width="6.625" style="216" customWidth="1"/>
    <col min="14088" max="14088" width="15.25" style="216" customWidth="1"/>
    <col min="14089" max="14089" width="13.875" style="216" customWidth="1"/>
    <col min="14090" max="14090" width="12.75" style="216" bestFit="1" customWidth="1"/>
    <col min="14091" max="14091" width="15.25" style="216" bestFit="1" customWidth="1"/>
    <col min="14092" max="14336" width="9" style="216"/>
    <col min="14337" max="14337" width="5.5" style="216" customWidth="1"/>
    <col min="14338" max="14338" width="45.25" style="216" customWidth="1"/>
    <col min="14339" max="14339" width="5.375" style="216" customWidth="1"/>
    <col min="14340" max="14340" width="7.25" style="216" customWidth="1"/>
    <col min="14341" max="14341" width="5.625" style="216" customWidth="1"/>
    <col min="14342" max="14342" width="15" style="216" customWidth="1"/>
    <col min="14343" max="14343" width="6.625" style="216" customWidth="1"/>
    <col min="14344" max="14344" width="15.25" style="216" customWidth="1"/>
    <col min="14345" max="14345" width="13.875" style="216" customWidth="1"/>
    <col min="14346" max="14346" width="12.75" style="216" bestFit="1" customWidth="1"/>
    <col min="14347" max="14347" width="15.25" style="216" bestFit="1" customWidth="1"/>
    <col min="14348" max="14592" width="9" style="216"/>
    <col min="14593" max="14593" width="5.5" style="216" customWidth="1"/>
    <col min="14594" max="14594" width="45.25" style="216" customWidth="1"/>
    <col min="14595" max="14595" width="5.375" style="216" customWidth="1"/>
    <col min="14596" max="14596" width="7.25" style="216" customWidth="1"/>
    <col min="14597" max="14597" width="5.625" style="216" customWidth="1"/>
    <col min="14598" max="14598" width="15" style="216" customWidth="1"/>
    <col min="14599" max="14599" width="6.625" style="216" customWidth="1"/>
    <col min="14600" max="14600" width="15.25" style="216" customWidth="1"/>
    <col min="14601" max="14601" width="13.875" style="216" customWidth="1"/>
    <col min="14602" max="14602" width="12.75" style="216" bestFit="1" customWidth="1"/>
    <col min="14603" max="14603" width="15.25" style="216" bestFit="1" customWidth="1"/>
    <col min="14604" max="14848" width="9" style="216"/>
    <col min="14849" max="14849" width="5.5" style="216" customWidth="1"/>
    <col min="14850" max="14850" width="45.25" style="216" customWidth="1"/>
    <col min="14851" max="14851" width="5.375" style="216" customWidth="1"/>
    <col min="14852" max="14852" width="7.25" style="216" customWidth="1"/>
    <col min="14853" max="14853" width="5.625" style="216" customWidth="1"/>
    <col min="14854" max="14854" width="15" style="216" customWidth="1"/>
    <col min="14855" max="14855" width="6.625" style="216" customWidth="1"/>
    <col min="14856" max="14856" width="15.25" style="216" customWidth="1"/>
    <col min="14857" max="14857" width="13.875" style="216" customWidth="1"/>
    <col min="14858" max="14858" width="12.75" style="216" bestFit="1" customWidth="1"/>
    <col min="14859" max="14859" width="15.25" style="216" bestFit="1" customWidth="1"/>
    <col min="14860" max="15104" width="9" style="216"/>
    <col min="15105" max="15105" width="5.5" style="216" customWidth="1"/>
    <col min="15106" max="15106" width="45.25" style="216" customWidth="1"/>
    <col min="15107" max="15107" width="5.375" style="216" customWidth="1"/>
    <col min="15108" max="15108" width="7.25" style="216" customWidth="1"/>
    <col min="15109" max="15109" width="5.625" style="216" customWidth="1"/>
    <col min="15110" max="15110" width="15" style="216" customWidth="1"/>
    <col min="15111" max="15111" width="6.625" style="216" customWidth="1"/>
    <col min="15112" max="15112" width="15.25" style="216" customWidth="1"/>
    <col min="15113" max="15113" width="13.875" style="216" customWidth="1"/>
    <col min="15114" max="15114" width="12.75" style="216" bestFit="1" customWidth="1"/>
    <col min="15115" max="15115" width="15.25" style="216" bestFit="1" customWidth="1"/>
    <col min="15116" max="15360" width="9" style="216"/>
    <col min="15361" max="15361" width="5.5" style="216" customWidth="1"/>
    <col min="15362" max="15362" width="45.25" style="216" customWidth="1"/>
    <col min="15363" max="15363" width="5.375" style="216" customWidth="1"/>
    <col min="15364" max="15364" width="7.25" style="216" customWidth="1"/>
    <col min="15365" max="15365" width="5.625" style="216" customWidth="1"/>
    <col min="15366" max="15366" width="15" style="216" customWidth="1"/>
    <col min="15367" max="15367" width="6.625" style="216" customWidth="1"/>
    <col min="15368" max="15368" width="15.25" style="216" customWidth="1"/>
    <col min="15369" max="15369" width="13.875" style="216" customWidth="1"/>
    <col min="15370" max="15370" width="12.75" style="216" bestFit="1" customWidth="1"/>
    <col min="15371" max="15371" width="15.25" style="216" bestFit="1" customWidth="1"/>
    <col min="15372" max="15616" width="9" style="216"/>
    <col min="15617" max="15617" width="5.5" style="216" customWidth="1"/>
    <col min="15618" max="15618" width="45.25" style="216" customWidth="1"/>
    <col min="15619" max="15619" width="5.375" style="216" customWidth="1"/>
    <col min="15620" max="15620" width="7.25" style="216" customWidth="1"/>
    <col min="15621" max="15621" width="5.625" style="216" customWidth="1"/>
    <col min="15622" max="15622" width="15" style="216" customWidth="1"/>
    <col min="15623" max="15623" width="6.625" style="216" customWidth="1"/>
    <col min="15624" max="15624" width="15.25" style="216" customWidth="1"/>
    <col min="15625" max="15625" width="13.875" style="216" customWidth="1"/>
    <col min="15626" max="15626" width="12.75" style="216" bestFit="1" customWidth="1"/>
    <col min="15627" max="15627" width="15.25" style="216" bestFit="1" customWidth="1"/>
    <col min="15628" max="15872" width="9" style="216"/>
    <col min="15873" max="15873" width="5.5" style="216" customWidth="1"/>
    <col min="15874" max="15874" width="45.25" style="216" customWidth="1"/>
    <col min="15875" max="15875" width="5.375" style="216" customWidth="1"/>
    <col min="15876" max="15876" width="7.25" style="216" customWidth="1"/>
    <col min="15877" max="15877" width="5.625" style="216" customWidth="1"/>
    <col min="15878" max="15878" width="15" style="216" customWidth="1"/>
    <col min="15879" max="15879" width="6.625" style="216" customWidth="1"/>
    <col min="15880" max="15880" width="15.25" style="216" customWidth="1"/>
    <col min="15881" max="15881" width="13.875" style="216" customWidth="1"/>
    <col min="15882" max="15882" width="12.75" style="216" bestFit="1" customWidth="1"/>
    <col min="15883" max="15883" width="15.25" style="216" bestFit="1" customWidth="1"/>
    <col min="15884" max="16128" width="9" style="216"/>
    <col min="16129" max="16129" width="5.5" style="216" customWidth="1"/>
    <col min="16130" max="16130" width="45.25" style="216" customWidth="1"/>
    <col min="16131" max="16131" width="5.375" style="216" customWidth="1"/>
    <col min="16132" max="16132" width="7.25" style="216" customWidth="1"/>
    <col min="16133" max="16133" width="5.625" style="216" customWidth="1"/>
    <col min="16134" max="16134" width="15" style="216" customWidth="1"/>
    <col min="16135" max="16135" width="6.625" style="216" customWidth="1"/>
    <col min="16136" max="16136" width="15.25" style="216" customWidth="1"/>
    <col min="16137" max="16137" width="13.875" style="216" customWidth="1"/>
    <col min="16138" max="16138" width="12.75" style="216" bestFit="1" customWidth="1"/>
    <col min="16139" max="16139" width="15.25" style="216" bestFit="1" customWidth="1"/>
    <col min="16140" max="16384" width="9" style="216"/>
  </cols>
  <sheetData>
    <row r="1" spans="1:11" s="198" customFormat="1" x14ac:dyDescent="0.35">
      <c r="A1" s="197" t="s">
        <v>214</v>
      </c>
      <c r="C1" s="199"/>
      <c r="D1" s="200"/>
      <c r="E1" s="201"/>
      <c r="F1" s="202"/>
      <c r="G1" s="202"/>
      <c r="H1" s="200"/>
      <c r="I1" s="202" t="s">
        <v>212</v>
      </c>
    </row>
    <row r="2" spans="1:11" s="198" customFormat="1" x14ac:dyDescent="0.35">
      <c r="A2" s="203" t="s">
        <v>215</v>
      </c>
      <c r="C2" s="199"/>
      <c r="D2" s="200"/>
      <c r="E2" s="201"/>
      <c r="F2" s="202"/>
      <c r="G2" s="202"/>
      <c r="H2" s="200"/>
      <c r="I2" s="200"/>
    </row>
    <row r="3" spans="1:11" s="198" customFormat="1" x14ac:dyDescent="0.35">
      <c r="A3" s="203" t="s">
        <v>28</v>
      </c>
      <c r="C3" s="199"/>
      <c r="D3" s="200"/>
      <c r="E3" s="204" t="s">
        <v>2</v>
      </c>
      <c r="F3" s="205"/>
      <c r="G3" s="202"/>
      <c r="H3" s="200"/>
      <c r="I3" s="200"/>
    </row>
    <row r="4" spans="1:11" s="198" customFormat="1" x14ac:dyDescent="0.35">
      <c r="A4" s="203" t="s">
        <v>216</v>
      </c>
      <c r="C4" s="199"/>
      <c r="D4" s="200"/>
      <c r="E4" s="206" t="s">
        <v>232</v>
      </c>
      <c r="F4" s="205"/>
      <c r="G4" s="202"/>
      <c r="H4" s="200"/>
      <c r="I4" s="200"/>
    </row>
    <row r="5" spans="1:11" s="198" customFormat="1" x14ac:dyDescent="0.35">
      <c r="A5" s="203" t="s">
        <v>217</v>
      </c>
      <c r="C5" s="199"/>
      <c r="D5" s="200"/>
      <c r="E5" s="201"/>
      <c r="G5" s="202"/>
      <c r="H5" s="202"/>
      <c r="I5" s="202"/>
    </row>
    <row r="6" spans="1:11" s="207" customFormat="1" ht="21" customHeight="1" x14ac:dyDescent="0.35">
      <c r="A6" s="408" t="s">
        <v>29</v>
      </c>
      <c r="B6" s="410" t="s">
        <v>30</v>
      </c>
      <c r="C6" s="412" t="s">
        <v>12</v>
      </c>
      <c r="D6" s="398" t="s">
        <v>31</v>
      </c>
      <c r="E6" s="401" t="s">
        <v>32</v>
      </c>
      <c r="F6" s="402"/>
      <c r="G6" s="396" t="s">
        <v>33</v>
      </c>
      <c r="H6" s="397"/>
      <c r="I6" s="403" t="s">
        <v>19</v>
      </c>
      <c r="K6" s="208"/>
    </row>
    <row r="7" spans="1:11" s="207" customFormat="1" ht="21" customHeight="1" x14ac:dyDescent="0.35">
      <c r="A7" s="409"/>
      <c r="B7" s="409"/>
      <c r="C7" s="413"/>
      <c r="D7" s="399"/>
      <c r="E7" s="209" t="s">
        <v>34</v>
      </c>
      <c r="F7" s="210" t="s">
        <v>35</v>
      </c>
      <c r="G7" s="210" t="s">
        <v>34</v>
      </c>
      <c r="H7" s="210" t="s">
        <v>35</v>
      </c>
      <c r="I7" s="404"/>
      <c r="K7" s="208"/>
    </row>
    <row r="8" spans="1:11" s="207" customFormat="1" ht="21" customHeight="1" x14ac:dyDescent="0.35">
      <c r="A8" s="409"/>
      <c r="B8" s="409"/>
      <c r="C8" s="413"/>
      <c r="D8" s="399"/>
      <c r="E8" s="211" t="s">
        <v>36</v>
      </c>
      <c r="F8" s="212" t="s">
        <v>37</v>
      </c>
      <c r="G8" s="212" t="s">
        <v>36</v>
      </c>
      <c r="H8" s="212" t="s">
        <v>37</v>
      </c>
      <c r="I8" s="212" t="s">
        <v>38</v>
      </c>
      <c r="K8" s="208"/>
    </row>
    <row r="9" spans="1:11" s="207" customFormat="1" ht="21" customHeight="1" x14ac:dyDescent="0.35">
      <c r="A9" s="408"/>
      <c r="B9" s="411"/>
      <c r="C9" s="414"/>
      <c r="D9" s="400"/>
      <c r="E9" s="213" t="s">
        <v>39</v>
      </c>
      <c r="F9" s="214" t="s">
        <v>39</v>
      </c>
      <c r="G9" s="214" t="s">
        <v>39</v>
      </c>
      <c r="H9" s="214" t="s">
        <v>39</v>
      </c>
      <c r="I9" s="214" t="s">
        <v>39</v>
      </c>
      <c r="K9" s="208"/>
    </row>
    <row r="10" spans="1:11" ht="21" customHeight="1" x14ac:dyDescent="0.35">
      <c r="A10" s="239"/>
      <c r="B10" s="240" t="s">
        <v>213</v>
      </c>
      <c r="C10" s="241"/>
      <c r="D10" s="239"/>
      <c r="E10" s="242"/>
      <c r="F10" s="242"/>
      <c r="G10" s="242"/>
      <c r="H10" s="242"/>
      <c r="I10" s="242"/>
    </row>
    <row r="11" spans="1:11" ht="21" customHeight="1" x14ac:dyDescent="0.35">
      <c r="A11" s="243">
        <v>1</v>
      </c>
      <c r="B11" s="244" t="str">
        <f>'1.งานปรับปรุง'!B8</f>
        <v>หมวดงานปรับปรุงห้องประชุม</v>
      </c>
      <c r="C11" s="245">
        <v>1</v>
      </c>
      <c r="D11" s="243" t="s">
        <v>4</v>
      </c>
      <c r="E11" s="246">
        <v>0</v>
      </c>
      <c r="F11" s="246">
        <f>'1.งานปรับปรุง'!F57</f>
        <v>185371.39989999999</v>
      </c>
      <c r="G11" s="246">
        <f>'1.งานปรับปรุง'!G57</f>
        <v>0</v>
      </c>
      <c r="H11" s="246">
        <f>'1.งานปรับปรุง'!H57</f>
        <v>34061.497000000003</v>
      </c>
      <c r="I11" s="246">
        <f>'1.งานปรับปรุง'!I57</f>
        <v>219432.89689999999</v>
      </c>
      <c r="J11" s="220"/>
    </row>
    <row r="12" spans="1:11" ht="21" customHeight="1" x14ac:dyDescent="0.35">
      <c r="A12" s="243">
        <v>2</v>
      </c>
      <c r="B12" s="244" t="str">
        <f>'1.งานปรับปรุง'!B58</f>
        <v>หมวดงานปรับปรุงห้องสำนักงาน</v>
      </c>
      <c r="C12" s="245">
        <v>1</v>
      </c>
      <c r="D12" s="243" t="s">
        <v>4</v>
      </c>
      <c r="E12" s="246">
        <v>0</v>
      </c>
      <c r="F12" s="246">
        <f>'1.งานปรับปรุง'!F72</f>
        <v>198349.1</v>
      </c>
      <c r="G12" s="246">
        <f>'1.งานปรับปรุง'!G72</f>
        <v>0</v>
      </c>
      <c r="H12" s="246">
        <f>'1.งานปรับปรุง'!H72</f>
        <v>22757</v>
      </c>
      <c r="I12" s="246">
        <f>'1.งานปรับปรุง'!I72</f>
        <v>221106.1</v>
      </c>
      <c r="J12" s="220"/>
    </row>
    <row r="13" spans="1:11" ht="21" customHeight="1" x14ac:dyDescent="0.35">
      <c r="A13" s="243">
        <v>3</v>
      </c>
      <c r="B13" s="247" t="str">
        <f>'1.งานปรับปรุง'!B82</f>
        <v>หมวดงานปรับปรุงห้อง CO-WORKING</v>
      </c>
      <c r="C13" s="245">
        <v>1</v>
      </c>
      <c r="D13" s="243" t="s">
        <v>4</v>
      </c>
      <c r="E13" s="246">
        <v>0</v>
      </c>
      <c r="F13" s="246">
        <f>'1.งานปรับปรุง'!F121</f>
        <v>240388.35999999996</v>
      </c>
      <c r="G13" s="246">
        <f>'1.งานปรับปรุง'!G121</f>
        <v>0</v>
      </c>
      <c r="H13" s="246">
        <f>'1.งานปรับปรุง'!H121</f>
        <v>34989.129999999997</v>
      </c>
      <c r="I13" s="246">
        <f>'1.งานปรับปรุง'!I121</f>
        <v>275377.49</v>
      </c>
      <c r="J13" s="220"/>
    </row>
    <row r="14" spans="1:11" ht="21" customHeight="1" x14ac:dyDescent="0.35">
      <c r="A14" s="243">
        <v>4</v>
      </c>
      <c r="B14" s="247" t="str">
        <f>'1.งานปรับปรุง'!B122</f>
        <v>หมวดงานปรับปรุงห้องน้ำส่วนกลาง</v>
      </c>
      <c r="C14" s="245">
        <v>1</v>
      </c>
      <c r="D14" s="243" t="s">
        <v>4</v>
      </c>
      <c r="E14" s="246">
        <v>0</v>
      </c>
      <c r="F14" s="246">
        <f>'1.งานปรับปรุง'!F169</f>
        <v>400121.53199999995</v>
      </c>
      <c r="G14" s="246">
        <f>'1.งานปรับปรุง'!G169</f>
        <v>0</v>
      </c>
      <c r="H14" s="246">
        <f>'1.งานปรับปรุง'!H169</f>
        <v>79248.81</v>
      </c>
      <c r="I14" s="246">
        <f>'1.งานปรับปรุง'!I169</f>
        <v>479370.342</v>
      </c>
      <c r="J14" s="220"/>
    </row>
    <row r="15" spans="1:11" ht="21" customHeight="1" x14ac:dyDescent="0.35">
      <c r="A15" s="243">
        <v>5</v>
      </c>
      <c r="B15" s="244" t="str">
        <f>'1.งานปรับปรุง'!B170</f>
        <v>หมวดงานเบ็ดเตล็ด</v>
      </c>
      <c r="C15" s="245">
        <v>1</v>
      </c>
      <c r="D15" s="243" t="s">
        <v>4</v>
      </c>
      <c r="E15" s="246">
        <v>0</v>
      </c>
      <c r="F15" s="246">
        <f>'1.งานปรับปรุง'!F173</f>
        <v>110680</v>
      </c>
      <c r="G15" s="246">
        <f>'1.งานปรับปรุง'!G173</f>
        <v>0</v>
      </c>
      <c r="H15" s="246">
        <f>'1.งานปรับปรุง'!H173</f>
        <v>0</v>
      </c>
      <c r="I15" s="246">
        <f>'1.งานปรับปรุง'!I173</f>
        <v>110680</v>
      </c>
      <c r="J15" s="220"/>
    </row>
    <row r="16" spans="1:11" ht="21" customHeight="1" x14ac:dyDescent="0.35">
      <c r="A16" s="243">
        <v>6</v>
      </c>
      <c r="B16" s="244" t="str">
        <f>'1.งานปรับปรุง'!B190</f>
        <v>หมวดงานระบบไฟฟ้า</v>
      </c>
      <c r="C16" s="245">
        <v>1</v>
      </c>
      <c r="D16" s="243" t="s">
        <v>4</v>
      </c>
      <c r="E16" s="246">
        <v>0</v>
      </c>
      <c r="F16" s="246">
        <f>'1.งานปรับปรุง'!F204</f>
        <v>140211.5</v>
      </c>
      <c r="G16" s="246">
        <f>'1.งานปรับปรุง'!G204</f>
        <v>0</v>
      </c>
      <c r="H16" s="246">
        <f>'1.งานปรับปรุง'!H204</f>
        <v>68270</v>
      </c>
      <c r="I16" s="246">
        <f>'1.งานปรับปรุง'!I204</f>
        <v>208481.5</v>
      </c>
      <c r="J16" s="220"/>
    </row>
    <row r="17" spans="1:10" ht="21" customHeight="1" x14ac:dyDescent="0.35">
      <c r="A17" s="244"/>
      <c r="B17" s="244"/>
      <c r="C17" s="248"/>
      <c r="D17" s="243"/>
      <c r="E17" s="246"/>
      <c r="F17" s="246"/>
      <c r="G17" s="246"/>
      <c r="H17" s="246"/>
      <c r="I17" s="246"/>
      <c r="J17" s="220"/>
    </row>
    <row r="18" spans="1:10" ht="21" customHeight="1" x14ac:dyDescent="0.35">
      <c r="A18" s="249"/>
      <c r="B18" s="249"/>
      <c r="C18" s="250"/>
      <c r="D18" s="251"/>
      <c r="E18" s="252"/>
      <c r="F18" s="252"/>
      <c r="G18" s="252"/>
      <c r="H18" s="252"/>
      <c r="I18" s="252"/>
      <c r="J18" s="220"/>
    </row>
    <row r="19" spans="1:10" ht="21" customHeight="1" x14ac:dyDescent="0.35">
      <c r="A19" s="305" t="s">
        <v>40</v>
      </c>
      <c r="B19" s="307"/>
      <c r="C19" s="224"/>
      <c r="D19" s="224"/>
      <c r="E19" s="224"/>
      <c r="F19" s="225">
        <f>SUM(F11:F18)</f>
        <v>1275121.8918999999</v>
      </c>
      <c r="G19" s="225"/>
      <c r="H19" s="225">
        <f>SUM(H11:H18)</f>
        <v>239326.43700000001</v>
      </c>
      <c r="I19" s="225">
        <f>SUM(I11:I18)</f>
        <v>1514448.3289000001</v>
      </c>
      <c r="J19" s="220"/>
    </row>
    <row r="20" spans="1:10" ht="21" customHeight="1" x14ac:dyDescent="0.35">
      <c r="A20" s="406" t="s">
        <v>41</v>
      </c>
      <c r="B20" s="407"/>
      <c r="C20" s="253"/>
      <c r="D20" s="254" t="str">
        <f>BAHTTEXT(I19)</f>
        <v>หนึ่งล้านห้าแสนหนึ่งหมื่นสี่พันสี่ร้อยสี่สิบแปดบาทสามสิบสามสตางค์</v>
      </c>
      <c r="E20" s="254"/>
      <c r="F20" s="254"/>
      <c r="G20" s="254"/>
      <c r="H20" s="255"/>
      <c r="I20" s="256"/>
      <c r="J20" s="217"/>
    </row>
    <row r="21" spans="1:10" ht="21" customHeight="1" x14ac:dyDescent="0.35">
      <c r="J21" s="220"/>
    </row>
    <row r="29" spans="1:10" ht="21" customHeight="1" x14ac:dyDescent="0.35">
      <c r="H29" s="395"/>
      <c r="I29" s="395"/>
      <c r="J29" s="229"/>
    </row>
    <row r="30" spans="1:10" ht="21" customHeight="1" x14ac:dyDescent="0.35">
      <c r="H30" s="227"/>
      <c r="I30" s="227"/>
      <c r="J30" s="229"/>
    </row>
    <row r="31" spans="1:10" ht="21" customHeight="1" x14ac:dyDescent="0.35">
      <c r="H31" s="227"/>
      <c r="I31" s="227"/>
      <c r="J31" s="229"/>
    </row>
    <row r="32" spans="1:10" ht="21" customHeight="1" x14ac:dyDescent="0.35">
      <c r="H32" s="227"/>
      <c r="I32" s="227"/>
      <c r="J32" s="229"/>
    </row>
    <row r="33" spans="2:11" ht="21" customHeight="1" x14ac:dyDescent="0.35">
      <c r="H33" s="227"/>
      <c r="I33" s="227"/>
      <c r="J33" s="229"/>
    </row>
    <row r="34" spans="2:11" ht="21" customHeight="1" x14ac:dyDescent="0.35">
      <c r="H34" s="227"/>
      <c r="I34" s="227"/>
      <c r="J34" s="229"/>
    </row>
    <row r="35" spans="2:11" ht="21" customHeight="1" x14ac:dyDescent="0.35">
      <c r="H35" s="227"/>
      <c r="I35" s="227"/>
      <c r="J35" s="229"/>
    </row>
    <row r="36" spans="2:11" ht="21" customHeight="1" x14ac:dyDescent="0.35">
      <c r="H36" s="227"/>
      <c r="I36" s="227"/>
      <c r="J36" s="229"/>
    </row>
    <row r="37" spans="2:11" ht="21" customHeight="1" x14ac:dyDescent="0.35">
      <c r="H37" s="227"/>
      <c r="I37" s="227"/>
      <c r="J37" s="229"/>
    </row>
    <row r="38" spans="2:11" ht="21" customHeight="1" x14ac:dyDescent="0.35">
      <c r="H38" s="227"/>
      <c r="I38" s="227"/>
      <c r="J38" s="229"/>
    </row>
    <row r="39" spans="2:11" ht="21" customHeight="1" x14ac:dyDescent="0.35">
      <c r="H39" s="227"/>
      <c r="I39" s="227"/>
      <c r="J39" s="229"/>
    </row>
    <row r="40" spans="2:11" ht="21" customHeight="1" x14ac:dyDescent="0.35">
      <c r="H40" s="227"/>
      <c r="I40" s="227"/>
      <c r="J40" s="229"/>
    </row>
    <row r="41" spans="2:11" ht="21" customHeight="1" x14ac:dyDescent="0.35">
      <c r="H41" s="227"/>
      <c r="I41" s="227"/>
      <c r="J41" s="229"/>
    </row>
    <row r="42" spans="2:11" ht="21" customHeight="1" x14ac:dyDescent="0.35">
      <c r="H42" s="227"/>
      <c r="I42" s="227"/>
      <c r="J42" s="229"/>
    </row>
    <row r="43" spans="2:11" ht="21" customHeight="1" x14ac:dyDescent="0.35">
      <c r="H43" s="227"/>
      <c r="I43" s="227"/>
      <c r="J43" s="229"/>
    </row>
    <row r="44" spans="2:11" ht="21" customHeight="1" x14ac:dyDescent="0.35">
      <c r="G44" s="230"/>
      <c r="H44" s="405"/>
      <c r="I44" s="405"/>
    </row>
    <row r="45" spans="2:11" ht="21" customHeight="1" x14ac:dyDescent="0.35">
      <c r="B45" s="231"/>
      <c r="G45" s="232"/>
      <c r="H45" s="229"/>
      <c r="I45" s="216"/>
      <c r="J45" s="233"/>
    </row>
    <row r="46" spans="2:11" ht="21" customHeight="1" x14ac:dyDescent="0.35">
      <c r="C46" s="228"/>
      <c r="D46" s="216"/>
      <c r="E46" s="231"/>
      <c r="F46" s="231"/>
      <c r="G46" s="231"/>
      <c r="I46" s="231"/>
      <c r="J46" s="231"/>
      <c r="K46" s="234"/>
    </row>
    <row r="47" spans="2:11" ht="21" customHeight="1" x14ac:dyDescent="0.35">
      <c r="C47" s="228"/>
      <c r="D47" s="216"/>
      <c r="E47" s="231"/>
      <c r="F47" s="231"/>
      <c r="G47" s="231"/>
      <c r="H47" s="231"/>
      <c r="I47" s="231"/>
      <c r="J47" s="231"/>
      <c r="K47" s="234"/>
    </row>
    <row r="48" spans="2:11" ht="21" customHeight="1" x14ac:dyDescent="0.35">
      <c r="C48" s="228"/>
      <c r="D48" s="216"/>
      <c r="E48" s="231"/>
      <c r="F48" s="231"/>
      <c r="G48" s="231"/>
      <c r="H48" s="231"/>
      <c r="I48" s="231"/>
      <c r="J48" s="231"/>
      <c r="K48" s="234"/>
    </row>
    <row r="49" spans="2:19" ht="21" customHeight="1" x14ac:dyDescent="0.35">
      <c r="B49" s="229"/>
      <c r="C49" s="229"/>
      <c r="D49" s="229"/>
      <c r="E49" s="229"/>
      <c r="F49" s="229"/>
      <c r="G49" s="235"/>
      <c r="H49" s="216"/>
      <c r="I49" s="227"/>
      <c r="J49" s="233"/>
      <c r="M49" s="231"/>
      <c r="N49" s="231"/>
      <c r="O49" s="231"/>
      <c r="P49" s="231"/>
      <c r="Q49" s="231"/>
      <c r="R49" s="231"/>
      <c r="S49" s="231"/>
    </row>
    <row r="50" spans="2:19" ht="21" customHeight="1" x14ac:dyDescent="0.35">
      <c r="B50" s="227"/>
      <c r="D50" s="216"/>
      <c r="F50" s="216"/>
      <c r="G50" s="216"/>
      <c r="H50" s="216"/>
      <c r="I50" s="216"/>
      <c r="J50" s="233"/>
      <c r="K50" s="208"/>
      <c r="O50" s="236"/>
    </row>
    <row r="51" spans="2:19" ht="21" customHeight="1" x14ac:dyDescent="0.35">
      <c r="E51" s="395"/>
      <c r="F51" s="395"/>
      <c r="G51" s="395"/>
      <c r="H51" s="216"/>
      <c r="I51" s="237" t="s">
        <v>180</v>
      </c>
      <c r="J51" s="233"/>
      <c r="K51" s="208"/>
    </row>
    <row r="52" spans="2:19" ht="21" customHeight="1" x14ac:dyDescent="0.35">
      <c r="E52" s="207"/>
      <c r="I52" s="238"/>
    </row>
    <row r="54" spans="2:19" ht="21" customHeight="1" x14ac:dyDescent="0.35">
      <c r="F54" s="227"/>
      <c r="G54" s="227"/>
      <c r="H54" s="227"/>
    </row>
    <row r="64" spans="2:19" ht="21" customHeight="1" x14ac:dyDescent="0.35">
      <c r="B64" s="216" t="s">
        <v>194</v>
      </c>
      <c r="C64" s="226">
        <v>1</v>
      </c>
      <c r="D64" s="227" t="s">
        <v>4</v>
      </c>
      <c r="E64" s="228">
        <v>0</v>
      </c>
      <c r="F64" s="228">
        <v>183771.39989999999</v>
      </c>
      <c r="G64" s="228">
        <v>0</v>
      </c>
      <c r="H64" s="228">
        <v>34061.497000000003</v>
      </c>
      <c r="I64" s="228">
        <v>217832.89689999999</v>
      </c>
    </row>
    <row r="65" spans="2:12" ht="21" customHeight="1" x14ac:dyDescent="0.35">
      <c r="B65" s="216" t="s">
        <v>195</v>
      </c>
      <c r="C65" s="226">
        <v>1</v>
      </c>
      <c r="D65" s="227" t="s">
        <v>4</v>
      </c>
      <c r="E65" s="228">
        <v>0</v>
      </c>
      <c r="F65" s="228">
        <v>198349.1</v>
      </c>
      <c r="G65" s="228">
        <v>0</v>
      </c>
      <c r="H65" s="228">
        <v>22757</v>
      </c>
      <c r="I65" s="228">
        <v>221106.1</v>
      </c>
    </row>
    <row r="66" spans="2:12" ht="21" customHeight="1" x14ac:dyDescent="0.35">
      <c r="B66" s="216" t="s">
        <v>199</v>
      </c>
      <c r="C66" s="226">
        <v>1</v>
      </c>
      <c r="D66" s="227" t="s">
        <v>4</v>
      </c>
      <c r="E66" s="228">
        <v>0</v>
      </c>
      <c r="F66" s="228">
        <v>232123.36</v>
      </c>
      <c r="G66" s="228">
        <v>0</v>
      </c>
      <c r="H66" s="228">
        <v>34989.129999999997</v>
      </c>
      <c r="I66" s="228">
        <v>267112.49</v>
      </c>
    </row>
    <row r="67" spans="2:12" ht="21" customHeight="1" x14ac:dyDescent="0.35">
      <c r="B67" s="216" t="s">
        <v>205</v>
      </c>
      <c r="C67" s="226">
        <v>1</v>
      </c>
      <c r="D67" s="227" t="s">
        <v>4</v>
      </c>
      <c r="E67" s="228">
        <v>0</v>
      </c>
      <c r="F67" s="228">
        <v>400121.53200000001</v>
      </c>
      <c r="G67" s="228">
        <v>0</v>
      </c>
      <c r="H67" s="228">
        <v>79248.81</v>
      </c>
      <c r="I67" s="228">
        <v>479370.342</v>
      </c>
    </row>
    <row r="68" spans="2:12" ht="21" customHeight="1" x14ac:dyDescent="0.35">
      <c r="B68" s="216" t="s">
        <v>208</v>
      </c>
      <c r="C68" s="226">
        <v>1</v>
      </c>
      <c r="D68" s="227" t="s">
        <v>4</v>
      </c>
      <c r="E68" s="228">
        <v>0</v>
      </c>
      <c r="F68" s="228">
        <v>115700</v>
      </c>
      <c r="G68" s="228">
        <v>0</v>
      </c>
      <c r="H68" s="228">
        <v>4273</v>
      </c>
      <c r="I68" s="228">
        <v>119973</v>
      </c>
    </row>
    <row r="69" spans="2:12" ht="21" customHeight="1" x14ac:dyDescent="0.35">
      <c r="B69" s="216" t="s">
        <v>68</v>
      </c>
      <c r="C69" s="226">
        <v>1</v>
      </c>
      <c r="D69" s="227" t="s">
        <v>4</v>
      </c>
      <c r="E69" s="228">
        <v>0</v>
      </c>
      <c r="F69" s="228">
        <v>140211.5</v>
      </c>
      <c r="G69" s="228">
        <v>0</v>
      </c>
      <c r="H69" s="228">
        <v>68270</v>
      </c>
      <c r="I69" s="228">
        <v>208481.5</v>
      </c>
    </row>
    <row r="71" spans="2:12" ht="21" customHeight="1" x14ac:dyDescent="0.35">
      <c r="I71" s="228">
        <v>1270276.8918999999</v>
      </c>
      <c r="K71" s="217">
        <v>243599.43700000001</v>
      </c>
      <c r="L71" s="216">
        <v>1513876.3289000001</v>
      </c>
    </row>
  </sheetData>
  <mergeCells count="12">
    <mergeCell ref="A19:B19"/>
    <mergeCell ref="A20:B20"/>
    <mergeCell ref="A6:A9"/>
    <mergeCell ref="B6:B9"/>
    <mergeCell ref="C6:C9"/>
    <mergeCell ref="E51:G51"/>
    <mergeCell ref="G6:H6"/>
    <mergeCell ref="D6:D9"/>
    <mergeCell ref="E6:F6"/>
    <mergeCell ref="I6:I7"/>
    <mergeCell ref="H29:I29"/>
    <mergeCell ref="H44:I44"/>
  </mergeCells>
  <printOptions horizontalCentered="1"/>
  <pageMargins left="0.15748031496063" right="0.15748031496063" top="0.35433070866141703" bottom="0.35433070866141703" header="0.31496062992126" footer="0.31496062992126"/>
  <pageSetup scale="75" orientation="portrait" r:id="rId1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BF803-C5C4-4AE6-A125-08A0C12CE855}">
  <sheetPr>
    <tabColor theme="9" tint="0.59999389629810485"/>
  </sheetPr>
  <dimension ref="A1:K221"/>
  <sheetViews>
    <sheetView view="pageBreakPreview" topLeftCell="B199" zoomScale="85" zoomScaleNormal="100" zoomScaleSheetLayoutView="85" workbookViewId="0">
      <selection activeCell="N10" sqref="N10:N12"/>
    </sheetView>
  </sheetViews>
  <sheetFormatPr defaultColWidth="9" defaultRowHeight="24" x14ac:dyDescent="0.55000000000000004"/>
  <cols>
    <col min="1" max="1" width="5.875" style="37" customWidth="1"/>
    <col min="2" max="2" width="47.75" style="37" customWidth="1"/>
    <col min="3" max="3" width="11.375" style="42" customWidth="1"/>
    <col min="4" max="4" width="7.125" style="39" customWidth="1"/>
    <col min="5" max="5" width="10.875" style="42" customWidth="1"/>
    <col min="6" max="6" width="14.375" style="42" customWidth="1"/>
    <col min="7" max="7" width="10.375" style="42" customWidth="1"/>
    <col min="8" max="8" width="12.625" style="42" customWidth="1"/>
    <col min="9" max="9" width="14.625" style="42" customWidth="1"/>
    <col min="10" max="10" width="12.75" style="60" bestFit="1" customWidth="1"/>
    <col min="11" max="11" width="11.25" style="60" bestFit="1" customWidth="1"/>
    <col min="12" max="234" width="9" style="37"/>
    <col min="235" max="235" width="5.875" style="37" customWidth="1"/>
    <col min="236" max="236" width="69.5" style="37" customWidth="1"/>
    <col min="237" max="237" width="9.875" style="37" customWidth="1"/>
    <col min="238" max="238" width="7.125" style="37" customWidth="1"/>
    <col min="239" max="239" width="10.875" style="37" customWidth="1"/>
    <col min="240" max="240" width="13.625" style="37" customWidth="1"/>
    <col min="241" max="242" width="10.875" style="37" customWidth="1"/>
    <col min="243" max="243" width="12.25" style="37" customWidth="1"/>
    <col min="244" max="244" width="11.5" style="37" bestFit="1" customWidth="1"/>
    <col min="245" max="490" width="9" style="37"/>
    <col min="491" max="491" width="5.875" style="37" customWidth="1"/>
    <col min="492" max="492" width="69.5" style="37" customWidth="1"/>
    <col min="493" max="493" width="9.875" style="37" customWidth="1"/>
    <col min="494" max="494" width="7.125" style="37" customWidth="1"/>
    <col min="495" max="495" width="10.875" style="37" customWidth="1"/>
    <col min="496" max="496" width="13.625" style="37" customWidth="1"/>
    <col min="497" max="498" width="10.875" style="37" customWidth="1"/>
    <col min="499" max="499" width="12.25" style="37" customWidth="1"/>
    <col min="500" max="500" width="11.5" style="37" bestFit="1" customWidth="1"/>
    <col min="501" max="746" width="9" style="37"/>
    <col min="747" max="747" width="5.875" style="37" customWidth="1"/>
    <col min="748" max="748" width="69.5" style="37" customWidth="1"/>
    <col min="749" max="749" width="9.875" style="37" customWidth="1"/>
    <col min="750" max="750" width="7.125" style="37" customWidth="1"/>
    <col min="751" max="751" width="10.875" style="37" customWidth="1"/>
    <col min="752" max="752" width="13.625" style="37" customWidth="1"/>
    <col min="753" max="754" width="10.875" style="37" customWidth="1"/>
    <col min="755" max="755" width="12.25" style="37" customWidth="1"/>
    <col min="756" max="756" width="11.5" style="37" bestFit="1" customWidth="1"/>
    <col min="757" max="1002" width="9" style="37"/>
    <col min="1003" max="1003" width="5.875" style="37" customWidth="1"/>
    <col min="1004" max="1004" width="69.5" style="37" customWidth="1"/>
    <col min="1005" max="1005" width="9.875" style="37" customWidth="1"/>
    <col min="1006" max="1006" width="7.125" style="37" customWidth="1"/>
    <col min="1007" max="1007" width="10.875" style="37" customWidth="1"/>
    <col min="1008" max="1008" width="13.625" style="37" customWidth="1"/>
    <col min="1009" max="1010" width="10.875" style="37" customWidth="1"/>
    <col min="1011" max="1011" width="12.25" style="37" customWidth="1"/>
    <col min="1012" max="1012" width="11.5" style="37" bestFit="1" customWidth="1"/>
    <col min="1013" max="1258" width="9" style="37"/>
    <col min="1259" max="1259" width="5.875" style="37" customWidth="1"/>
    <col min="1260" max="1260" width="69.5" style="37" customWidth="1"/>
    <col min="1261" max="1261" width="9.875" style="37" customWidth="1"/>
    <col min="1262" max="1262" width="7.125" style="37" customWidth="1"/>
    <col min="1263" max="1263" width="10.875" style="37" customWidth="1"/>
    <col min="1264" max="1264" width="13.625" style="37" customWidth="1"/>
    <col min="1265" max="1266" width="10.875" style="37" customWidth="1"/>
    <col min="1267" max="1267" width="12.25" style="37" customWidth="1"/>
    <col min="1268" max="1268" width="11.5" style="37" bestFit="1" customWidth="1"/>
    <col min="1269" max="1514" width="9" style="37"/>
    <col min="1515" max="1515" width="5.875" style="37" customWidth="1"/>
    <col min="1516" max="1516" width="69.5" style="37" customWidth="1"/>
    <col min="1517" max="1517" width="9.875" style="37" customWidth="1"/>
    <col min="1518" max="1518" width="7.125" style="37" customWidth="1"/>
    <col min="1519" max="1519" width="10.875" style="37" customWidth="1"/>
    <col min="1520" max="1520" width="13.625" style="37" customWidth="1"/>
    <col min="1521" max="1522" width="10.875" style="37" customWidth="1"/>
    <col min="1523" max="1523" width="12.25" style="37" customWidth="1"/>
    <col min="1524" max="1524" width="11.5" style="37" bestFit="1" customWidth="1"/>
    <col min="1525" max="1770" width="9" style="37"/>
    <col min="1771" max="1771" width="5.875" style="37" customWidth="1"/>
    <col min="1772" max="1772" width="69.5" style="37" customWidth="1"/>
    <col min="1773" max="1773" width="9.875" style="37" customWidth="1"/>
    <col min="1774" max="1774" width="7.125" style="37" customWidth="1"/>
    <col min="1775" max="1775" width="10.875" style="37" customWidth="1"/>
    <col min="1776" max="1776" width="13.625" style="37" customWidth="1"/>
    <col min="1777" max="1778" width="10.875" style="37" customWidth="1"/>
    <col min="1779" max="1779" width="12.25" style="37" customWidth="1"/>
    <col min="1780" max="1780" width="11.5" style="37" bestFit="1" customWidth="1"/>
    <col min="1781" max="2026" width="9" style="37"/>
    <col min="2027" max="2027" width="5.875" style="37" customWidth="1"/>
    <col min="2028" max="2028" width="69.5" style="37" customWidth="1"/>
    <col min="2029" max="2029" width="9.875" style="37" customWidth="1"/>
    <col min="2030" max="2030" width="7.125" style="37" customWidth="1"/>
    <col min="2031" max="2031" width="10.875" style="37" customWidth="1"/>
    <col min="2032" max="2032" width="13.625" style="37" customWidth="1"/>
    <col min="2033" max="2034" width="10.875" style="37" customWidth="1"/>
    <col min="2035" max="2035" width="12.25" style="37" customWidth="1"/>
    <col min="2036" max="2036" width="11.5" style="37" bestFit="1" customWidth="1"/>
    <col min="2037" max="2282" width="9" style="37"/>
    <col min="2283" max="2283" width="5.875" style="37" customWidth="1"/>
    <col min="2284" max="2284" width="69.5" style="37" customWidth="1"/>
    <col min="2285" max="2285" width="9.875" style="37" customWidth="1"/>
    <col min="2286" max="2286" width="7.125" style="37" customWidth="1"/>
    <col min="2287" max="2287" width="10.875" style="37" customWidth="1"/>
    <col min="2288" max="2288" width="13.625" style="37" customWidth="1"/>
    <col min="2289" max="2290" width="10.875" style="37" customWidth="1"/>
    <col min="2291" max="2291" width="12.25" style="37" customWidth="1"/>
    <col min="2292" max="2292" width="11.5" style="37" bestFit="1" customWidth="1"/>
    <col min="2293" max="2538" width="9" style="37"/>
    <col min="2539" max="2539" width="5.875" style="37" customWidth="1"/>
    <col min="2540" max="2540" width="69.5" style="37" customWidth="1"/>
    <col min="2541" max="2541" width="9.875" style="37" customWidth="1"/>
    <col min="2542" max="2542" width="7.125" style="37" customWidth="1"/>
    <col min="2543" max="2543" width="10.875" style="37" customWidth="1"/>
    <col min="2544" max="2544" width="13.625" style="37" customWidth="1"/>
    <col min="2545" max="2546" width="10.875" style="37" customWidth="1"/>
    <col min="2547" max="2547" width="12.25" style="37" customWidth="1"/>
    <col min="2548" max="2548" width="11.5" style="37" bestFit="1" customWidth="1"/>
    <col min="2549" max="2794" width="9" style="37"/>
    <col min="2795" max="2795" width="5.875" style="37" customWidth="1"/>
    <col min="2796" max="2796" width="69.5" style="37" customWidth="1"/>
    <col min="2797" max="2797" width="9.875" style="37" customWidth="1"/>
    <col min="2798" max="2798" width="7.125" style="37" customWidth="1"/>
    <col min="2799" max="2799" width="10.875" style="37" customWidth="1"/>
    <col min="2800" max="2800" width="13.625" style="37" customWidth="1"/>
    <col min="2801" max="2802" width="10.875" style="37" customWidth="1"/>
    <col min="2803" max="2803" width="12.25" style="37" customWidth="1"/>
    <col min="2804" max="2804" width="11.5" style="37" bestFit="1" customWidth="1"/>
    <col min="2805" max="3050" width="9" style="37"/>
    <col min="3051" max="3051" width="5.875" style="37" customWidth="1"/>
    <col min="3052" max="3052" width="69.5" style="37" customWidth="1"/>
    <col min="3053" max="3053" width="9.875" style="37" customWidth="1"/>
    <col min="3054" max="3054" width="7.125" style="37" customWidth="1"/>
    <col min="3055" max="3055" width="10.875" style="37" customWidth="1"/>
    <col min="3056" max="3056" width="13.625" style="37" customWidth="1"/>
    <col min="3057" max="3058" width="10.875" style="37" customWidth="1"/>
    <col min="3059" max="3059" width="12.25" style="37" customWidth="1"/>
    <col min="3060" max="3060" width="11.5" style="37" bestFit="1" customWidth="1"/>
    <col min="3061" max="3306" width="9" style="37"/>
    <col min="3307" max="3307" width="5.875" style="37" customWidth="1"/>
    <col min="3308" max="3308" width="69.5" style="37" customWidth="1"/>
    <col min="3309" max="3309" width="9.875" style="37" customWidth="1"/>
    <col min="3310" max="3310" width="7.125" style="37" customWidth="1"/>
    <col min="3311" max="3311" width="10.875" style="37" customWidth="1"/>
    <col min="3312" max="3312" width="13.625" style="37" customWidth="1"/>
    <col min="3313" max="3314" width="10.875" style="37" customWidth="1"/>
    <col min="3315" max="3315" width="12.25" style="37" customWidth="1"/>
    <col min="3316" max="3316" width="11.5" style="37" bestFit="1" customWidth="1"/>
    <col min="3317" max="3562" width="9" style="37"/>
    <col min="3563" max="3563" width="5.875" style="37" customWidth="1"/>
    <col min="3564" max="3564" width="69.5" style="37" customWidth="1"/>
    <col min="3565" max="3565" width="9.875" style="37" customWidth="1"/>
    <col min="3566" max="3566" width="7.125" style="37" customWidth="1"/>
    <col min="3567" max="3567" width="10.875" style="37" customWidth="1"/>
    <col min="3568" max="3568" width="13.625" style="37" customWidth="1"/>
    <col min="3569" max="3570" width="10.875" style="37" customWidth="1"/>
    <col min="3571" max="3571" width="12.25" style="37" customWidth="1"/>
    <col min="3572" max="3572" width="11.5" style="37" bestFit="1" customWidth="1"/>
    <col min="3573" max="3818" width="9" style="37"/>
    <col min="3819" max="3819" width="5.875" style="37" customWidth="1"/>
    <col min="3820" max="3820" width="69.5" style="37" customWidth="1"/>
    <col min="3821" max="3821" width="9.875" style="37" customWidth="1"/>
    <col min="3822" max="3822" width="7.125" style="37" customWidth="1"/>
    <col min="3823" max="3823" width="10.875" style="37" customWidth="1"/>
    <col min="3824" max="3824" width="13.625" style="37" customWidth="1"/>
    <col min="3825" max="3826" width="10.875" style="37" customWidth="1"/>
    <col min="3827" max="3827" width="12.25" style="37" customWidth="1"/>
    <col min="3828" max="3828" width="11.5" style="37" bestFit="1" customWidth="1"/>
    <col min="3829" max="4074" width="9" style="37"/>
    <col min="4075" max="4075" width="5.875" style="37" customWidth="1"/>
    <col min="4076" max="4076" width="69.5" style="37" customWidth="1"/>
    <col min="4077" max="4077" width="9.875" style="37" customWidth="1"/>
    <col min="4078" max="4078" width="7.125" style="37" customWidth="1"/>
    <col min="4079" max="4079" width="10.875" style="37" customWidth="1"/>
    <col min="4080" max="4080" width="13.625" style="37" customWidth="1"/>
    <col min="4081" max="4082" width="10.875" style="37" customWidth="1"/>
    <col min="4083" max="4083" width="12.25" style="37" customWidth="1"/>
    <col min="4084" max="4084" width="11.5" style="37" bestFit="1" customWidth="1"/>
    <col min="4085" max="4330" width="9" style="37"/>
    <col min="4331" max="4331" width="5.875" style="37" customWidth="1"/>
    <col min="4332" max="4332" width="69.5" style="37" customWidth="1"/>
    <col min="4333" max="4333" width="9.875" style="37" customWidth="1"/>
    <col min="4334" max="4334" width="7.125" style="37" customWidth="1"/>
    <col min="4335" max="4335" width="10.875" style="37" customWidth="1"/>
    <col min="4336" max="4336" width="13.625" style="37" customWidth="1"/>
    <col min="4337" max="4338" width="10.875" style="37" customWidth="1"/>
    <col min="4339" max="4339" width="12.25" style="37" customWidth="1"/>
    <col min="4340" max="4340" width="11.5" style="37" bestFit="1" customWidth="1"/>
    <col min="4341" max="4586" width="9" style="37"/>
    <col min="4587" max="4587" width="5.875" style="37" customWidth="1"/>
    <col min="4588" max="4588" width="69.5" style="37" customWidth="1"/>
    <col min="4589" max="4589" width="9.875" style="37" customWidth="1"/>
    <col min="4590" max="4590" width="7.125" style="37" customWidth="1"/>
    <col min="4591" max="4591" width="10.875" style="37" customWidth="1"/>
    <col min="4592" max="4592" width="13.625" style="37" customWidth="1"/>
    <col min="4593" max="4594" width="10.875" style="37" customWidth="1"/>
    <col min="4595" max="4595" width="12.25" style="37" customWidth="1"/>
    <col min="4596" max="4596" width="11.5" style="37" bestFit="1" customWidth="1"/>
    <col min="4597" max="4842" width="9" style="37"/>
    <col min="4843" max="4843" width="5.875" style="37" customWidth="1"/>
    <col min="4844" max="4844" width="69.5" style="37" customWidth="1"/>
    <col min="4845" max="4845" width="9.875" style="37" customWidth="1"/>
    <col min="4846" max="4846" width="7.125" style="37" customWidth="1"/>
    <col min="4847" max="4847" width="10.875" style="37" customWidth="1"/>
    <col min="4848" max="4848" width="13.625" style="37" customWidth="1"/>
    <col min="4849" max="4850" width="10.875" style="37" customWidth="1"/>
    <col min="4851" max="4851" width="12.25" style="37" customWidth="1"/>
    <col min="4852" max="4852" width="11.5" style="37" bestFit="1" customWidth="1"/>
    <col min="4853" max="5098" width="9" style="37"/>
    <col min="5099" max="5099" width="5.875" style="37" customWidth="1"/>
    <col min="5100" max="5100" width="69.5" style="37" customWidth="1"/>
    <col min="5101" max="5101" width="9.875" style="37" customWidth="1"/>
    <col min="5102" max="5102" width="7.125" style="37" customWidth="1"/>
    <col min="5103" max="5103" width="10.875" style="37" customWidth="1"/>
    <col min="5104" max="5104" width="13.625" style="37" customWidth="1"/>
    <col min="5105" max="5106" width="10.875" style="37" customWidth="1"/>
    <col min="5107" max="5107" width="12.25" style="37" customWidth="1"/>
    <col min="5108" max="5108" width="11.5" style="37" bestFit="1" customWidth="1"/>
    <col min="5109" max="5354" width="9" style="37"/>
    <col min="5355" max="5355" width="5.875" style="37" customWidth="1"/>
    <col min="5356" max="5356" width="69.5" style="37" customWidth="1"/>
    <col min="5357" max="5357" width="9.875" style="37" customWidth="1"/>
    <col min="5358" max="5358" width="7.125" style="37" customWidth="1"/>
    <col min="5359" max="5359" width="10.875" style="37" customWidth="1"/>
    <col min="5360" max="5360" width="13.625" style="37" customWidth="1"/>
    <col min="5361" max="5362" width="10.875" style="37" customWidth="1"/>
    <col min="5363" max="5363" width="12.25" style="37" customWidth="1"/>
    <col min="5364" max="5364" width="11.5" style="37" bestFit="1" customWidth="1"/>
    <col min="5365" max="5610" width="9" style="37"/>
    <col min="5611" max="5611" width="5.875" style="37" customWidth="1"/>
    <col min="5612" max="5612" width="69.5" style="37" customWidth="1"/>
    <col min="5613" max="5613" width="9.875" style="37" customWidth="1"/>
    <col min="5614" max="5614" width="7.125" style="37" customWidth="1"/>
    <col min="5615" max="5615" width="10.875" style="37" customWidth="1"/>
    <col min="5616" max="5616" width="13.625" style="37" customWidth="1"/>
    <col min="5617" max="5618" width="10.875" style="37" customWidth="1"/>
    <col min="5619" max="5619" width="12.25" style="37" customWidth="1"/>
    <col min="5620" max="5620" width="11.5" style="37" bestFit="1" customWidth="1"/>
    <col min="5621" max="5866" width="9" style="37"/>
    <col min="5867" max="5867" width="5.875" style="37" customWidth="1"/>
    <col min="5868" max="5868" width="69.5" style="37" customWidth="1"/>
    <col min="5869" max="5869" width="9.875" style="37" customWidth="1"/>
    <col min="5870" max="5870" width="7.125" style="37" customWidth="1"/>
    <col min="5871" max="5871" width="10.875" style="37" customWidth="1"/>
    <col min="5872" max="5872" width="13.625" style="37" customWidth="1"/>
    <col min="5873" max="5874" width="10.875" style="37" customWidth="1"/>
    <col min="5875" max="5875" width="12.25" style="37" customWidth="1"/>
    <col min="5876" max="5876" width="11.5" style="37" bestFit="1" customWidth="1"/>
    <col min="5877" max="6122" width="9" style="37"/>
    <col min="6123" max="6123" width="5.875" style="37" customWidth="1"/>
    <col min="6124" max="6124" width="69.5" style="37" customWidth="1"/>
    <col min="6125" max="6125" width="9.875" style="37" customWidth="1"/>
    <col min="6126" max="6126" width="7.125" style="37" customWidth="1"/>
    <col min="6127" max="6127" width="10.875" style="37" customWidth="1"/>
    <col min="6128" max="6128" width="13.625" style="37" customWidth="1"/>
    <col min="6129" max="6130" width="10.875" style="37" customWidth="1"/>
    <col min="6131" max="6131" width="12.25" style="37" customWidth="1"/>
    <col min="6132" max="6132" width="11.5" style="37" bestFit="1" customWidth="1"/>
    <col min="6133" max="6378" width="9" style="37"/>
    <col min="6379" max="6379" width="5.875" style="37" customWidth="1"/>
    <col min="6380" max="6380" width="69.5" style="37" customWidth="1"/>
    <col min="6381" max="6381" width="9.875" style="37" customWidth="1"/>
    <col min="6382" max="6382" width="7.125" style="37" customWidth="1"/>
    <col min="6383" max="6383" width="10.875" style="37" customWidth="1"/>
    <col min="6384" max="6384" width="13.625" style="37" customWidth="1"/>
    <col min="6385" max="6386" width="10.875" style="37" customWidth="1"/>
    <col min="6387" max="6387" width="12.25" style="37" customWidth="1"/>
    <col min="6388" max="6388" width="11.5" style="37" bestFit="1" customWidth="1"/>
    <col min="6389" max="6634" width="9" style="37"/>
    <col min="6635" max="6635" width="5.875" style="37" customWidth="1"/>
    <col min="6636" max="6636" width="69.5" style="37" customWidth="1"/>
    <col min="6637" max="6637" width="9.875" style="37" customWidth="1"/>
    <col min="6638" max="6638" width="7.125" style="37" customWidth="1"/>
    <col min="6639" max="6639" width="10.875" style="37" customWidth="1"/>
    <col min="6640" max="6640" width="13.625" style="37" customWidth="1"/>
    <col min="6641" max="6642" width="10.875" style="37" customWidth="1"/>
    <col min="6643" max="6643" width="12.25" style="37" customWidth="1"/>
    <col min="6644" max="6644" width="11.5" style="37" bestFit="1" customWidth="1"/>
    <col min="6645" max="6890" width="9" style="37"/>
    <col min="6891" max="6891" width="5.875" style="37" customWidth="1"/>
    <col min="6892" max="6892" width="69.5" style="37" customWidth="1"/>
    <col min="6893" max="6893" width="9.875" style="37" customWidth="1"/>
    <col min="6894" max="6894" width="7.125" style="37" customWidth="1"/>
    <col min="6895" max="6895" width="10.875" style="37" customWidth="1"/>
    <col min="6896" max="6896" width="13.625" style="37" customWidth="1"/>
    <col min="6897" max="6898" width="10.875" style="37" customWidth="1"/>
    <col min="6899" max="6899" width="12.25" style="37" customWidth="1"/>
    <col min="6900" max="6900" width="11.5" style="37" bestFit="1" customWidth="1"/>
    <col min="6901" max="7146" width="9" style="37"/>
    <col min="7147" max="7147" width="5.875" style="37" customWidth="1"/>
    <col min="7148" max="7148" width="69.5" style="37" customWidth="1"/>
    <col min="7149" max="7149" width="9.875" style="37" customWidth="1"/>
    <col min="7150" max="7150" width="7.125" style="37" customWidth="1"/>
    <col min="7151" max="7151" width="10.875" style="37" customWidth="1"/>
    <col min="7152" max="7152" width="13.625" style="37" customWidth="1"/>
    <col min="7153" max="7154" width="10.875" style="37" customWidth="1"/>
    <col min="7155" max="7155" width="12.25" style="37" customWidth="1"/>
    <col min="7156" max="7156" width="11.5" style="37" bestFit="1" customWidth="1"/>
    <col min="7157" max="7402" width="9" style="37"/>
    <col min="7403" max="7403" width="5.875" style="37" customWidth="1"/>
    <col min="7404" max="7404" width="69.5" style="37" customWidth="1"/>
    <col min="7405" max="7405" width="9.875" style="37" customWidth="1"/>
    <col min="7406" max="7406" width="7.125" style="37" customWidth="1"/>
    <col min="7407" max="7407" width="10.875" style="37" customWidth="1"/>
    <col min="7408" max="7408" width="13.625" style="37" customWidth="1"/>
    <col min="7409" max="7410" width="10.875" style="37" customWidth="1"/>
    <col min="7411" max="7411" width="12.25" style="37" customWidth="1"/>
    <col min="7412" max="7412" width="11.5" style="37" bestFit="1" customWidth="1"/>
    <col min="7413" max="7658" width="9" style="37"/>
    <col min="7659" max="7659" width="5.875" style="37" customWidth="1"/>
    <col min="7660" max="7660" width="69.5" style="37" customWidth="1"/>
    <col min="7661" max="7661" width="9.875" style="37" customWidth="1"/>
    <col min="7662" max="7662" width="7.125" style="37" customWidth="1"/>
    <col min="7663" max="7663" width="10.875" style="37" customWidth="1"/>
    <col min="7664" max="7664" width="13.625" style="37" customWidth="1"/>
    <col min="7665" max="7666" width="10.875" style="37" customWidth="1"/>
    <col min="7667" max="7667" width="12.25" style="37" customWidth="1"/>
    <col min="7668" max="7668" width="11.5" style="37" bestFit="1" customWidth="1"/>
    <col min="7669" max="7914" width="9" style="37"/>
    <col min="7915" max="7915" width="5.875" style="37" customWidth="1"/>
    <col min="7916" max="7916" width="69.5" style="37" customWidth="1"/>
    <col min="7917" max="7917" width="9.875" style="37" customWidth="1"/>
    <col min="7918" max="7918" width="7.125" style="37" customWidth="1"/>
    <col min="7919" max="7919" width="10.875" style="37" customWidth="1"/>
    <col min="7920" max="7920" width="13.625" style="37" customWidth="1"/>
    <col min="7921" max="7922" width="10.875" style="37" customWidth="1"/>
    <col min="7923" max="7923" width="12.25" style="37" customWidth="1"/>
    <col min="7924" max="7924" width="11.5" style="37" bestFit="1" customWidth="1"/>
    <col min="7925" max="8170" width="9" style="37"/>
    <col min="8171" max="8171" width="5.875" style="37" customWidth="1"/>
    <col min="8172" max="8172" width="69.5" style="37" customWidth="1"/>
    <col min="8173" max="8173" width="9.875" style="37" customWidth="1"/>
    <col min="8174" max="8174" width="7.125" style="37" customWidth="1"/>
    <col min="8175" max="8175" width="10.875" style="37" customWidth="1"/>
    <col min="8176" max="8176" width="13.625" style="37" customWidth="1"/>
    <col min="8177" max="8178" width="10.875" style="37" customWidth="1"/>
    <col min="8179" max="8179" width="12.25" style="37" customWidth="1"/>
    <col min="8180" max="8180" width="11.5" style="37" bestFit="1" customWidth="1"/>
    <col min="8181" max="8426" width="9" style="37"/>
    <col min="8427" max="8427" width="5.875" style="37" customWidth="1"/>
    <col min="8428" max="8428" width="69.5" style="37" customWidth="1"/>
    <col min="8429" max="8429" width="9.875" style="37" customWidth="1"/>
    <col min="8430" max="8430" width="7.125" style="37" customWidth="1"/>
    <col min="8431" max="8431" width="10.875" style="37" customWidth="1"/>
    <col min="8432" max="8432" width="13.625" style="37" customWidth="1"/>
    <col min="8433" max="8434" width="10.875" style="37" customWidth="1"/>
    <col min="8435" max="8435" width="12.25" style="37" customWidth="1"/>
    <col min="8436" max="8436" width="11.5" style="37" bestFit="1" customWidth="1"/>
    <col min="8437" max="8682" width="9" style="37"/>
    <col min="8683" max="8683" width="5.875" style="37" customWidth="1"/>
    <col min="8684" max="8684" width="69.5" style="37" customWidth="1"/>
    <col min="8685" max="8685" width="9.875" style="37" customWidth="1"/>
    <col min="8686" max="8686" width="7.125" style="37" customWidth="1"/>
    <col min="8687" max="8687" width="10.875" style="37" customWidth="1"/>
    <col min="8688" max="8688" width="13.625" style="37" customWidth="1"/>
    <col min="8689" max="8690" width="10.875" style="37" customWidth="1"/>
    <col min="8691" max="8691" width="12.25" style="37" customWidth="1"/>
    <col min="8692" max="8692" width="11.5" style="37" bestFit="1" customWidth="1"/>
    <col min="8693" max="8938" width="9" style="37"/>
    <col min="8939" max="8939" width="5.875" style="37" customWidth="1"/>
    <col min="8940" max="8940" width="69.5" style="37" customWidth="1"/>
    <col min="8941" max="8941" width="9.875" style="37" customWidth="1"/>
    <col min="8942" max="8942" width="7.125" style="37" customWidth="1"/>
    <col min="8943" max="8943" width="10.875" style="37" customWidth="1"/>
    <col min="8944" max="8944" width="13.625" style="37" customWidth="1"/>
    <col min="8945" max="8946" width="10.875" style="37" customWidth="1"/>
    <col min="8947" max="8947" width="12.25" style="37" customWidth="1"/>
    <col min="8948" max="8948" width="11.5" style="37" bestFit="1" customWidth="1"/>
    <col min="8949" max="9194" width="9" style="37"/>
    <col min="9195" max="9195" width="5.875" style="37" customWidth="1"/>
    <col min="9196" max="9196" width="69.5" style="37" customWidth="1"/>
    <col min="9197" max="9197" width="9.875" style="37" customWidth="1"/>
    <col min="9198" max="9198" width="7.125" style="37" customWidth="1"/>
    <col min="9199" max="9199" width="10.875" style="37" customWidth="1"/>
    <col min="9200" max="9200" width="13.625" style="37" customWidth="1"/>
    <col min="9201" max="9202" width="10.875" style="37" customWidth="1"/>
    <col min="9203" max="9203" width="12.25" style="37" customWidth="1"/>
    <col min="9204" max="9204" width="11.5" style="37" bestFit="1" customWidth="1"/>
    <col min="9205" max="9450" width="9" style="37"/>
    <col min="9451" max="9451" width="5.875" style="37" customWidth="1"/>
    <col min="9452" max="9452" width="69.5" style="37" customWidth="1"/>
    <col min="9453" max="9453" width="9.875" style="37" customWidth="1"/>
    <col min="9454" max="9454" width="7.125" style="37" customWidth="1"/>
    <col min="9455" max="9455" width="10.875" style="37" customWidth="1"/>
    <col min="9456" max="9456" width="13.625" style="37" customWidth="1"/>
    <col min="9457" max="9458" width="10.875" style="37" customWidth="1"/>
    <col min="9459" max="9459" width="12.25" style="37" customWidth="1"/>
    <col min="9460" max="9460" width="11.5" style="37" bestFit="1" customWidth="1"/>
    <col min="9461" max="9706" width="9" style="37"/>
    <col min="9707" max="9707" width="5.875" style="37" customWidth="1"/>
    <col min="9708" max="9708" width="69.5" style="37" customWidth="1"/>
    <col min="9709" max="9709" width="9.875" style="37" customWidth="1"/>
    <col min="9710" max="9710" width="7.125" style="37" customWidth="1"/>
    <col min="9711" max="9711" width="10.875" style="37" customWidth="1"/>
    <col min="9712" max="9712" width="13.625" style="37" customWidth="1"/>
    <col min="9713" max="9714" width="10.875" style="37" customWidth="1"/>
    <col min="9715" max="9715" width="12.25" style="37" customWidth="1"/>
    <col min="9716" max="9716" width="11.5" style="37" bestFit="1" customWidth="1"/>
    <col min="9717" max="9962" width="9" style="37"/>
    <col min="9963" max="9963" width="5.875" style="37" customWidth="1"/>
    <col min="9964" max="9964" width="69.5" style="37" customWidth="1"/>
    <col min="9965" max="9965" width="9.875" style="37" customWidth="1"/>
    <col min="9966" max="9966" width="7.125" style="37" customWidth="1"/>
    <col min="9967" max="9967" width="10.875" style="37" customWidth="1"/>
    <col min="9968" max="9968" width="13.625" style="37" customWidth="1"/>
    <col min="9969" max="9970" width="10.875" style="37" customWidth="1"/>
    <col min="9971" max="9971" width="12.25" style="37" customWidth="1"/>
    <col min="9972" max="9972" width="11.5" style="37" bestFit="1" customWidth="1"/>
    <col min="9973" max="10218" width="9" style="37"/>
    <col min="10219" max="10219" width="5.875" style="37" customWidth="1"/>
    <col min="10220" max="10220" width="69.5" style="37" customWidth="1"/>
    <col min="10221" max="10221" width="9.875" style="37" customWidth="1"/>
    <col min="10222" max="10222" width="7.125" style="37" customWidth="1"/>
    <col min="10223" max="10223" width="10.875" style="37" customWidth="1"/>
    <col min="10224" max="10224" width="13.625" style="37" customWidth="1"/>
    <col min="10225" max="10226" width="10.875" style="37" customWidth="1"/>
    <col min="10227" max="10227" width="12.25" style="37" customWidth="1"/>
    <col min="10228" max="10228" width="11.5" style="37" bestFit="1" customWidth="1"/>
    <col min="10229" max="10474" width="9" style="37"/>
    <col min="10475" max="10475" width="5.875" style="37" customWidth="1"/>
    <col min="10476" max="10476" width="69.5" style="37" customWidth="1"/>
    <col min="10477" max="10477" width="9.875" style="37" customWidth="1"/>
    <col min="10478" max="10478" width="7.125" style="37" customWidth="1"/>
    <col min="10479" max="10479" width="10.875" style="37" customWidth="1"/>
    <col min="10480" max="10480" width="13.625" style="37" customWidth="1"/>
    <col min="10481" max="10482" width="10.875" style="37" customWidth="1"/>
    <col min="10483" max="10483" width="12.25" style="37" customWidth="1"/>
    <col min="10484" max="10484" width="11.5" style="37" bestFit="1" customWidth="1"/>
    <col min="10485" max="10730" width="9" style="37"/>
    <col min="10731" max="10731" width="5.875" style="37" customWidth="1"/>
    <col min="10732" max="10732" width="69.5" style="37" customWidth="1"/>
    <col min="10733" max="10733" width="9.875" style="37" customWidth="1"/>
    <col min="10734" max="10734" width="7.125" style="37" customWidth="1"/>
    <col min="10735" max="10735" width="10.875" style="37" customWidth="1"/>
    <col min="10736" max="10736" width="13.625" style="37" customWidth="1"/>
    <col min="10737" max="10738" width="10.875" style="37" customWidth="1"/>
    <col min="10739" max="10739" width="12.25" style="37" customWidth="1"/>
    <col min="10740" max="10740" width="11.5" style="37" bestFit="1" customWidth="1"/>
    <col min="10741" max="10986" width="9" style="37"/>
    <col min="10987" max="10987" width="5.875" style="37" customWidth="1"/>
    <col min="10988" max="10988" width="69.5" style="37" customWidth="1"/>
    <col min="10989" max="10989" width="9.875" style="37" customWidth="1"/>
    <col min="10990" max="10990" width="7.125" style="37" customWidth="1"/>
    <col min="10991" max="10991" width="10.875" style="37" customWidth="1"/>
    <col min="10992" max="10992" width="13.625" style="37" customWidth="1"/>
    <col min="10993" max="10994" width="10.875" style="37" customWidth="1"/>
    <col min="10995" max="10995" width="12.25" style="37" customWidth="1"/>
    <col min="10996" max="10996" width="11.5" style="37" bestFit="1" customWidth="1"/>
    <col min="10997" max="11242" width="9" style="37"/>
    <col min="11243" max="11243" width="5.875" style="37" customWidth="1"/>
    <col min="11244" max="11244" width="69.5" style="37" customWidth="1"/>
    <col min="11245" max="11245" width="9.875" style="37" customWidth="1"/>
    <col min="11246" max="11246" width="7.125" style="37" customWidth="1"/>
    <col min="11247" max="11247" width="10.875" style="37" customWidth="1"/>
    <col min="11248" max="11248" width="13.625" style="37" customWidth="1"/>
    <col min="11249" max="11250" width="10.875" style="37" customWidth="1"/>
    <col min="11251" max="11251" width="12.25" style="37" customWidth="1"/>
    <col min="11252" max="11252" width="11.5" style="37" bestFit="1" customWidth="1"/>
    <col min="11253" max="11498" width="9" style="37"/>
    <col min="11499" max="11499" width="5.875" style="37" customWidth="1"/>
    <col min="11500" max="11500" width="69.5" style="37" customWidth="1"/>
    <col min="11501" max="11501" width="9.875" style="37" customWidth="1"/>
    <col min="11502" max="11502" width="7.125" style="37" customWidth="1"/>
    <col min="11503" max="11503" width="10.875" style="37" customWidth="1"/>
    <col min="11504" max="11504" width="13.625" style="37" customWidth="1"/>
    <col min="11505" max="11506" width="10.875" style="37" customWidth="1"/>
    <col min="11507" max="11507" width="12.25" style="37" customWidth="1"/>
    <col min="11508" max="11508" width="11.5" style="37" bestFit="1" customWidth="1"/>
    <col min="11509" max="11754" width="9" style="37"/>
    <col min="11755" max="11755" width="5.875" style="37" customWidth="1"/>
    <col min="11756" max="11756" width="69.5" style="37" customWidth="1"/>
    <col min="11757" max="11757" width="9.875" style="37" customWidth="1"/>
    <col min="11758" max="11758" width="7.125" style="37" customWidth="1"/>
    <col min="11759" max="11759" width="10.875" style="37" customWidth="1"/>
    <col min="11760" max="11760" width="13.625" style="37" customWidth="1"/>
    <col min="11761" max="11762" width="10.875" style="37" customWidth="1"/>
    <col min="11763" max="11763" width="12.25" style="37" customWidth="1"/>
    <col min="11764" max="11764" width="11.5" style="37" bestFit="1" customWidth="1"/>
    <col min="11765" max="12010" width="9" style="37"/>
    <col min="12011" max="12011" width="5.875" style="37" customWidth="1"/>
    <col min="12012" max="12012" width="69.5" style="37" customWidth="1"/>
    <col min="12013" max="12013" width="9.875" style="37" customWidth="1"/>
    <col min="12014" max="12014" width="7.125" style="37" customWidth="1"/>
    <col min="12015" max="12015" width="10.875" style="37" customWidth="1"/>
    <col min="12016" max="12016" width="13.625" style="37" customWidth="1"/>
    <col min="12017" max="12018" width="10.875" style="37" customWidth="1"/>
    <col min="12019" max="12019" width="12.25" style="37" customWidth="1"/>
    <col min="12020" max="12020" width="11.5" style="37" bestFit="1" customWidth="1"/>
    <col min="12021" max="12266" width="9" style="37"/>
    <col min="12267" max="12267" width="5.875" style="37" customWidth="1"/>
    <col min="12268" max="12268" width="69.5" style="37" customWidth="1"/>
    <col min="12269" max="12269" width="9.875" style="37" customWidth="1"/>
    <col min="12270" max="12270" width="7.125" style="37" customWidth="1"/>
    <col min="12271" max="12271" width="10.875" style="37" customWidth="1"/>
    <col min="12272" max="12272" width="13.625" style="37" customWidth="1"/>
    <col min="12273" max="12274" width="10.875" style="37" customWidth="1"/>
    <col min="12275" max="12275" width="12.25" style="37" customWidth="1"/>
    <col min="12276" max="12276" width="11.5" style="37" bestFit="1" customWidth="1"/>
    <col min="12277" max="12522" width="9" style="37"/>
    <col min="12523" max="12523" width="5.875" style="37" customWidth="1"/>
    <col min="12524" max="12524" width="69.5" style="37" customWidth="1"/>
    <col min="12525" max="12525" width="9.875" style="37" customWidth="1"/>
    <col min="12526" max="12526" width="7.125" style="37" customWidth="1"/>
    <col min="12527" max="12527" width="10.875" style="37" customWidth="1"/>
    <col min="12528" max="12528" width="13.625" style="37" customWidth="1"/>
    <col min="12529" max="12530" width="10.875" style="37" customWidth="1"/>
    <col min="12531" max="12531" width="12.25" style="37" customWidth="1"/>
    <col min="12532" max="12532" width="11.5" style="37" bestFit="1" customWidth="1"/>
    <col min="12533" max="12778" width="9" style="37"/>
    <col min="12779" max="12779" width="5.875" style="37" customWidth="1"/>
    <col min="12780" max="12780" width="69.5" style="37" customWidth="1"/>
    <col min="12781" max="12781" width="9.875" style="37" customWidth="1"/>
    <col min="12782" max="12782" width="7.125" style="37" customWidth="1"/>
    <col min="12783" max="12783" width="10.875" style="37" customWidth="1"/>
    <col min="12784" max="12784" width="13.625" style="37" customWidth="1"/>
    <col min="12785" max="12786" width="10.875" style="37" customWidth="1"/>
    <col min="12787" max="12787" width="12.25" style="37" customWidth="1"/>
    <col min="12788" max="12788" width="11.5" style="37" bestFit="1" customWidth="1"/>
    <col min="12789" max="13034" width="9" style="37"/>
    <col min="13035" max="13035" width="5.875" style="37" customWidth="1"/>
    <col min="13036" max="13036" width="69.5" style="37" customWidth="1"/>
    <col min="13037" max="13037" width="9.875" style="37" customWidth="1"/>
    <col min="13038" max="13038" width="7.125" style="37" customWidth="1"/>
    <col min="13039" max="13039" width="10.875" style="37" customWidth="1"/>
    <col min="13040" max="13040" width="13.625" style="37" customWidth="1"/>
    <col min="13041" max="13042" width="10.875" style="37" customWidth="1"/>
    <col min="13043" max="13043" width="12.25" style="37" customWidth="1"/>
    <col min="13044" max="13044" width="11.5" style="37" bestFit="1" customWidth="1"/>
    <col min="13045" max="13290" width="9" style="37"/>
    <col min="13291" max="13291" width="5.875" style="37" customWidth="1"/>
    <col min="13292" max="13292" width="69.5" style="37" customWidth="1"/>
    <col min="13293" max="13293" width="9.875" style="37" customWidth="1"/>
    <col min="13294" max="13294" width="7.125" style="37" customWidth="1"/>
    <col min="13295" max="13295" width="10.875" style="37" customWidth="1"/>
    <col min="13296" max="13296" width="13.625" style="37" customWidth="1"/>
    <col min="13297" max="13298" width="10.875" style="37" customWidth="1"/>
    <col min="13299" max="13299" width="12.25" style="37" customWidth="1"/>
    <col min="13300" max="13300" width="11.5" style="37" bestFit="1" customWidth="1"/>
    <col min="13301" max="13546" width="9" style="37"/>
    <col min="13547" max="13547" width="5.875" style="37" customWidth="1"/>
    <col min="13548" max="13548" width="69.5" style="37" customWidth="1"/>
    <col min="13549" max="13549" width="9.875" style="37" customWidth="1"/>
    <col min="13550" max="13550" width="7.125" style="37" customWidth="1"/>
    <col min="13551" max="13551" width="10.875" style="37" customWidth="1"/>
    <col min="13552" max="13552" width="13.625" style="37" customWidth="1"/>
    <col min="13553" max="13554" width="10.875" style="37" customWidth="1"/>
    <col min="13555" max="13555" width="12.25" style="37" customWidth="1"/>
    <col min="13556" max="13556" width="11.5" style="37" bestFit="1" customWidth="1"/>
    <col min="13557" max="13802" width="9" style="37"/>
    <col min="13803" max="13803" width="5.875" style="37" customWidth="1"/>
    <col min="13804" max="13804" width="69.5" style="37" customWidth="1"/>
    <col min="13805" max="13805" width="9.875" style="37" customWidth="1"/>
    <col min="13806" max="13806" width="7.125" style="37" customWidth="1"/>
    <col min="13807" max="13807" width="10.875" style="37" customWidth="1"/>
    <col min="13808" max="13808" width="13.625" style="37" customWidth="1"/>
    <col min="13809" max="13810" width="10.875" style="37" customWidth="1"/>
    <col min="13811" max="13811" width="12.25" style="37" customWidth="1"/>
    <col min="13812" max="13812" width="11.5" style="37" bestFit="1" customWidth="1"/>
    <col min="13813" max="14058" width="9" style="37"/>
    <col min="14059" max="14059" width="5.875" style="37" customWidth="1"/>
    <col min="14060" max="14060" width="69.5" style="37" customWidth="1"/>
    <col min="14061" max="14061" width="9.875" style="37" customWidth="1"/>
    <col min="14062" max="14062" width="7.125" style="37" customWidth="1"/>
    <col min="14063" max="14063" width="10.875" style="37" customWidth="1"/>
    <col min="14064" max="14064" width="13.625" style="37" customWidth="1"/>
    <col min="14065" max="14066" width="10.875" style="37" customWidth="1"/>
    <col min="14067" max="14067" width="12.25" style="37" customWidth="1"/>
    <col min="14068" max="14068" width="11.5" style="37" bestFit="1" customWidth="1"/>
    <col min="14069" max="14314" width="9" style="37"/>
    <col min="14315" max="14315" width="5.875" style="37" customWidth="1"/>
    <col min="14316" max="14316" width="69.5" style="37" customWidth="1"/>
    <col min="14317" max="14317" width="9.875" style="37" customWidth="1"/>
    <col min="14318" max="14318" width="7.125" style="37" customWidth="1"/>
    <col min="14319" max="14319" width="10.875" style="37" customWidth="1"/>
    <col min="14320" max="14320" width="13.625" style="37" customWidth="1"/>
    <col min="14321" max="14322" width="10.875" style="37" customWidth="1"/>
    <col min="14323" max="14323" width="12.25" style="37" customWidth="1"/>
    <col min="14324" max="14324" width="11.5" style="37" bestFit="1" customWidth="1"/>
    <col min="14325" max="14570" width="9" style="37"/>
    <col min="14571" max="14571" width="5.875" style="37" customWidth="1"/>
    <col min="14572" max="14572" width="69.5" style="37" customWidth="1"/>
    <col min="14573" max="14573" width="9.875" style="37" customWidth="1"/>
    <col min="14574" max="14574" width="7.125" style="37" customWidth="1"/>
    <col min="14575" max="14575" width="10.875" style="37" customWidth="1"/>
    <col min="14576" max="14576" width="13.625" style="37" customWidth="1"/>
    <col min="14577" max="14578" width="10.875" style="37" customWidth="1"/>
    <col min="14579" max="14579" width="12.25" style="37" customWidth="1"/>
    <col min="14580" max="14580" width="11.5" style="37" bestFit="1" customWidth="1"/>
    <col min="14581" max="14826" width="9" style="37"/>
    <col min="14827" max="14827" width="5.875" style="37" customWidth="1"/>
    <col min="14828" max="14828" width="69.5" style="37" customWidth="1"/>
    <col min="14829" max="14829" width="9.875" style="37" customWidth="1"/>
    <col min="14830" max="14830" width="7.125" style="37" customWidth="1"/>
    <col min="14831" max="14831" width="10.875" style="37" customWidth="1"/>
    <col min="14832" max="14832" width="13.625" style="37" customWidth="1"/>
    <col min="14833" max="14834" width="10.875" style="37" customWidth="1"/>
    <col min="14835" max="14835" width="12.25" style="37" customWidth="1"/>
    <col min="14836" max="14836" width="11.5" style="37" bestFit="1" customWidth="1"/>
    <col min="14837" max="15082" width="9" style="37"/>
    <col min="15083" max="15083" width="5.875" style="37" customWidth="1"/>
    <col min="15084" max="15084" width="69.5" style="37" customWidth="1"/>
    <col min="15085" max="15085" width="9.875" style="37" customWidth="1"/>
    <col min="15086" max="15086" width="7.125" style="37" customWidth="1"/>
    <col min="15087" max="15087" width="10.875" style="37" customWidth="1"/>
    <col min="15088" max="15088" width="13.625" style="37" customWidth="1"/>
    <col min="15089" max="15090" width="10.875" style="37" customWidth="1"/>
    <col min="15091" max="15091" width="12.25" style="37" customWidth="1"/>
    <col min="15092" max="15092" width="11.5" style="37" bestFit="1" customWidth="1"/>
    <col min="15093" max="15338" width="9" style="37"/>
    <col min="15339" max="15339" width="5.875" style="37" customWidth="1"/>
    <col min="15340" max="15340" width="69.5" style="37" customWidth="1"/>
    <col min="15341" max="15341" width="9.875" style="37" customWidth="1"/>
    <col min="15342" max="15342" width="7.125" style="37" customWidth="1"/>
    <col min="15343" max="15343" width="10.875" style="37" customWidth="1"/>
    <col min="15344" max="15344" width="13.625" style="37" customWidth="1"/>
    <col min="15345" max="15346" width="10.875" style="37" customWidth="1"/>
    <col min="15347" max="15347" width="12.25" style="37" customWidth="1"/>
    <col min="15348" max="15348" width="11.5" style="37" bestFit="1" customWidth="1"/>
    <col min="15349" max="15594" width="9" style="37"/>
    <col min="15595" max="15595" width="5.875" style="37" customWidth="1"/>
    <col min="15596" max="15596" width="69.5" style="37" customWidth="1"/>
    <col min="15597" max="15597" width="9.875" style="37" customWidth="1"/>
    <col min="15598" max="15598" width="7.125" style="37" customWidth="1"/>
    <col min="15599" max="15599" width="10.875" style="37" customWidth="1"/>
    <col min="15600" max="15600" width="13.625" style="37" customWidth="1"/>
    <col min="15601" max="15602" width="10.875" style="37" customWidth="1"/>
    <col min="15603" max="15603" width="12.25" style="37" customWidth="1"/>
    <col min="15604" max="15604" width="11.5" style="37" bestFit="1" customWidth="1"/>
    <col min="15605" max="15850" width="9" style="37"/>
    <col min="15851" max="15851" width="5.875" style="37" customWidth="1"/>
    <col min="15852" max="15852" width="69.5" style="37" customWidth="1"/>
    <col min="15853" max="15853" width="9.875" style="37" customWidth="1"/>
    <col min="15854" max="15854" width="7.125" style="37" customWidth="1"/>
    <col min="15855" max="15855" width="10.875" style="37" customWidth="1"/>
    <col min="15856" max="15856" width="13.625" style="37" customWidth="1"/>
    <col min="15857" max="15858" width="10.875" style="37" customWidth="1"/>
    <col min="15859" max="15859" width="12.25" style="37" customWidth="1"/>
    <col min="15860" max="15860" width="11.5" style="37" bestFit="1" customWidth="1"/>
    <col min="15861" max="16106" width="9" style="37"/>
    <col min="16107" max="16107" width="5.875" style="37" customWidth="1"/>
    <col min="16108" max="16108" width="69.5" style="37" customWidth="1"/>
    <col min="16109" max="16109" width="9.875" style="37" customWidth="1"/>
    <col min="16110" max="16110" width="7.125" style="37" customWidth="1"/>
    <col min="16111" max="16111" width="10.875" style="37" customWidth="1"/>
    <col min="16112" max="16112" width="13.625" style="37" customWidth="1"/>
    <col min="16113" max="16114" width="10.875" style="37" customWidth="1"/>
    <col min="16115" max="16115" width="12.25" style="37" customWidth="1"/>
    <col min="16116" max="16116" width="11.5" style="37" bestFit="1" customWidth="1"/>
    <col min="16117" max="16384" width="9" style="37"/>
  </cols>
  <sheetData>
    <row r="1" spans="1:11" x14ac:dyDescent="0.55000000000000004">
      <c r="A1" s="3" t="s">
        <v>190</v>
      </c>
      <c r="C1" s="2"/>
      <c r="D1" s="34"/>
      <c r="E1" s="35"/>
      <c r="F1" s="36"/>
      <c r="G1" s="36"/>
      <c r="H1" s="34"/>
      <c r="I1" s="36" t="s">
        <v>212</v>
      </c>
    </row>
    <row r="2" spans="1:11" x14ac:dyDescent="0.55000000000000004">
      <c r="A2" s="33" t="s">
        <v>193</v>
      </c>
      <c r="C2" s="2"/>
      <c r="D2" s="34"/>
      <c r="E2" s="35"/>
      <c r="F2" s="36"/>
      <c r="G2" s="36"/>
      <c r="H2" s="34"/>
      <c r="I2" s="34"/>
    </row>
    <row r="3" spans="1:11" x14ac:dyDescent="0.55000000000000004">
      <c r="A3" s="33" t="s">
        <v>28</v>
      </c>
      <c r="C3" s="2"/>
      <c r="D3" s="34"/>
      <c r="E3" s="59" t="s">
        <v>2</v>
      </c>
      <c r="G3" s="36"/>
      <c r="H3" s="34"/>
      <c r="I3" s="34"/>
    </row>
    <row r="4" spans="1:11" x14ac:dyDescent="0.55000000000000004">
      <c r="A4" s="33" t="s">
        <v>189</v>
      </c>
      <c r="C4" s="2"/>
      <c r="D4" s="34"/>
      <c r="E4" s="79" t="s">
        <v>233</v>
      </c>
      <c r="G4" s="36"/>
      <c r="H4" s="34"/>
      <c r="I4" s="34"/>
    </row>
    <row r="5" spans="1:11" x14ac:dyDescent="0.55000000000000004">
      <c r="A5" s="33" t="s">
        <v>191</v>
      </c>
      <c r="C5" s="2"/>
      <c r="D5" s="34"/>
      <c r="E5" s="35"/>
      <c r="F5" s="37"/>
      <c r="G5" s="36"/>
      <c r="H5" s="36"/>
      <c r="I5" s="36"/>
    </row>
    <row r="6" spans="1:11" s="39" customFormat="1" x14ac:dyDescent="0.55000000000000004">
      <c r="A6" s="422" t="s">
        <v>29</v>
      </c>
      <c r="B6" s="424" t="s">
        <v>4</v>
      </c>
      <c r="C6" s="420" t="s">
        <v>12</v>
      </c>
      <c r="D6" s="422" t="s">
        <v>31</v>
      </c>
      <c r="E6" s="427" t="s">
        <v>32</v>
      </c>
      <c r="F6" s="428"/>
      <c r="G6" s="429" t="s">
        <v>33</v>
      </c>
      <c r="H6" s="428"/>
      <c r="I6" s="420" t="s">
        <v>42</v>
      </c>
      <c r="J6" s="61"/>
      <c r="K6" s="61"/>
    </row>
    <row r="7" spans="1:11" s="39" customFormat="1" x14ac:dyDescent="0.55000000000000004">
      <c r="A7" s="423"/>
      <c r="B7" s="425"/>
      <c r="C7" s="426"/>
      <c r="D7" s="423"/>
      <c r="E7" s="40" t="s">
        <v>43</v>
      </c>
      <c r="F7" s="64" t="s">
        <v>35</v>
      </c>
      <c r="G7" s="64" t="s">
        <v>43</v>
      </c>
      <c r="H7" s="64" t="s">
        <v>35</v>
      </c>
      <c r="I7" s="421"/>
      <c r="J7" s="61"/>
      <c r="K7" s="61"/>
    </row>
    <row r="8" spans="1:11" s="44" customFormat="1" x14ac:dyDescent="0.55000000000000004">
      <c r="A8" s="115">
        <v>1</v>
      </c>
      <c r="B8" s="148" t="s">
        <v>194</v>
      </c>
      <c r="C8" s="116"/>
      <c r="D8" s="117"/>
      <c r="E8" s="118"/>
      <c r="F8" s="118"/>
      <c r="G8" s="118"/>
      <c r="H8" s="118"/>
      <c r="I8" s="118"/>
      <c r="J8" s="60"/>
      <c r="K8" s="60"/>
    </row>
    <row r="9" spans="1:11" s="44" customFormat="1" x14ac:dyDescent="0.55000000000000004">
      <c r="A9" s="119">
        <v>1.1000000000000001</v>
      </c>
      <c r="B9" s="120" t="s">
        <v>119</v>
      </c>
      <c r="C9" s="121"/>
      <c r="D9" s="122"/>
      <c r="E9" s="123"/>
      <c r="F9" s="123"/>
      <c r="G9" s="123"/>
      <c r="H9" s="123"/>
      <c r="I9" s="123"/>
      <c r="J9" s="60"/>
      <c r="K9" s="60"/>
    </row>
    <row r="10" spans="1:11" s="44" customFormat="1" x14ac:dyDescent="0.55000000000000004">
      <c r="A10" s="124"/>
      <c r="B10" s="125" t="s">
        <v>79</v>
      </c>
      <c r="C10" s="121">
        <v>4</v>
      </c>
      <c r="D10" s="126" t="s">
        <v>45</v>
      </c>
      <c r="E10" s="123">
        <v>0</v>
      </c>
      <c r="F10" s="123">
        <f t="shared" ref="F10:F39" si="0">+E10*C10</f>
        <v>0</v>
      </c>
      <c r="G10" s="123">
        <v>80</v>
      </c>
      <c r="H10" s="123">
        <f t="shared" ref="H10:H39" si="1">+G10*C10</f>
        <v>320</v>
      </c>
      <c r="I10" s="123">
        <f t="shared" ref="I10:I39" si="2">+H10+F10</f>
        <v>320</v>
      </c>
      <c r="J10" s="60"/>
      <c r="K10" s="60"/>
    </row>
    <row r="11" spans="1:11" s="44" customFormat="1" x14ac:dyDescent="0.55000000000000004">
      <c r="A11" s="124"/>
      <c r="B11" s="125" t="s">
        <v>76</v>
      </c>
      <c r="C11" s="121">
        <v>2</v>
      </c>
      <c r="D11" s="126" t="s">
        <v>45</v>
      </c>
      <c r="E11" s="123">
        <v>0</v>
      </c>
      <c r="F11" s="123">
        <f t="shared" si="0"/>
        <v>0</v>
      </c>
      <c r="G11" s="123">
        <v>150</v>
      </c>
      <c r="H11" s="123">
        <f t="shared" si="1"/>
        <v>300</v>
      </c>
      <c r="I11" s="123">
        <f t="shared" si="2"/>
        <v>300</v>
      </c>
      <c r="J11" s="60"/>
      <c r="K11" s="60"/>
    </row>
    <row r="12" spans="1:11" s="44" customFormat="1" x14ac:dyDescent="0.55000000000000004">
      <c r="A12" s="124"/>
      <c r="B12" s="127" t="s">
        <v>77</v>
      </c>
      <c r="C12" s="121">
        <v>4</v>
      </c>
      <c r="D12" s="122" t="s">
        <v>47</v>
      </c>
      <c r="E12" s="123">
        <v>0</v>
      </c>
      <c r="F12" s="123">
        <f t="shared" si="0"/>
        <v>0</v>
      </c>
      <c r="G12" s="123">
        <v>220</v>
      </c>
      <c r="H12" s="123">
        <f t="shared" si="1"/>
        <v>880</v>
      </c>
      <c r="I12" s="123">
        <f t="shared" si="2"/>
        <v>880</v>
      </c>
      <c r="J12" s="60"/>
      <c r="K12" s="60"/>
    </row>
    <row r="13" spans="1:11" s="44" customFormat="1" x14ac:dyDescent="0.55000000000000004">
      <c r="A13" s="124"/>
      <c r="B13" s="125" t="s">
        <v>121</v>
      </c>
      <c r="C13" s="121">
        <v>24</v>
      </c>
      <c r="D13" s="126" t="s">
        <v>44</v>
      </c>
      <c r="E13" s="123">
        <v>0</v>
      </c>
      <c r="F13" s="123">
        <f t="shared" si="0"/>
        <v>0</v>
      </c>
      <c r="G13" s="123">
        <v>40</v>
      </c>
      <c r="H13" s="123">
        <f t="shared" si="1"/>
        <v>960</v>
      </c>
      <c r="I13" s="123">
        <f t="shared" si="2"/>
        <v>960</v>
      </c>
      <c r="J13" s="60"/>
      <c r="K13" s="60"/>
    </row>
    <row r="14" spans="1:11" s="44" customFormat="1" x14ac:dyDescent="0.55000000000000004">
      <c r="A14" s="124"/>
      <c r="B14" s="127" t="s">
        <v>78</v>
      </c>
      <c r="C14" s="121">
        <v>17.5</v>
      </c>
      <c r="D14" s="126" t="s">
        <v>44</v>
      </c>
      <c r="E14" s="123">
        <v>0</v>
      </c>
      <c r="F14" s="123">
        <f t="shared" si="0"/>
        <v>0</v>
      </c>
      <c r="G14" s="123">
        <v>70</v>
      </c>
      <c r="H14" s="123">
        <f t="shared" si="1"/>
        <v>1225</v>
      </c>
      <c r="I14" s="123">
        <f t="shared" si="2"/>
        <v>1225</v>
      </c>
      <c r="J14" s="60"/>
      <c r="K14" s="60"/>
    </row>
    <row r="15" spans="1:11" s="44" customFormat="1" x14ac:dyDescent="0.55000000000000004">
      <c r="A15" s="124"/>
      <c r="B15" s="127" t="s">
        <v>80</v>
      </c>
      <c r="C15" s="121">
        <v>1</v>
      </c>
      <c r="D15" s="122" t="s">
        <v>45</v>
      </c>
      <c r="E15" s="123">
        <v>0</v>
      </c>
      <c r="F15" s="123">
        <f t="shared" si="0"/>
        <v>0</v>
      </c>
      <c r="G15" s="123">
        <v>50</v>
      </c>
      <c r="H15" s="123">
        <f t="shared" si="1"/>
        <v>50</v>
      </c>
      <c r="I15" s="123">
        <f t="shared" si="2"/>
        <v>50</v>
      </c>
      <c r="J15" s="60"/>
      <c r="K15" s="60"/>
    </row>
    <row r="16" spans="1:11" s="44" customFormat="1" x14ac:dyDescent="0.55000000000000004">
      <c r="A16" s="124"/>
      <c r="B16" s="127" t="s">
        <v>155</v>
      </c>
      <c r="C16" s="121">
        <f>+C32+C33</f>
        <v>33.863</v>
      </c>
      <c r="D16" s="126" t="s">
        <v>44</v>
      </c>
      <c r="E16" s="123">
        <v>0</v>
      </c>
      <c r="F16" s="123">
        <f t="shared" si="0"/>
        <v>0</v>
      </c>
      <c r="G16" s="123">
        <v>50</v>
      </c>
      <c r="H16" s="123">
        <f t="shared" si="1"/>
        <v>1693.15</v>
      </c>
      <c r="I16" s="123">
        <f t="shared" si="2"/>
        <v>1693.15</v>
      </c>
      <c r="J16" s="60"/>
      <c r="K16" s="60"/>
    </row>
    <row r="17" spans="1:11" s="44" customFormat="1" x14ac:dyDescent="0.55000000000000004">
      <c r="A17" s="124"/>
      <c r="B17" s="127" t="s">
        <v>128</v>
      </c>
      <c r="C17" s="121">
        <f>+C21</f>
        <v>28</v>
      </c>
      <c r="D17" s="126" t="s">
        <v>44</v>
      </c>
      <c r="E17" s="123">
        <v>0</v>
      </c>
      <c r="F17" s="123">
        <f t="shared" si="0"/>
        <v>0</v>
      </c>
      <c r="G17" s="123">
        <v>15</v>
      </c>
      <c r="H17" s="123">
        <f t="shared" si="1"/>
        <v>420</v>
      </c>
      <c r="I17" s="123">
        <f t="shared" si="2"/>
        <v>420</v>
      </c>
      <c r="J17" s="60"/>
      <c r="K17" s="60"/>
    </row>
    <row r="18" spans="1:11" s="44" customFormat="1" x14ac:dyDescent="0.55000000000000004">
      <c r="A18" s="124"/>
      <c r="B18" s="127" t="s">
        <v>81</v>
      </c>
      <c r="C18" s="121">
        <v>4</v>
      </c>
      <c r="D18" s="122" t="s">
        <v>45</v>
      </c>
      <c r="E18" s="123">
        <v>0</v>
      </c>
      <c r="F18" s="123">
        <f t="shared" si="0"/>
        <v>0</v>
      </c>
      <c r="G18" s="123">
        <v>180</v>
      </c>
      <c r="H18" s="123">
        <f t="shared" si="1"/>
        <v>720</v>
      </c>
      <c r="I18" s="123">
        <f t="shared" si="2"/>
        <v>720</v>
      </c>
      <c r="J18" s="60"/>
      <c r="K18" s="60"/>
    </row>
    <row r="19" spans="1:11" s="44" customFormat="1" x14ac:dyDescent="0.55000000000000004">
      <c r="A19" s="124"/>
      <c r="B19" s="127" t="s">
        <v>120</v>
      </c>
      <c r="C19" s="121">
        <f>+C36</f>
        <v>5</v>
      </c>
      <c r="D19" s="126" t="s">
        <v>44</v>
      </c>
      <c r="E19" s="123">
        <v>0</v>
      </c>
      <c r="F19" s="123">
        <f t="shared" si="0"/>
        <v>0</v>
      </c>
      <c r="G19" s="123">
        <v>25</v>
      </c>
      <c r="H19" s="123">
        <f t="shared" si="1"/>
        <v>125</v>
      </c>
      <c r="I19" s="123">
        <f t="shared" si="2"/>
        <v>125</v>
      </c>
      <c r="J19" s="60"/>
      <c r="K19" s="60"/>
    </row>
    <row r="20" spans="1:11" s="44" customFormat="1" x14ac:dyDescent="0.55000000000000004">
      <c r="A20" s="119">
        <v>1.2</v>
      </c>
      <c r="B20" s="120" t="s">
        <v>156</v>
      </c>
      <c r="C20" s="121"/>
      <c r="D20" s="122"/>
      <c r="E20" s="123"/>
      <c r="F20" s="123">
        <f t="shared" si="0"/>
        <v>0</v>
      </c>
      <c r="G20" s="123"/>
      <c r="H20" s="123">
        <f t="shared" si="1"/>
        <v>0</v>
      </c>
      <c r="I20" s="123">
        <f t="shared" si="2"/>
        <v>0</v>
      </c>
      <c r="J20" s="60"/>
      <c r="K20" s="60"/>
    </row>
    <row r="21" spans="1:11" s="44" customFormat="1" x14ac:dyDescent="0.55000000000000004">
      <c r="A21" s="124"/>
      <c r="B21" s="127" t="s">
        <v>167</v>
      </c>
      <c r="C21" s="121">
        <v>28</v>
      </c>
      <c r="D21" s="126" t="s">
        <v>44</v>
      </c>
      <c r="E21" s="123">
        <v>690</v>
      </c>
      <c r="F21" s="123">
        <f t="shared" si="0"/>
        <v>19320</v>
      </c>
      <c r="G21" s="123">
        <v>70</v>
      </c>
      <c r="H21" s="123">
        <f t="shared" si="1"/>
        <v>1960</v>
      </c>
      <c r="I21" s="123">
        <f t="shared" si="2"/>
        <v>21280</v>
      </c>
      <c r="J21" s="60"/>
      <c r="K21" s="60"/>
    </row>
    <row r="22" spans="1:11" s="44" customFormat="1" x14ac:dyDescent="0.55000000000000004">
      <c r="A22" s="124"/>
      <c r="B22" s="127" t="s">
        <v>82</v>
      </c>
      <c r="C22" s="121">
        <v>29.65</v>
      </c>
      <c r="D22" s="126" t="s">
        <v>47</v>
      </c>
      <c r="E22" s="123">
        <v>150</v>
      </c>
      <c r="F22" s="123">
        <f t="shared" si="0"/>
        <v>4447.5</v>
      </c>
      <c r="G22" s="123">
        <v>40</v>
      </c>
      <c r="H22" s="123">
        <f t="shared" si="1"/>
        <v>1186</v>
      </c>
      <c r="I22" s="123">
        <f t="shared" si="2"/>
        <v>5633.5</v>
      </c>
      <c r="J22" s="60"/>
      <c r="K22" s="60"/>
    </row>
    <row r="23" spans="1:11" s="44" customFormat="1" x14ac:dyDescent="0.55000000000000004">
      <c r="A23" s="124"/>
      <c r="B23" s="127" t="s">
        <v>85</v>
      </c>
      <c r="C23" s="121">
        <v>28</v>
      </c>
      <c r="D23" s="126" t="s">
        <v>44</v>
      </c>
      <c r="E23" s="123">
        <v>100</v>
      </c>
      <c r="F23" s="123">
        <f t="shared" si="0"/>
        <v>2800</v>
      </c>
      <c r="G23" s="123">
        <v>20</v>
      </c>
      <c r="H23" s="123">
        <f t="shared" si="1"/>
        <v>560</v>
      </c>
      <c r="I23" s="123">
        <f t="shared" si="2"/>
        <v>3360</v>
      </c>
      <c r="J23" s="60"/>
      <c r="K23" s="60"/>
    </row>
    <row r="24" spans="1:11" s="44" customFormat="1" x14ac:dyDescent="0.55000000000000004">
      <c r="A24" s="124"/>
      <c r="B24" s="127" t="s">
        <v>122</v>
      </c>
      <c r="C24" s="121">
        <f>+C23</f>
        <v>28</v>
      </c>
      <c r="D24" s="126" t="s">
        <v>44</v>
      </c>
      <c r="E24" s="123">
        <v>36</v>
      </c>
      <c r="F24" s="123">
        <f t="shared" si="0"/>
        <v>1008</v>
      </c>
      <c r="G24" s="123">
        <v>30</v>
      </c>
      <c r="H24" s="123">
        <f t="shared" si="1"/>
        <v>840</v>
      </c>
      <c r="I24" s="123">
        <f t="shared" si="2"/>
        <v>1848</v>
      </c>
      <c r="J24" s="60"/>
      <c r="K24" s="60"/>
    </row>
    <row r="25" spans="1:11" s="69" customFormat="1" x14ac:dyDescent="0.55000000000000004">
      <c r="A25" s="128"/>
      <c r="B25" s="129" t="s">
        <v>162</v>
      </c>
      <c r="C25" s="123">
        <f>+C29+9</f>
        <v>46.5</v>
      </c>
      <c r="D25" s="126" t="s">
        <v>44</v>
      </c>
      <c r="E25" s="123">
        <v>47</v>
      </c>
      <c r="F25" s="123">
        <f t="shared" si="0"/>
        <v>2185.5</v>
      </c>
      <c r="G25" s="123">
        <v>30</v>
      </c>
      <c r="H25" s="123">
        <f t="shared" si="1"/>
        <v>1395</v>
      </c>
      <c r="I25" s="123">
        <f t="shared" si="2"/>
        <v>3580.5</v>
      </c>
      <c r="J25" s="68"/>
      <c r="K25" s="68"/>
    </row>
    <row r="26" spans="1:11" s="69" customFormat="1" ht="48" x14ac:dyDescent="0.55000000000000004">
      <c r="A26" s="128"/>
      <c r="B26" s="130" t="s">
        <v>163</v>
      </c>
      <c r="C26" s="123">
        <f>+((4+2)*3)</f>
        <v>18</v>
      </c>
      <c r="D26" s="126" t="s">
        <v>44</v>
      </c>
      <c r="E26" s="123">
        <v>667</v>
      </c>
      <c r="F26" s="123">
        <f t="shared" si="0"/>
        <v>12006</v>
      </c>
      <c r="G26" s="123">
        <v>120</v>
      </c>
      <c r="H26" s="123">
        <f t="shared" si="1"/>
        <v>2160</v>
      </c>
      <c r="I26" s="123">
        <f t="shared" si="2"/>
        <v>14166</v>
      </c>
      <c r="J26" s="68"/>
      <c r="K26" s="68"/>
    </row>
    <row r="27" spans="1:11" s="69" customFormat="1" x14ac:dyDescent="0.55000000000000004">
      <c r="A27" s="128"/>
      <c r="B27" s="130" t="s">
        <v>123</v>
      </c>
      <c r="C27" s="123">
        <f>+C26</f>
        <v>18</v>
      </c>
      <c r="D27" s="126" t="s">
        <v>44</v>
      </c>
      <c r="E27" s="123">
        <v>37</v>
      </c>
      <c r="F27" s="123">
        <f t="shared" si="0"/>
        <v>666</v>
      </c>
      <c r="G27" s="123">
        <v>34</v>
      </c>
      <c r="H27" s="123">
        <f t="shared" si="1"/>
        <v>612</v>
      </c>
      <c r="I27" s="123">
        <f t="shared" si="2"/>
        <v>1278</v>
      </c>
      <c r="J27" s="68"/>
      <c r="K27" s="68"/>
    </row>
    <row r="28" spans="1:11" s="69" customFormat="1" x14ac:dyDescent="0.55000000000000004">
      <c r="A28" s="128"/>
      <c r="B28" s="129" t="s">
        <v>164</v>
      </c>
      <c r="C28" s="123">
        <v>25.5</v>
      </c>
      <c r="D28" s="126" t="s">
        <v>44</v>
      </c>
      <c r="E28" s="123">
        <v>550</v>
      </c>
      <c r="F28" s="123">
        <f t="shared" si="0"/>
        <v>14025</v>
      </c>
      <c r="G28" s="123">
        <v>100</v>
      </c>
      <c r="H28" s="123">
        <f t="shared" si="1"/>
        <v>2550</v>
      </c>
      <c r="I28" s="123">
        <f t="shared" si="2"/>
        <v>16575</v>
      </c>
      <c r="J28" s="68"/>
      <c r="K28" s="68"/>
    </row>
    <row r="29" spans="1:11" s="69" customFormat="1" x14ac:dyDescent="0.55000000000000004">
      <c r="A29" s="128"/>
      <c r="B29" s="129" t="s">
        <v>170</v>
      </c>
      <c r="C29" s="123">
        <f>12.5*3</f>
        <v>37.5</v>
      </c>
      <c r="D29" s="126" t="s">
        <v>44</v>
      </c>
      <c r="E29" s="123">
        <v>1550</v>
      </c>
      <c r="F29" s="123">
        <f t="shared" si="0"/>
        <v>58125</v>
      </c>
      <c r="G29" s="123">
        <v>160</v>
      </c>
      <c r="H29" s="123">
        <f t="shared" si="1"/>
        <v>6000</v>
      </c>
      <c r="I29" s="123">
        <f t="shared" si="2"/>
        <v>64125</v>
      </c>
      <c r="J29" s="68"/>
      <c r="K29" s="68"/>
    </row>
    <row r="30" spans="1:11" s="69" customFormat="1" x14ac:dyDescent="0.55000000000000004">
      <c r="A30" s="128"/>
      <c r="B30" s="131" t="s">
        <v>83</v>
      </c>
      <c r="C30" s="123">
        <v>3</v>
      </c>
      <c r="D30" s="126" t="s">
        <v>45</v>
      </c>
      <c r="E30" s="123">
        <v>4000</v>
      </c>
      <c r="F30" s="123">
        <f t="shared" si="0"/>
        <v>12000</v>
      </c>
      <c r="G30" s="123">
        <v>0</v>
      </c>
      <c r="H30" s="123">
        <f t="shared" si="1"/>
        <v>0</v>
      </c>
      <c r="I30" s="123">
        <f t="shared" si="2"/>
        <v>12000</v>
      </c>
      <c r="J30" s="68"/>
      <c r="K30" s="68"/>
    </row>
    <row r="31" spans="1:11" s="69" customFormat="1" x14ac:dyDescent="0.55000000000000004">
      <c r="A31" s="119">
        <v>1.3</v>
      </c>
      <c r="B31" s="132" t="s">
        <v>183</v>
      </c>
      <c r="C31" s="123"/>
      <c r="D31" s="133"/>
      <c r="E31" s="123"/>
      <c r="F31" s="123">
        <f t="shared" si="0"/>
        <v>0</v>
      </c>
      <c r="G31" s="123"/>
      <c r="H31" s="123">
        <f t="shared" si="1"/>
        <v>0</v>
      </c>
      <c r="I31" s="123">
        <f t="shared" si="2"/>
        <v>0</v>
      </c>
      <c r="J31" s="68"/>
      <c r="K31" s="68"/>
    </row>
    <row r="32" spans="1:11" s="69" customFormat="1" ht="22.5" customHeight="1" x14ac:dyDescent="0.55000000000000004">
      <c r="A32" s="128"/>
      <c r="B32" s="129" t="s">
        <v>127</v>
      </c>
      <c r="C32" s="123">
        <v>5</v>
      </c>
      <c r="D32" s="126" t="s">
        <v>44</v>
      </c>
      <c r="E32" s="123">
        <v>447.3</v>
      </c>
      <c r="F32" s="123">
        <f t="shared" si="0"/>
        <v>2236.5</v>
      </c>
      <c r="G32" s="123">
        <v>169</v>
      </c>
      <c r="H32" s="123">
        <f t="shared" si="1"/>
        <v>845</v>
      </c>
      <c r="I32" s="123">
        <f t="shared" si="2"/>
        <v>3081.5</v>
      </c>
      <c r="J32" s="68"/>
      <c r="K32" s="68"/>
    </row>
    <row r="33" spans="1:11" s="69" customFormat="1" ht="22.5" customHeight="1" x14ac:dyDescent="0.55000000000000004">
      <c r="A33" s="128"/>
      <c r="B33" s="129" t="s">
        <v>126</v>
      </c>
      <c r="C33" s="123">
        <f>10.69*2.7</f>
        <v>28.863</v>
      </c>
      <c r="D33" s="126" t="s">
        <v>44</v>
      </c>
      <c r="E33" s="123">
        <v>407.3</v>
      </c>
      <c r="F33" s="123">
        <f t="shared" si="0"/>
        <v>11755.8999</v>
      </c>
      <c r="G33" s="123">
        <v>169</v>
      </c>
      <c r="H33" s="123">
        <f t="shared" si="1"/>
        <v>4877.8469999999998</v>
      </c>
      <c r="I33" s="123">
        <f t="shared" si="2"/>
        <v>16633.746899999998</v>
      </c>
      <c r="J33" s="68"/>
      <c r="K33" s="68"/>
    </row>
    <row r="34" spans="1:11" s="69" customFormat="1" ht="22.5" customHeight="1" x14ac:dyDescent="0.55000000000000004">
      <c r="A34" s="128"/>
      <c r="B34" s="130" t="s">
        <v>173</v>
      </c>
      <c r="C34" s="123">
        <v>5</v>
      </c>
      <c r="D34" s="126" t="s">
        <v>44</v>
      </c>
      <c r="E34" s="123">
        <v>301</v>
      </c>
      <c r="F34" s="123">
        <f t="shared" si="0"/>
        <v>1505</v>
      </c>
      <c r="G34" s="123">
        <v>75</v>
      </c>
      <c r="H34" s="123">
        <f t="shared" si="1"/>
        <v>375</v>
      </c>
      <c r="I34" s="123">
        <f t="shared" si="2"/>
        <v>1880</v>
      </c>
      <c r="J34" s="68"/>
      <c r="K34" s="68"/>
    </row>
    <row r="35" spans="1:11" s="44" customFormat="1" ht="22.5" customHeight="1" x14ac:dyDescent="0.55000000000000004">
      <c r="A35" s="124"/>
      <c r="B35" s="134" t="s">
        <v>131</v>
      </c>
      <c r="C35" s="121">
        <v>1</v>
      </c>
      <c r="D35" s="126" t="s">
        <v>132</v>
      </c>
      <c r="E35" s="123">
        <v>360</v>
      </c>
      <c r="F35" s="123">
        <f t="shared" si="0"/>
        <v>360</v>
      </c>
      <c r="G35" s="123">
        <v>50</v>
      </c>
      <c r="H35" s="123">
        <f t="shared" si="1"/>
        <v>50</v>
      </c>
      <c r="I35" s="123">
        <f t="shared" si="2"/>
        <v>410</v>
      </c>
      <c r="J35" s="60"/>
      <c r="K35" s="60"/>
    </row>
    <row r="36" spans="1:11" s="44" customFormat="1" ht="22.5" customHeight="1" x14ac:dyDescent="0.55000000000000004">
      <c r="A36" s="124"/>
      <c r="B36" s="127" t="s">
        <v>46</v>
      </c>
      <c r="C36" s="121">
        <v>5</v>
      </c>
      <c r="D36" s="126" t="s">
        <v>44</v>
      </c>
      <c r="E36" s="123">
        <v>36</v>
      </c>
      <c r="F36" s="123">
        <f t="shared" si="0"/>
        <v>180</v>
      </c>
      <c r="G36" s="123">
        <v>30</v>
      </c>
      <c r="H36" s="123">
        <f t="shared" si="1"/>
        <v>150</v>
      </c>
      <c r="I36" s="123">
        <f t="shared" si="2"/>
        <v>330</v>
      </c>
      <c r="J36" s="60"/>
      <c r="K36" s="60"/>
    </row>
    <row r="37" spans="1:11" s="66" customFormat="1" ht="22.5" customHeight="1" x14ac:dyDescent="0.55000000000000004">
      <c r="A37" s="124"/>
      <c r="B37" s="135" t="s">
        <v>88</v>
      </c>
      <c r="C37" s="121">
        <v>1</v>
      </c>
      <c r="D37" s="126" t="s">
        <v>45</v>
      </c>
      <c r="E37" s="123">
        <v>2500</v>
      </c>
      <c r="F37" s="123">
        <f t="shared" si="0"/>
        <v>2500</v>
      </c>
      <c r="G37" s="123">
        <v>0</v>
      </c>
      <c r="H37" s="123">
        <f t="shared" si="1"/>
        <v>0</v>
      </c>
      <c r="I37" s="123">
        <f t="shared" si="2"/>
        <v>2500</v>
      </c>
      <c r="J37" s="65"/>
      <c r="K37" s="65"/>
    </row>
    <row r="38" spans="1:11" s="66" customFormat="1" ht="22.5" customHeight="1" x14ac:dyDescent="0.55000000000000004">
      <c r="A38" s="124"/>
      <c r="B38" s="135" t="s">
        <v>89</v>
      </c>
      <c r="C38" s="121">
        <v>1</v>
      </c>
      <c r="D38" s="126" t="s">
        <v>45</v>
      </c>
      <c r="E38" s="123">
        <v>2500</v>
      </c>
      <c r="F38" s="123">
        <f t="shared" si="0"/>
        <v>2500</v>
      </c>
      <c r="G38" s="123">
        <v>0</v>
      </c>
      <c r="H38" s="123">
        <f t="shared" si="1"/>
        <v>0</v>
      </c>
      <c r="I38" s="123">
        <f t="shared" si="2"/>
        <v>2500</v>
      </c>
      <c r="J38" s="65"/>
      <c r="K38" s="65"/>
    </row>
    <row r="39" spans="1:11" s="66" customFormat="1" ht="22.5" customHeight="1" x14ac:dyDescent="0.55000000000000004">
      <c r="A39" s="136"/>
      <c r="B39" s="137" t="s">
        <v>129</v>
      </c>
      <c r="C39" s="138">
        <v>1</v>
      </c>
      <c r="D39" s="139" t="s">
        <v>45</v>
      </c>
      <c r="E39" s="140">
        <v>5600</v>
      </c>
      <c r="F39" s="123">
        <f t="shared" si="0"/>
        <v>5600</v>
      </c>
      <c r="G39" s="140">
        <v>0</v>
      </c>
      <c r="H39" s="123">
        <f t="shared" si="1"/>
        <v>0</v>
      </c>
      <c r="I39" s="123">
        <f t="shared" si="2"/>
        <v>5600</v>
      </c>
      <c r="J39" s="65"/>
      <c r="K39" s="65"/>
    </row>
    <row r="40" spans="1:11" s="66" customFormat="1" x14ac:dyDescent="0.55000000000000004">
      <c r="A40" s="107"/>
      <c r="B40" s="108"/>
      <c r="C40" s="109"/>
      <c r="D40" s="110"/>
      <c r="E40" s="111"/>
      <c r="F40" s="111"/>
      <c r="G40" s="111"/>
      <c r="H40" s="111"/>
      <c r="I40" s="111"/>
      <c r="J40" s="65"/>
      <c r="K40" s="65"/>
    </row>
    <row r="41" spans="1:11" s="66" customFormat="1" x14ac:dyDescent="0.55000000000000004">
      <c r="A41" s="112"/>
      <c r="B41" s="113"/>
      <c r="C41" s="114"/>
      <c r="D41" s="67"/>
      <c r="E41" s="72"/>
      <c r="F41" s="72"/>
      <c r="G41" s="72"/>
      <c r="H41" s="72"/>
      <c r="I41" s="72"/>
      <c r="J41" s="65"/>
      <c r="K41" s="65"/>
    </row>
    <row r="42" spans="1:11" s="66" customFormat="1" x14ac:dyDescent="0.55000000000000004">
      <c r="A42" s="112"/>
      <c r="B42" s="113"/>
      <c r="C42" s="114"/>
      <c r="D42" s="67"/>
      <c r="E42" s="72"/>
      <c r="F42" s="72"/>
      <c r="G42" s="72"/>
      <c r="H42" s="72"/>
      <c r="I42" s="72"/>
      <c r="J42" s="65"/>
      <c r="K42" s="65"/>
    </row>
    <row r="43" spans="1:11" s="66" customFormat="1" x14ac:dyDescent="0.55000000000000004">
      <c r="A43" s="112"/>
      <c r="B43" s="113"/>
      <c r="C43" s="114"/>
      <c r="D43" s="67"/>
      <c r="E43" s="72"/>
      <c r="F43" s="72"/>
      <c r="G43" s="72"/>
      <c r="H43" s="72"/>
      <c r="I43" s="72"/>
      <c r="J43" s="65"/>
      <c r="K43" s="65"/>
    </row>
    <row r="44" spans="1:11" s="66" customFormat="1" x14ac:dyDescent="0.55000000000000004">
      <c r="A44" s="112"/>
      <c r="B44" s="113"/>
      <c r="C44" s="114"/>
      <c r="D44" s="67"/>
      <c r="E44" s="72"/>
      <c r="F44" s="72"/>
      <c r="G44" s="72"/>
      <c r="H44" s="72"/>
      <c r="I44" s="4" t="s">
        <v>228</v>
      </c>
      <c r="J44" s="65"/>
      <c r="K44" s="65"/>
    </row>
    <row r="45" spans="1:11" s="44" customFormat="1" x14ac:dyDescent="0.55000000000000004">
      <c r="A45" s="180">
        <v>1.4</v>
      </c>
      <c r="B45" s="181" t="s">
        <v>198</v>
      </c>
      <c r="C45" s="116"/>
      <c r="D45" s="151"/>
      <c r="E45" s="118"/>
      <c r="F45" s="118">
        <f t="shared" ref="F45:F56" si="3">+E45*C45</f>
        <v>0</v>
      </c>
      <c r="G45" s="118"/>
      <c r="H45" s="118">
        <f t="shared" ref="H45:H56" si="4">+G45*C45</f>
        <v>0</v>
      </c>
      <c r="I45" s="118">
        <f t="shared" ref="I45:I56" si="5">+H45+F45</f>
        <v>0</v>
      </c>
      <c r="J45" s="60"/>
      <c r="K45" s="60"/>
    </row>
    <row r="46" spans="1:11" s="44" customFormat="1" x14ac:dyDescent="0.55000000000000004">
      <c r="A46" s="124"/>
      <c r="B46" s="135" t="s">
        <v>54</v>
      </c>
      <c r="C46" s="121">
        <v>2</v>
      </c>
      <c r="D46" s="126" t="s">
        <v>45</v>
      </c>
      <c r="E46" s="123">
        <v>5800</v>
      </c>
      <c r="F46" s="123">
        <f t="shared" si="3"/>
        <v>11600</v>
      </c>
      <c r="G46" s="123">
        <v>450</v>
      </c>
      <c r="H46" s="123">
        <f t="shared" si="4"/>
        <v>900</v>
      </c>
      <c r="I46" s="123">
        <f t="shared" si="5"/>
        <v>12500</v>
      </c>
      <c r="J46" s="60"/>
      <c r="K46" s="60"/>
    </row>
    <row r="47" spans="1:11" s="44" customFormat="1" x14ac:dyDescent="0.55000000000000004">
      <c r="A47" s="124"/>
      <c r="B47" s="135" t="s">
        <v>48</v>
      </c>
      <c r="C47" s="121">
        <v>2</v>
      </c>
      <c r="D47" s="126" t="s">
        <v>45</v>
      </c>
      <c r="E47" s="123">
        <v>990</v>
      </c>
      <c r="F47" s="123">
        <f t="shared" si="3"/>
        <v>1980</v>
      </c>
      <c r="G47" s="123">
        <v>150</v>
      </c>
      <c r="H47" s="123">
        <f t="shared" si="4"/>
        <v>300</v>
      </c>
      <c r="I47" s="123">
        <f t="shared" si="5"/>
        <v>2280</v>
      </c>
      <c r="J47" s="60"/>
      <c r="K47" s="60"/>
    </row>
    <row r="48" spans="1:11" s="44" customFormat="1" x14ac:dyDescent="0.55000000000000004">
      <c r="A48" s="124"/>
      <c r="B48" s="135" t="s">
        <v>86</v>
      </c>
      <c r="C48" s="121">
        <v>1.5</v>
      </c>
      <c r="D48" s="126" t="s">
        <v>44</v>
      </c>
      <c r="E48" s="123">
        <v>2500</v>
      </c>
      <c r="F48" s="123">
        <f t="shared" si="3"/>
        <v>3750</v>
      </c>
      <c r="G48" s="123">
        <f>+E48*0.25</f>
        <v>625</v>
      </c>
      <c r="H48" s="123">
        <f t="shared" si="4"/>
        <v>937.5</v>
      </c>
      <c r="I48" s="123">
        <f t="shared" si="5"/>
        <v>4687.5</v>
      </c>
      <c r="J48" s="60"/>
      <c r="K48" s="60"/>
    </row>
    <row r="49" spans="1:11" s="44" customFormat="1" x14ac:dyDescent="0.55000000000000004">
      <c r="A49" s="124"/>
      <c r="B49" s="135" t="s">
        <v>87</v>
      </c>
      <c r="C49" s="121">
        <v>1</v>
      </c>
      <c r="D49" s="126" t="s">
        <v>45</v>
      </c>
      <c r="E49" s="123">
        <v>6500</v>
      </c>
      <c r="F49" s="123">
        <f t="shared" si="3"/>
        <v>6500</v>
      </c>
      <c r="G49" s="123">
        <v>450</v>
      </c>
      <c r="H49" s="123">
        <f t="shared" si="4"/>
        <v>450</v>
      </c>
      <c r="I49" s="123">
        <f t="shared" si="5"/>
        <v>6950</v>
      </c>
      <c r="J49" s="60"/>
      <c r="K49" s="60"/>
    </row>
    <row r="50" spans="1:11" s="44" customFormat="1" x14ac:dyDescent="0.55000000000000004">
      <c r="A50" s="124"/>
      <c r="B50" s="135" t="s">
        <v>55</v>
      </c>
      <c r="C50" s="121">
        <v>1</v>
      </c>
      <c r="D50" s="126" t="s">
        <v>45</v>
      </c>
      <c r="E50" s="123">
        <v>3290</v>
      </c>
      <c r="F50" s="123">
        <f t="shared" si="3"/>
        <v>3290</v>
      </c>
      <c r="G50" s="123">
        <v>450</v>
      </c>
      <c r="H50" s="123">
        <f t="shared" si="4"/>
        <v>450</v>
      </c>
      <c r="I50" s="123">
        <f t="shared" si="5"/>
        <v>3740</v>
      </c>
      <c r="J50" s="60"/>
      <c r="K50" s="60"/>
    </row>
    <row r="51" spans="1:11" s="44" customFormat="1" x14ac:dyDescent="0.55000000000000004">
      <c r="A51" s="124"/>
      <c r="B51" s="135" t="s">
        <v>49</v>
      </c>
      <c r="C51" s="121">
        <v>2</v>
      </c>
      <c r="D51" s="126" t="s">
        <v>45</v>
      </c>
      <c r="E51" s="123">
        <v>359</v>
      </c>
      <c r="F51" s="123">
        <f t="shared" si="3"/>
        <v>718</v>
      </c>
      <c r="G51" s="123">
        <v>70</v>
      </c>
      <c r="H51" s="123">
        <f t="shared" si="4"/>
        <v>140</v>
      </c>
      <c r="I51" s="123">
        <f t="shared" si="5"/>
        <v>858</v>
      </c>
      <c r="J51" s="60"/>
      <c r="K51" s="60"/>
    </row>
    <row r="52" spans="1:11" s="44" customFormat="1" x14ac:dyDescent="0.55000000000000004">
      <c r="A52" s="124"/>
      <c r="B52" s="135" t="s">
        <v>50</v>
      </c>
      <c r="C52" s="121">
        <v>1</v>
      </c>
      <c r="D52" s="126" t="s">
        <v>45</v>
      </c>
      <c r="E52" s="123">
        <v>299</v>
      </c>
      <c r="F52" s="123">
        <f t="shared" si="3"/>
        <v>299</v>
      </c>
      <c r="G52" s="123">
        <v>70</v>
      </c>
      <c r="H52" s="123">
        <f t="shared" si="4"/>
        <v>70</v>
      </c>
      <c r="I52" s="123">
        <f t="shared" si="5"/>
        <v>369</v>
      </c>
      <c r="J52" s="60"/>
      <c r="K52" s="60"/>
    </row>
    <row r="53" spans="1:11" s="44" customFormat="1" x14ac:dyDescent="0.55000000000000004">
      <c r="A53" s="124"/>
      <c r="B53" s="135" t="s">
        <v>51</v>
      </c>
      <c r="C53" s="121">
        <v>1</v>
      </c>
      <c r="D53" s="126" t="s">
        <v>45</v>
      </c>
      <c r="E53" s="123">
        <v>2200</v>
      </c>
      <c r="F53" s="123">
        <f t="shared" si="3"/>
        <v>2200</v>
      </c>
      <c r="G53" s="123">
        <v>150</v>
      </c>
      <c r="H53" s="123">
        <f t="shared" si="4"/>
        <v>150</v>
      </c>
      <c r="I53" s="123">
        <f t="shared" si="5"/>
        <v>2350</v>
      </c>
      <c r="J53" s="60"/>
      <c r="K53" s="60"/>
    </row>
    <row r="54" spans="1:11" s="44" customFormat="1" x14ac:dyDescent="0.55000000000000004">
      <c r="A54" s="124"/>
      <c r="B54" s="135" t="s">
        <v>52</v>
      </c>
      <c r="C54" s="121">
        <v>1</v>
      </c>
      <c r="D54" s="126" t="s">
        <v>45</v>
      </c>
      <c r="E54" s="123">
        <v>489</v>
      </c>
      <c r="F54" s="123">
        <f t="shared" si="3"/>
        <v>489</v>
      </c>
      <c r="G54" s="123">
        <v>70</v>
      </c>
      <c r="H54" s="123">
        <f t="shared" si="4"/>
        <v>70</v>
      </c>
      <c r="I54" s="123">
        <f t="shared" si="5"/>
        <v>559</v>
      </c>
      <c r="J54" s="60"/>
      <c r="K54" s="60"/>
    </row>
    <row r="55" spans="1:11" s="69" customFormat="1" x14ac:dyDescent="0.55000000000000004">
      <c r="A55" s="128"/>
      <c r="B55" s="131" t="s">
        <v>53</v>
      </c>
      <c r="C55" s="123">
        <v>2</v>
      </c>
      <c r="D55" s="126" t="s">
        <v>45</v>
      </c>
      <c r="E55" s="123">
        <v>450</v>
      </c>
      <c r="F55" s="123">
        <f t="shared" si="3"/>
        <v>900</v>
      </c>
      <c r="G55" s="123">
        <v>70</v>
      </c>
      <c r="H55" s="123">
        <f t="shared" si="4"/>
        <v>140</v>
      </c>
      <c r="I55" s="123">
        <f t="shared" si="5"/>
        <v>1040</v>
      </c>
      <c r="J55" s="68"/>
      <c r="K55" s="68"/>
    </row>
    <row r="56" spans="1:11" s="44" customFormat="1" x14ac:dyDescent="0.55000000000000004">
      <c r="A56" s="136"/>
      <c r="B56" s="137" t="s">
        <v>56</v>
      </c>
      <c r="C56" s="138">
        <f>+C47+C50+C49+C54</f>
        <v>5</v>
      </c>
      <c r="D56" s="139" t="s">
        <v>45</v>
      </c>
      <c r="E56" s="140">
        <v>85</v>
      </c>
      <c r="F56" s="140">
        <f t="shared" si="3"/>
        <v>425</v>
      </c>
      <c r="G56" s="140">
        <v>40</v>
      </c>
      <c r="H56" s="140">
        <f t="shared" si="4"/>
        <v>200</v>
      </c>
      <c r="I56" s="140">
        <f t="shared" si="5"/>
        <v>625</v>
      </c>
      <c r="J56" s="60"/>
      <c r="K56" s="60"/>
    </row>
    <row r="57" spans="1:11" s="2" customFormat="1" ht="21.75" customHeight="1" x14ac:dyDescent="0.35">
      <c r="A57" s="415" t="s">
        <v>196</v>
      </c>
      <c r="B57" s="416"/>
      <c r="C57" s="416"/>
      <c r="D57" s="416"/>
      <c r="E57" s="43"/>
      <c r="F57" s="31">
        <f>SUM(F10:F39,F45:F56)</f>
        <v>185371.39989999999</v>
      </c>
      <c r="G57" s="31"/>
      <c r="H57" s="31">
        <f t="shared" ref="H57:I57" si="6">SUM(H10:H39,H45:H56)</f>
        <v>34061.497000000003</v>
      </c>
      <c r="I57" s="31">
        <f t="shared" si="6"/>
        <v>219432.89689999999</v>
      </c>
      <c r="J57" s="62"/>
      <c r="K57" s="62"/>
    </row>
    <row r="58" spans="1:11" s="44" customFormat="1" x14ac:dyDescent="0.55000000000000004">
      <c r="A58" s="115">
        <v>2</v>
      </c>
      <c r="B58" s="148" t="s">
        <v>195</v>
      </c>
      <c r="C58" s="116"/>
      <c r="D58" s="117"/>
      <c r="E58" s="118"/>
      <c r="F58" s="118"/>
      <c r="G58" s="118"/>
      <c r="H58" s="118"/>
      <c r="I58" s="118"/>
      <c r="J58" s="60"/>
      <c r="K58" s="60"/>
    </row>
    <row r="59" spans="1:11" s="44" customFormat="1" x14ac:dyDescent="0.55000000000000004">
      <c r="A59" s="119">
        <v>2.1</v>
      </c>
      <c r="B59" s="120" t="s">
        <v>119</v>
      </c>
      <c r="C59" s="121"/>
      <c r="D59" s="122"/>
      <c r="E59" s="123"/>
      <c r="F59" s="123"/>
      <c r="G59" s="123"/>
      <c r="H59" s="123"/>
      <c r="I59" s="123"/>
      <c r="J59" s="60"/>
      <c r="K59" s="60"/>
    </row>
    <row r="60" spans="1:11" s="145" customFormat="1" x14ac:dyDescent="0.35">
      <c r="A60" s="165"/>
      <c r="B60" s="166" t="s">
        <v>79</v>
      </c>
      <c r="C60" s="167">
        <v>3</v>
      </c>
      <c r="D60" s="93" t="s">
        <v>45</v>
      </c>
      <c r="E60" s="168">
        <v>0</v>
      </c>
      <c r="F60" s="168">
        <f t="shared" ref="F60:F71" si="7">+E60*C60</f>
        <v>0</v>
      </c>
      <c r="G60" s="168">
        <v>80</v>
      </c>
      <c r="H60" s="168">
        <f t="shared" ref="H60:H71" si="8">+G60*C60</f>
        <v>240</v>
      </c>
      <c r="I60" s="168">
        <f t="shared" ref="I60:I71" si="9">+H60+F60</f>
        <v>240</v>
      </c>
      <c r="J60" s="144"/>
      <c r="K60" s="144"/>
    </row>
    <row r="61" spans="1:11" s="145" customFormat="1" x14ac:dyDescent="0.35">
      <c r="A61" s="165"/>
      <c r="B61" s="166" t="s">
        <v>121</v>
      </c>
      <c r="C61" s="167">
        <f>12*3</f>
        <v>36</v>
      </c>
      <c r="D61" s="93" t="s">
        <v>44</v>
      </c>
      <c r="E61" s="168">
        <v>0</v>
      </c>
      <c r="F61" s="168">
        <f t="shared" si="7"/>
        <v>0</v>
      </c>
      <c r="G61" s="168">
        <v>40</v>
      </c>
      <c r="H61" s="168">
        <f t="shared" si="8"/>
        <v>1440</v>
      </c>
      <c r="I61" s="168">
        <f t="shared" si="9"/>
        <v>1440</v>
      </c>
      <c r="J61" s="144"/>
      <c r="K61" s="144"/>
    </row>
    <row r="62" spans="1:11" s="145" customFormat="1" x14ac:dyDescent="0.35">
      <c r="A62" s="165"/>
      <c r="B62" s="169" t="s">
        <v>128</v>
      </c>
      <c r="C62" s="167">
        <f>+C64</f>
        <v>93.6</v>
      </c>
      <c r="D62" s="93" t="s">
        <v>44</v>
      </c>
      <c r="E62" s="168">
        <v>0</v>
      </c>
      <c r="F62" s="168">
        <f t="shared" si="7"/>
        <v>0</v>
      </c>
      <c r="G62" s="168">
        <v>15</v>
      </c>
      <c r="H62" s="168">
        <f t="shared" si="8"/>
        <v>1404</v>
      </c>
      <c r="I62" s="168">
        <f t="shared" si="9"/>
        <v>1404</v>
      </c>
      <c r="J62" s="144"/>
      <c r="K62" s="144"/>
    </row>
    <row r="63" spans="1:11" s="145" customFormat="1" x14ac:dyDescent="0.35">
      <c r="A63" s="87">
        <v>2.2000000000000002</v>
      </c>
      <c r="B63" s="170" t="s">
        <v>144</v>
      </c>
      <c r="C63" s="167"/>
      <c r="D63" s="171"/>
      <c r="E63" s="168"/>
      <c r="F63" s="168">
        <f t="shared" si="7"/>
        <v>0</v>
      </c>
      <c r="G63" s="168"/>
      <c r="H63" s="168">
        <f t="shared" si="8"/>
        <v>0</v>
      </c>
      <c r="I63" s="168">
        <f t="shared" si="9"/>
        <v>0</v>
      </c>
      <c r="J63" s="144"/>
      <c r="K63" s="144"/>
    </row>
    <row r="64" spans="1:11" s="145" customFormat="1" ht="48" x14ac:dyDescent="0.35">
      <c r="A64" s="165"/>
      <c r="B64" s="172" t="s">
        <v>92</v>
      </c>
      <c r="C64" s="167">
        <v>93.6</v>
      </c>
      <c r="D64" s="93" t="s">
        <v>44</v>
      </c>
      <c r="E64" s="168">
        <v>680</v>
      </c>
      <c r="F64" s="168">
        <f t="shared" si="7"/>
        <v>63647.999999999993</v>
      </c>
      <c r="G64" s="168">
        <v>70</v>
      </c>
      <c r="H64" s="168">
        <f t="shared" si="8"/>
        <v>6552</v>
      </c>
      <c r="I64" s="168">
        <f t="shared" si="9"/>
        <v>70200</v>
      </c>
      <c r="J64" s="144"/>
      <c r="K64" s="144"/>
    </row>
    <row r="65" spans="1:11" s="145" customFormat="1" x14ac:dyDescent="0.35">
      <c r="A65" s="165"/>
      <c r="B65" s="169" t="s">
        <v>91</v>
      </c>
      <c r="C65" s="167">
        <v>39.700000000000003</v>
      </c>
      <c r="D65" s="93" t="s">
        <v>47</v>
      </c>
      <c r="E65" s="168">
        <v>150</v>
      </c>
      <c r="F65" s="168">
        <f t="shared" si="7"/>
        <v>5955</v>
      </c>
      <c r="G65" s="168">
        <v>20</v>
      </c>
      <c r="H65" s="168">
        <f t="shared" si="8"/>
        <v>794</v>
      </c>
      <c r="I65" s="168">
        <f t="shared" si="9"/>
        <v>6749</v>
      </c>
      <c r="J65" s="144"/>
      <c r="K65" s="144"/>
    </row>
    <row r="66" spans="1:11" s="145" customFormat="1" x14ac:dyDescent="0.35">
      <c r="A66" s="165"/>
      <c r="B66" s="169" t="s">
        <v>85</v>
      </c>
      <c r="C66" s="167">
        <f>+C64</f>
        <v>93.6</v>
      </c>
      <c r="D66" s="93" t="s">
        <v>44</v>
      </c>
      <c r="E66" s="168">
        <v>100</v>
      </c>
      <c r="F66" s="168">
        <f t="shared" si="7"/>
        <v>9360</v>
      </c>
      <c r="G66" s="168">
        <v>20</v>
      </c>
      <c r="H66" s="168">
        <f t="shared" si="8"/>
        <v>1872</v>
      </c>
      <c r="I66" s="168">
        <f t="shared" si="9"/>
        <v>11232</v>
      </c>
      <c r="J66" s="144"/>
      <c r="K66" s="144"/>
    </row>
    <row r="67" spans="1:11" s="145" customFormat="1" x14ac:dyDescent="0.35">
      <c r="A67" s="165"/>
      <c r="B67" s="169" t="s">
        <v>46</v>
      </c>
      <c r="C67" s="167">
        <f>+C66</f>
        <v>93.6</v>
      </c>
      <c r="D67" s="93" t="s">
        <v>44</v>
      </c>
      <c r="E67" s="168">
        <v>36</v>
      </c>
      <c r="F67" s="168">
        <f t="shared" si="7"/>
        <v>3369.6</v>
      </c>
      <c r="G67" s="168">
        <v>30</v>
      </c>
      <c r="H67" s="168">
        <f t="shared" si="8"/>
        <v>2808</v>
      </c>
      <c r="I67" s="168">
        <f t="shared" si="9"/>
        <v>6177.6</v>
      </c>
      <c r="J67" s="144"/>
      <c r="K67" s="144"/>
    </row>
    <row r="68" spans="1:11" s="145" customFormat="1" x14ac:dyDescent="0.35">
      <c r="A68" s="165"/>
      <c r="B68" s="169" t="s">
        <v>162</v>
      </c>
      <c r="C68" s="167">
        <f>16.5*3</f>
        <v>49.5</v>
      </c>
      <c r="D68" s="93" t="s">
        <v>44</v>
      </c>
      <c r="E68" s="168">
        <v>47</v>
      </c>
      <c r="F68" s="168">
        <f t="shared" si="7"/>
        <v>2326.5</v>
      </c>
      <c r="G68" s="168">
        <v>30</v>
      </c>
      <c r="H68" s="168">
        <f t="shared" si="8"/>
        <v>1485</v>
      </c>
      <c r="I68" s="168">
        <f t="shared" si="9"/>
        <v>3811.5</v>
      </c>
      <c r="J68" s="144"/>
      <c r="K68" s="144"/>
    </row>
    <row r="69" spans="1:11" s="147" customFormat="1" ht="23.25" customHeight="1" x14ac:dyDescent="0.35">
      <c r="A69" s="173"/>
      <c r="B69" s="174" t="s">
        <v>164</v>
      </c>
      <c r="C69" s="168">
        <f>7.4*3</f>
        <v>22.200000000000003</v>
      </c>
      <c r="D69" s="93" t="s">
        <v>44</v>
      </c>
      <c r="E69" s="168">
        <v>550</v>
      </c>
      <c r="F69" s="168">
        <f t="shared" si="7"/>
        <v>12210.000000000002</v>
      </c>
      <c r="G69" s="168">
        <v>100</v>
      </c>
      <c r="H69" s="168">
        <f t="shared" si="8"/>
        <v>2220.0000000000005</v>
      </c>
      <c r="I69" s="168">
        <f t="shared" si="9"/>
        <v>14430.000000000002</v>
      </c>
      <c r="J69" s="146"/>
      <c r="K69" s="146"/>
    </row>
    <row r="70" spans="1:11" s="145" customFormat="1" ht="42" customHeight="1" x14ac:dyDescent="0.35">
      <c r="A70" s="165"/>
      <c r="B70" s="172" t="s">
        <v>165</v>
      </c>
      <c r="C70" s="167">
        <v>32.85</v>
      </c>
      <c r="D70" s="93" t="s">
        <v>44</v>
      </c>
      <c r="E70" s="168">
        <v>2800</v>
      </c>
      <c r="F70" s="168">
        <f t="shared" si="7"/>
        <v>91980</v>
      </c>
      <c r="G70" s="168">
        <v>120</v>
      </c>
      <c r="H70" s="168">
        <f t="shared" si="8"/>
        <v>3942</v>
      </c>
      <c r="I70" s="168">
        <f t="shared" si="9"/>
        <v>95922</v>
      </c>
      <c r="J70" s="144"/>
      <c r="K70" s="144"/>
    </row>
    <row r="71" spans="1:11" s="145" customFormat="1" x14ac:dyDescent="0.35">
      <c r="A71" s="175"/>
      <c r="B71" s="176" t="s">
        <v>133</v>
      </c>
      <c r="C71" s="177">
        <v>1</v>
      </c>
      <c r="D71" s="178" t="s">
        <v>45</v>
      </c>
      <c r="E71" s="179">
        <v>9500</v>
      </c>
      <c r="F71" s="179">
        <f t="shared" si="7"/>
        <v>9500</v>
      </c>
      <c r="G71" s="179">
        <v>0</v>
      </c>
      <c r="H71" s="179">
        <f t="shared" si="8"/>
        <v>0</v>
      </c>
      <c r="I71" s="179">
        <f t="shared" si="9"/>
        <v>9500</v>
      </c>
      <c r="J71" s="144"/>
      <c r="K71" s="144"/>
    </row>
    <row r="72" spans="1:11" s="2" customFormat="1" ht="21.75" customHeight="1" x14ac:dyDescent="0.35">
      <c r="A72" s="415" t="s">
        <v>197</v>
      </c>
      <c r="B72" s="416"/>
      <c r="C72" s="416"/>
      <c r="D72" s="416"/>
      <c r="E72" s="43"/>
      <c r="F72" s="31">
        <f>SUM(F59:F71)</f>
        <v>198349.1</v>
      </c>
      <c r="G72" s="31"/>
      <c r="H72" s="31">
        <f t="shared" ref="H72:I72" si="10">SUM(H59:H71)</f>
        <v>22757</v>
      </c>
      <c r="I72" s="31">
        <f t="shared" si="10"/>
        <v>221106.1</v>
      </c>
      <c r="J72" s="62"/>
      <c r="K72" s="62"/>
    </row>
    <row r="73" spans="1:11" s="2" customFormat="1" ht="21.75" customHeight="1" x14ac:dyDescent="0.35">
      <c r="A73" s="141"/>
      <c r="B73" s="141"/>
      <c r="C73" s="141"/>
      <c r="D73" s="141"/>
      <c r="E73" s="142"/>
      <c r="F73" s="143"/>
      <c r="G73" s="143"/>
      <c r="H73" s="143"/>
      <c r="I73" s="143"/>
      <c r="J73" s="62"/>
      <c r="K73" s="62"/>
    </row>
    <row r="74" spans="1:11" s="2" customFormat="1" ht="21.75" customHeight="1" x14ac:dyDescent="0.35">
      <c r="A74" s="73"/>
      <c r="B74" s="73"/>
      <c r="C74" s="73"/>
      <c r="D74" s="73"/>
      <c r="E74" s="74"/>
      <c r="F74" s="75"/>
      <c r="G74" s="75"/>
      <c r="H74" s="75"/>
      <c r="I74" s="75"/>
      <c r="J74" s="62"/>
      <c r="K74" s="62"/>
    </row>
    <row r="75" spans="1:11" s="2" customFormat="1" ht="21.75" customHeight="1" x14ac:dyDescent="0.35">
      <c r="A75" s="73"/>
      <c r="B75" s="73"/>
      <c r="C75" s="73"/>
      <c r="D75" s="73"/>
      <c r="E75" s="74"/>
      <c r="F75" s="75"/>
      <c r="G75" s="75"/>
      <c r="H75" s="75"/>
      <c r="I75" s="75"/>
      <c r="J75" s="62"/>
      <c r="K75" s="62"/>
    </row>
    <row r="76" spans="1:11" s="2" customFormat="1" ht="21.75" customHeight="1" x14ac:dyDescent="0.35">
      <c r="A76" s="73"/>
      <c r="B76" s="73"/>
      <c r="C76" s="73"/>
      <c r="D76" s="73"/>
      <c r="E76" s="74"/>
      <c r="F76" s="75"/>
      <c r="G76" s="75"/>
      <c r="H76" s="75"/>
      <c r="I76" s="75"/>
      <c r="J76" s="62"/>
      <c r="K76" s="62"/>
    </row>
    <row r="77" spans="1:11" s="2" customFormat="1" ht="21.75" customHeight="1" x14ac:dyDescent="0.35">
      <c r="A77" s="73"/>
      <c r="B77" s="73"/>
      <c r="C77" s="73"/>
      <c r="D77" s="73"/>
      <c r="E77" s="74"/>
      <c r="F77" s="75"/>
      <c r="G77" s="75"/>
      <c r="H77" s="75"/>
      <c r="I77" s="75"/>
      <c r="J77" s="62"/>
      <c r="K77" s="62"/>
    </row>
    <row r="78" spans="1:11" s="2" customFormat="1" ht="21.75" customHeight="1" x14ac:dyDescent="0.35">
      <c r="A78" s="73"/>
      <c r="B78" s="73"/>
      <c r="C78" s="73"/>
      <c r="D78" s="73"/>
      <c r="E78" s="74"/>
      <c r="F78" s="75"/>
      <c r="G78" s="75"/>
      <c r="H78" s="75"/>
      <c r="I78" s="75"/>
      <c r="J78" s="62"/>
      <c r="K78" s="62"/>
    </row>
    <row r="79" spans="1:11" s="2" customFormat="1" ht="21.75" customHeight="1" x14ac:dyDescent="0.35">
      <c r="A79" s="73"/>
      <c r="B79" s="73"/>
      <c r="C79" s="73"/>
      <c r="D79" s="73"/>
      <c r="E79" s="74"/>
      <c r="F79" s="75"/>
      <c r="G79" s="75"/>
      <c r="H79" s="75"/>
      <c r="I79" s="75"/>
      <c r="J79" s="62"/>
      <c r="K79" s="62"/>
    </row>
    <row r="80" spans="1:11" s="2" customFormat="1" ht="21.75" customHeight="1" x14ac:dyDescent="0.35">
      <c r="A80" s="73"/>
      <c r="B80" s="73"/>
      <c r="C80" s="73"/>
      <c r="D80" s="73"/>
      <c r="E80" s="74"/>
      <c r="F80" s="75"/>
      <c r="G80" s="75"/>
      <c r="H80" s="75"/>
      <c r="I80" s="75"/>
      <c r="J80" s="62"/>
      <c r="K80" s="62"/>
    </row>
    <row r="81" spans="1:11" s="2" customFormat="1" ht="21.75" customHeight="1" x14ac:dyDescent="0.35">
      <c r="A81" s="73"/>
      <c r="B81" s="73"/>
      <c r="C81" s="73"/>
      <c r="D81" s="73"/>
      <c r="E81" s="74"/>
      <c r="F81" s="75"/>
      <c r="G81" s="75"/>
      <c r="H81" s="75"/>
      <c r="I81" s="4" t="s">
        <v>229</v>
      </c>
      <c r="J81" s="62"/>
      <c r="K81" s="62"/>
    </row>
    <row r="82" spans="1:11" s="44" customFormat="1" x14ac:dyDescent="0.55000000000000004">
      <c r="A82" s="115">
        <v>3</v>
      </c>
      <c r="B82" s="148" t="s">
        <v>199</v>
      </c>
      <c r="C82" s="116"/>
      <c r="D82" s="117"/>
      <c r="E82" s="118"/>
      <c r="F82" s="118"/>
      <c r="G82" s="118"/>
      <c r="H82" s="118"/>
      <c r="I82" s="118"/>
      <c r="J82" s="60"/>
      <c r="K82" s="60"/>
    </row>
    <row r="83" spans="1:11" s="44" customFormat="1" x14ac:dyDescent="0.55000000000000004">
      <c r="A83" s="119">
        <v>3.1</v>
      </c>
      <c r="B83" s="120" t="s">
        <v>119</v>
      </c>
      <c r="C83" s="121"/>
      <c r="D83" s="122"/>
      <c r="E83" s="123"/>
      <c r="F83" s="123"/>
      <c r="G83" s="123"/>
      <c r="H83" s="123"/>
      <c r="I83" s="123"/>
      <c r="J83" s="60"/>
      <c r="K83" s="60"/>
    </row>
    <row r="84" spans="1:11" s="44" customFormat="1" x14ac:dyDescent="0.55000000000000004">
      <c r="A84" s="124"/>
      <c r="B84" s="125" t="s">
        <v>79</v>
      </c>
      <c r="C84" s="121">
        <v>2</v>
      </c>
      <c r="D84" s="126" t="s">
        <v>45</v>
      </c>
      <c r="E84" s="123">
        <v>0</v>
      </c>
      <c r="F84" s="123">
        <f t="shared" ref="F84:F104" si="11">+E84*C84</f>
        <v>0</v>
      </c>
      <c r="G84" s="123">
        <v>80</v>
      </c>
      <c r="H84" s="123">
        <f t="shared" ref="H84:H104" si="12">+G84*C84</f>
        <v>160</v>
      </c>
      <c r="I84" s="123">
        <f t="shared" ref="I84:I104" si="13">+H84+F84</f>
        <v>160</v>
      </c>
      <c r="J84" s="60"/>
      <c r="K84" s="60"/>
    </row>
    <row r="85" spans="1:11" s="44" customFormat="1" x14ac:dyDescent="0.55000000000000004">
      <c r="A85" s="124"/>
      <c r="B85" s="125" t="s">
        <v>121</v>
      </c>
      <c r="C85" s="121">
        <f>8*3</f>
        <v>24</v>
      </c>
      <c r="D85" s="126" t="s">
        <v>44</v>
      </c>
      <c r="E85" s="123">
        <v>0</v>
      </c>
      <c r="F85" s="123">
        <f t="shared" si="11"/>
        <v>0</v>
      </c>
      <c r="G85" s="123">
        <v>40</v>
      </c>
      <c r="H85" s="123">
        <f t="shared" si="12"/>
        <v>960</v>
      </c>
      <c r="I85" s="123">
        <f t="shared" si="13"/>
        <v>960</v>
      </c>
      <c r="J85" s="60"/>
      <c r="K85" s="60"/>
    </row>
    <row r="86" spans="1:11" s="44" customFormat="1" x14ac:dyDescent="0.55000000000000004">
      <c r="A86" s="124"/>
      <c r="B86" s="127" t="s">
        <v>128</v>
      </c>
      <c r="C86" s="121">
        <f>+C88</f>
        <v>88.19</v>
      </c>
      <c r="D86" s="126" t="s">
        <v>44</v>
      </c>
      <c r="E86" s="123">
        <v>0</v>
      </c>
      <c r="F86" s="123">
        <f t="shared" si="11"/>
        <v>0</v>
      </c>
      <c r="G86" s="123">
        <v>15</v>
      </c>
      <c r="H86" s="123">
        <f t="shared" si="12"/>
        <v>1322.85</v>
      </c>
      <c r="I86" s="123">
        <f t="shared" si="13"/>
        <v>1322.85</v>
      </c>
      <c r="J86" s="60"/>
      <c r="K86" s="60"/>
    </row>
    <row r="87" spans="1:11" s="44" customFormat="1" x14ac:dyDescent="0.55000000000000004">
      <c r="A87" s="119">
        <v>3.2</v>
      </c>
      <c r="B87" s="120" t="s">
        <v>144</v>
      </c>
      <c r="C87" s="121"/>
      <c r="D87" s="122"/>
      <c r="E87" s="123"/>
      <c r="F87" s="123">
        <f t="shared" si="11"/>
        <v>0</v>
      </c>
      <c r="G87" s="123"/>
      <c r="H87" s="123">
        <f t="shared" si="12"/>
        <v>0</v>
      </c>
      <c r="I87" s="123">
        <f t="shared" si="13"/>
        <v>0</v>
      </c>
      <c r="J87" s="60"/>
      <c r="K87" s="60"/>
    </row>
    <row r="88" spans="1:11" s="44" customFormat="1" ht="48" x14ac:dyDescent="0.55000000000000004">
      <c r="A88" s="124"/>
      <c r="B88" s="134" t="s">
        <v>200</v>
      </c>
      <c r="C88" s="121">
        <v>88.19</v>
      </c>
      <c r="D88" s="126" t="s">
        <v>44</v>
      </c>
      <c r="E88" s="123">
        <v>680</v>
      </c>
      <c r="F88" s="123">
        <f t="shared" si="11"/>
        <v>59969.2</v>
      </c>
      <c r="G88" s="123">
        <v>70</v>
      </c>
      <c r="H88" s="123">
        <f t="shared" si="12"/>
        <v>6173.3</v>
      </c>
      <c r="I88" s="123">
        <f t="shared" si="13"/>
        <v>66142.5</v>
      </c>
      <c r="J88" s="60"/>
      <c r="K88" s="60"/>
    </row>
    <row r="89" spans="1:11" s="44" customFormat="1" x14ac:dyDescent="0.55000000000000004">
      <c r="A89" s="124"/>
      <c r="B89" s="127" t="s">
        <v>91</v>
      </c>
      <c r="C89" s="121">
        <v>54</v>
      </c>
      <c r="D89" s="126" t="s">
        <v>47</v>
      </c>
      <c r="E89" s="123">
        <v>150</v>
      </c>
      <c r="F89" s="123">
        <f t="shared" si="11"/>
        <v>8100</v>
      </c>
      <c r="G89" s="123">
        <v>20</v>
      </c>
      <c r="H89" s="123">
        <f t="shared" si="12"/>
        <v>1080</v>
      </c>
      <c r="I89" s="123">
        <f t="shared" si="13"/>
        <v>9180</v>
      </c>
      <c r="J89" s="60"/>
      <c r="K89" s="60"/>
    </row>
    <row r="90" spans="1:11" s="44" customFormat="1" x14ac:dyDescent="0.55000000000000004">
      <c r="A90" s="124"/>
      <c r="B90" s="127" t="s">
        <v>85</v>
      </c>
      <c r="C90" s="121">
        <f>+C88</f>
        <v>88.19</v>
      </c>
      <c r="D90" s="126" t="s">
        <v>44</v>
      </c>
      <c r="E90" s="123">
        <v>100</v>
      </c>
      <c r="F90" s="123">
        <f t="shared" si="11"/>
        <v>8819</v>
      </c>
      <c r="G90" s="123">
        <v>20</v>
      </c>
      <c r="H90" s="123">
        <f t="shared" si="12"/>
        <v>1763.8</v>
      </c>
      <c r="I90" s="123">
        <f t="shared" si="13"/>
        <v>10582.8</v>
      </c>
      <c r="J90" s="60"/>
      <c r="K90" s="60"/>
    </row>
    <row r="91" spans="1:11" s="44" customFormat="1" x14ac:dyDescent="0.55000000000000004">
      <c r="A91" s="124"/>
      <c r="B91" s="127" t="s">
        <v>46</v>
      </c>
      <c r="C91" s="121">
        <f>+C90</f>
        <v>88.19</v>
      </c>
      <c r="D91" s="126" t="s">
        <v>44</v>
      </c>
      <c r="E91" s="123">
        <v>36</v>
      </c>
      <c r="F91" s="123">
        <f t="shared" si="11"/>
        <v>3174.84</v>
      </c>
      <c r="G91" s="123">
        <v>30</v>
      </c>
      <c r="H91" s="123">
        <f t="shared" si="12"/>
        <v>2645.7</v>
      </c>
      <c r="I91" s="123">
        <f t="shared" si="13"/>
        <v>5820.54</v>
      </c>
      <c r="J91" s="60"/>
      <c r="K91" s="60"/>
    </row>
    <row r="92" spans="1:11" s="69" customFormat="1" x14ac:dyDescent="0.55000000000000004">
      <c r="A92" s="128"/>
      <c r="B92" s="129" t="s">
        <v>164</v>
      </c>
      <c r="C92" s="123">
        <v>108</v>
      </c>
      <c r="D92" s="126" t="s">
        <v>44</v>
      </c>
      <c r="E92" s="123">
        <v>550</v>
      </c>
      <c r="F92" s="123">
        <f t="shared" si="11"/>
        <v>59400</v>
      </c>
      <c r="G92" s="123">
        <v>100</v>
      </c>
      <c r="H92" s="123">
        <f t="shared" si="12"/>
        <v>10800</v>
      </c>
      <c r="I92" s="123">
        <f t="shared" si="13"/>
        <v>70200</v>
      </c>
      <c r="J92" s="68"/>
      <c r="K92" s="68"/>
    </row>
    <row r="93" spans="1:11" s="44" customFormat="1" ht="56.45" customHeight="1" x14ac:dyDescent="0.55000000000000004">
      <c r="A93" s="124"/>
      <c r="B93" s="134" t="s">
        <v>166</v>
      </c>
      <c r="C93" s="121">
        <v>24</v>
      </c>
      <c r="D93" s="126" t="s">
        <v>44</v>
      </c>
      <c r="E93" s="123">
        <v>2600</v>
      </c>
      <c r="F93" s="123">
        <f t="shared" si="11"/>
        <v>62400</v>
      </c>
      <c r="G93" s="123">
        <v>120</v>
      </c>
      <c r="H93" s="123">
        <f t="shared" si="12"/>
        <v>2880</v>
      </c>
      <c r="I93" s="123">
        <f t="shared" si="13"/>
        <v>65280</v>
      </c>
      <c r="J93" s="60"/>
      <c r="K93" s="60"/>
    </row>
    <row r="94" spans="1:11" s="44" customFormat="1" x14ac:dyDescent="0.55000000000000004">
      <c r="A94" s="124"/>
      <c r="B94" s="135" t="s">
        <v>84</v>
      </c>
      <c r="C94" s="121">
        <v>1</v>
      </c>
      <c r="D94" s="126" t="s">
        <v>45</v>
      </c>
      <c r="E94" s="123">
        <v>7500</v>
      </c>
      <c r="F94" s="123">
        <f t="shared" si="11"/>
        <v>7500</v>
      </c>
      <c r="G94" s="123">
        <v>0</v>
      </c>
      <c r="H94" s="123">
        <f t="shared" si="12"/>
        <v>0</v>
      </c>
      <c r="I94" s="123">
        <f t="shared" si="13"/>
        <v>7500</v>
      </c>
      <c r="J94" s="60"/>
      <c r="K94" s="60"/>
    </row>
    <row r="95" spans="1:11" s="44" customFormat="1" x14ac:dyDescent="0.55000000000000004">
      <c r="A95" s="124"/>
      <c r="B95" s="164" t="s">
        <v>110</v>
      </c>
      <c r="C95" s="121"/>
      <c r="D95" s="126"/>
      <c r="E95" s="123"/>
      <c r="F95" s="123">
        <f t="shared" si="11"/>
        <v>0</v>
      </c>
      <c r="G95" s="123"/>
      <c r="H95" s="123">
        <f t="shared" si="12"/>
        <v>0</v>
      </c>
      <c r="I95" s="123">
        <f t="shared" si="13"/>
        <v>0</v>
      </c>
      <c r="J95" s="60"/>
      <c r="K95" s="60"/>
    </row>
    <row r="96" spans="1:11" s="44" customFormat="1" ht="47.25" customHeight="1" x14ac:dyDescent="0.55000000000000004">
      <c r="A96" s="124"/>
      <c r="B96" s="134" t="s">
        <v>201</v>
      </c>
      <c r="C96" s="121">
        <f>0.2*4</f>
        <v>0.8</v>
      </c>
      <c r="D96" s="126" t="s">
        <v>44</v>
      </c>
      <c r="E96" s="123">
        <v>1200</v>
      </c>
      <c r="F96" s="123">
        <f t="shared" si="11"/>
        <v>960</v>
      </c>
      <c r="G96" s="123">
        <v>200</v>
      </c>
      <c r="H96" s="123">
        <f t="shared" si="12"/>
        <v>160</v>
      </c>
      <c r="I96" s="123">
        <f t="shared" si="13"/>
        <v>1120</v>
      </c>
      <c r="J96" s="60">
        <f>330+892</f>
        <v>1222</v>
      </c>
      <c r="K96" s="60"/>
    </row>
    <row r="97" spans="1:11" s="44" customFormat="1" ht="48" x14ac:dyDescent="0.55000000000000004">
      <c r="A97" s="124"/>
      <c r="B97" s="134" t="s">
        <v>118</v>
      </c>
      <c r="C97" s="126">
        <f>(4*1.9*2)+(0.2*1.9*2)</f>
        <v>15.959999999999999</v>
      </c>
      <c r="D97" s="126" t="s">
        <v>44</v>
      </c>
      <c r="E97" s="123">
        <v>450</v>
      </c>
      <c r="F97" s="123">
        <f t="shared" si="11"/>
        <v>7182</v>
      </c>
      <c r="G97" s="123">
        <v>95</v>
      </c>
      <c r="H97" s="123">
        <f t="shared" si="12"/>
        <v>1516.1999999999998</v>
      </c>
      <c r="I97" s="123">
        <f t="shared" si="13"/>
        <v>8698.2000000000007</v>
      </c>
      <c r="J97" s="60"/>
      <c r="K97" s="60"/>
    </row>
    <row r="98" spans="1:11" s="44" customFormat="1" x14ac:dyDescent="0.55000000000000004">
      <c r="A98" s="124"/>
      <c r="B98" s="127" t="s">
        <v>111</v>
      </c>
      <c r="C98" s="121">
        <f>+C97</f>
        <v>15.959999999999999</v>
      </c>
      <c r="D98" s="126" t="s">
        <v>44</v>
      </c>
      <c r="E98" s="123">
        <v>37</v>
      </c>
      <c r="F98" s="123">
        <f t="shared" si="11"/>
        <v>590.52</v>
      </c>
      <c r="G98" s="123">
        <v>34</v>
      </c>
      <c r="H98" s="123">
        <f t="shared" si="12"/>
        <v>542.64</v>
      </c>
      <c r="I98" s="123">
        <f t="shared" si="13"/>
        <v>1133.1599999999999</v>
      </c>
      <c r="J98" s="60"/>
      <c r="K98" s="60"/>
    </row>
    <row r="99" spans="1:11" s="44" customFormat="1" x14ac:dyDescent="0.55000000000000004">
      <c r="A99" s="124"/>
      <c r="B99" s="127" t="s">
        <v>202</v>
      </c>
      <c r="C99" s="121">
        <v>8.1999999999999993</v>
      </c>
      <c r="D99" s="126" t="s">
        <v>47</v>
      </c>
      <c r="E99" s="123">
        <v>54</v>
      </c>
      <c r="F99" s="123">
        <f t="shared" si="11"/>
        <v>442.79999999999995</v>
      </c>
      <c r="G99" s="123">
        <v>25</v>
      </c>
      <c r="H99" s="123">
        <f t="shared" si="12"/>
        <v>204.99999999999997</v>
      </c>
      <c r="I99" s="123">
        <f t="shared" si="13"/>
        <v>647.79999999999995</v>
      </c>
      <c r="J99" s="60"/>
      <c r="K99" s="60"/>
    </row>
    <row r="100" spans="1:11" s="44" customFormat="1" x14ac:dyDescent="0.55000000000000004">
      <c r="A100" s="124"/>
      <c r="B100" s="164" t="s">
        <v>113</v>
      </c>
      <c r="C100" s="121"/>
      <c r="D100" s="126"/>
      <c r="E100" s="123"/>
      <c r="F100" s="123">
        <f t="shared" si="11"/>
        <v>0</v>
      </c>
      <c r="G100" s="123"/>
      <c r="H100" s="123">
        <f t="shared" si="12"/>
        <v>0</v>
      </c>
      <c r="I100" s="123">
        <f t="shared" si="13"/>
        <v>0</v>
      </c>
      <c r="J100" s="60"/>
      <c r="K100" s="60"/>
    </row>
    <row r="101" spans="1:11" s="44" customFormat="1" ht="48" x14ac:dyDescent="0.55000000000000004">
      <c r="A101" s="124"/>
      <c r="B101" s="134" t="s">
        <v>203</v>
      </c>
      <c r="C101" s="121">
        <f>0.3*2</f>
        <v>0.6</v>
      </c>
      <c r="D101" s="126" t="s">
        <v>44</v>
      </c>
      <c r="E101" s="123">
        <v>1200</v>
      </c>
      <c r="F101" s="123">
        <f t="shared" si="11"/>
        <v>720</v>
      </c>
      <c r="G101" s="123">
        <v>200</v>
      </c>
      <c r="H101" s="123">
        <f t="shared" si="12"/>
        <v>120</v>
      </c>
      <c r="I101" s="123">
        <f t="shared" si="13"/>
        <v>840</v>
      </c>
      <c r="J101" s="60"/>
      <c r="K101" s="60"/>
    </row>
    <row r="102" spans="1:11" s="44" customFormat="1" ht="48" x14ac:dyDescent="0.55000000000000004">
      <c r="A102" s="124"/>
      <c r="B102" s="134" t="s">
        <v>118</v>
      </c>
      <c r="C102" s="126">
        <f>(0.3*1.3*2)+(0.3*1.3*2)</f>
        <v>1.56</v>
      </c>
      <c r="D102" s="126" t="s">
        <v>44</v>
      </c>
      <c r="E102" s="123">
        <v>450</v>
      </c>
      <c r="F102" s="123">
        <f t="shared" si="11"/>
        <v>702</v>
      </c>
      <c r="G102" s="123">
        <v>95</v>
      </c>
      <c r="H102" s="123">
        <f t="shared" si="12"/>
        <v>148.20000000000002</v>
      </c>
      <c r="I102" s="123">
        <f t="shared" si="13"/>
        <v>850.2</v>
      </c>
      <c r="J102" s="60"/>
      <c r="K102" s="60"/>
    </row>
    <row r="103" spans="1:11" s="44" customFormat="1" x14ac:dyDescent="0.55000000000000004">
      <c r="A103" s="124"/>
      <c r="B103" s="127" t="s">
        <v>111</v>
      </c>
      <c r="C103" s="121">
        <f>+C102</f>
        <v>1.56</v>
      </c>
      <c r="D103" s="126" t="s">
        <v>44</v>
      </c>
      <c r="E103" s="123">
        <v>37</v>
      </c>
      <c r="F103" s="123">
        <f t="shared" si="11"/>
        <v>57.72</v>
      </c>
      <c r="G103" s="123">
        <v>34</v>
      </c>
      <c r="H103" s="123">
        <f t="shared" si="12"/>
        <v>53.04</v>
      </c>
      <c r="I103" s="123">
        <f t="shared" si="13"/>
        <v>110.75999999999999</v>
      </c>
      <c r="J103" s="60"/>
      <c r="K103" s="60"/>
    </row>
    <row r="104" spans="1:11" s="44" customFormat="1" x14ac:dyDescent="0.55000000000000004">
      <c r="A104" s="124"/>
      <c r="B104" s="127" t="s">
        <v>112</v>
      </c>
      <c r="C104" s="121">
        <f>2+2+0.3+0.3</f>
        <v>4.5999999999999996</v>
      </c>
      <c r="D104" s="126" t="s">
        <v>47</v>
      </c>
      <c r="E104" s="123">
        <v>54</v>
      </c>
      <c r="F104" s="123">
        <f t="shared" si="11"/>
        <v>248.39999999999998</v>
      </c>
      <c r="G104" s="123">
        <v>25</v>
      </c>
      <c r="H104" s="123">
        <f t="shared" si="12"/>
        <v>114.99999999999999</v>
      </c>
      <c r="I104" s="123">
        <f t="shared" si="13"/>
        <v>363.4</v>
      </c>
      <c r="J104" s="60"/>
      <c r="K104" s="60"/>
    </row>
    <row r="105" spans="1:11" s="44" customFormat="1" x14ac:dyDescent="0.55000000000000004">
      <c r="A105" s="136"/>
      <c r="B105" s="154"/>
      <c r="C105" s="138"/>
      <c r="D105" s="139"/>
      <c r="E105" s="140"/>
      <c r="F105" s="140"/>
      <c r="G105" s="140"/>
      <c r="H105" s="140"/>
      <c r="I105" s="140"/>
      <c r="J105" s="60"/>
      <c r="K105" s="60"/>
    </row>
    <row r="106" spans="1:11" s="77" customFormat="1" ht="21.75" customHeight="1" x14ac:dyDescent="0.35">
      <c r="A106" s="73"/>
      <c r="B106" s="73"/>
      <c r="C106" s="73"/>
      <c r="D106" s="73"/>
      <c r="E106" s="74"/>
      <c r="F106" s="75"/>
      <c r="G106" s="75"/>
      <c r="H106" s="75"/>
      <c r="I106" s="75"/>
      <c r="J106" s="76"/>
      <c r="K106" s="76"/>
    </row>
    <row r="107" spans="1:11" s="77" customFormat="1" ht="21.75" customHeight="1" x14ac:dyDescent="0.35">
      <c r="A107" s="73"/>
      <c r="B107" s="73"/>
      <c r="C107" s="73"/>
      <c r="D107" s="73"/>
      <c r="E107" s="74"/>
      <c r="F107" s="75"/>
      <c r="G107" s="75"/>
      <c r="H107" s="75"/>
      <c r="I107" s="75"/>
      <c r="J107" s="76"/>
      <c r="K107" s="76"/>
    </row>
    <row r="108" spans="1:11" s="77" customFormat="1" ht="21.75" customHeight="1" x14ac:dyDescent="0.35">
      <c r="A108" s="73"/>
      <c r="B108" s="73"/>
      <c r="C108" s="73"/>
      <c r="D108" s="73"/>
      <c r="E108" s="74"/>
      <c r="F108" s="75"/>
      <c r="G108" s="75"/>
      <c r="H108" s="75"/>
      <c r="I108" s="75"/>
      <c r="J108" s="76"/>
      <c r="K108" s="76"/>
    </row>
    <row r="109" spans="1:11" s="77" customFormat="1" ht="21.75" customHeight="1" x14ac:dyDescent="0.35">
      <c r="A109" s="73"/>
      <c r="B109" s="73"/>
      <c r="C109" s="73"/>
      <c r="D109" s="73"/>
      <c r="E109" s="74"/>
      <c r="F109" s="75"/>
      <c r="G109" s="75"/>
      <c r="H109" s="75"/>
      <c r="I109" s="75"/>
      <c r="J109" s="76"/>
      <c r="K109" s="76"/>
    </row>
    <row r="110" spans="1:11" s="77" customFormat="1" ht="21.75" customHeight="1" x14ac:dyDescent="0.35">
      <c r="A110" s="73"/>
      <c r="B110" s="73"/>
      <c r="C110" s="73"/>
      <c r="D110" s="73"/>
      <c r="E110" s="74"/>
      <c r="F110" s="75"/>
      <c r="G110" s="75"/>
      <c r="H110" s="75"/>
      <c r="I110" s="75"/>
      <c r="J110" s="76"/>
      <c r="K110" s="76"/>
    </row>
    <row r="111" spans="1:11" s="77" customFormat="1" ht="21.75" customHeight="1" x14ac:dyDescent="0.35">
      <c r="A111" s="73"/>
      <c r="B111" s="73"/>
      <c r="C111" s="73"/>
      <c r="D111" s="73"/>
      <c r="E111" s="74"/>
      <c r="F111" s="75"/>
      <c r="G111" s="75"/>
      <c r="H111" s="75"/>
      <c r="I111" s="75"/>
      <c r="J111" s="76"/>
      <c r="K111" s="76"/>
    </row>
    <row r="112" spans="1:11" s="77" customFormat="1" ht="21.75" customHeight="1" x14ac:dyDescent="0.35">
      <c r="A112" s="73"/>
      <c r="B112" s="73"/>
      <c r="C112" s="73"/>
      <c r="D112" s="73"/>
      <c r="E112" s="74"/>
      <c r="F112" s="75"/>
      <c r="G112" s="75"/>
      <c r="H112" s="75"/>
      <c r="I112" s="75"/>
      <c r="J112" s="76"/>
      <c r="K112" s="76"/>
    </row>
    <row r="113" spans="1:11" s="77" customFormat="1" ht="21.75" customHeight="1" x14ac:dyDescent="0.35">
      <c r="A113" s="73"/>
      <c r="B113" s="73"/>
      <c r="C113" s="73"/>
      <c r="D113" s="73"/>
      <c r="E113" s="74"/>
      <c r="F113" s="75"/>
      <c r="G113" s="75"/>
      <c r="H113" s="75"/>
      <c r="I113" s="4" t="s">
        <v>227</v>
      </c>
      <c r="J113" s="76"/>
      <c r="K113" s="76"/>
    </row>
    <row r="114" spans="1:11" s="44" customFormat="1" x14ac:dyDescent="0.55000000000000004">
      <c r="A114" s="155"/>
      <c r="B114" s="150" t="s">
        <v>114</v>
      </c>
      <c r="C114" s="116"/>
      <c r="D114" s="151"/>
      <c r="E114" s="118"/>
      <c r="F114" s="118">
        <f t="shared" ref="F114:F120" si="14">+E114*C114</f>
        <v>0</v>
      </c>
      <c r="G114" s="118"/>
      <c r="H114" s="118">
        <f t="shared" ref="H114:H120" si="15">+G114*C114</f>
        <v>0</v>
      </c>
      <c r="I114" s="118">
        <f t="shared" ref="I114:I120" si="16">+H114+F114</f>
        <v>0</v>
      </c>
      <c r="J114" s="60"/>
      <c r="K114" s="60"/>
    </row>
    <row r="115" spans="1:11" s="44" customFormat="1" x14ac:dyDescent="0.55000000000000004">
      <c r="A115" s="124"/>
      <c r="B115" s="127" t="s">
        <v>124</v>
      </c>
      <c r="C115" s="121">
        <v>9</v>
      </c>
      <c r="D115" s="126" t="s">
        <v>59</v>
      </c>
      <c r="E115" s="123">
        <v>368</v>
      </c>
      <c r="F115" s="123">
        <f t="shared" si="14"/>
        <v>3312</v>
      </c>
      <c r="G115" s="123">
        <v>149</v>
      </c>
      <c r="H115" s="123">
        <f t="shared" si="15"/>
        <v>1341</v>
      </c>
      <c r="I115" s="123">
        <f t="shared" si="16"/>
        <v>4653</v>
      </c>
      <c r="J115" s="60"/>
      <c r="K115" s="60"/>
    </row>
    <row r="116" spans="1:11" s="44" customFormat="1" x14ac:dyDescent="0.55000000000000004">
      <c r="A116" s="124"/>
      <c r="B116" s="127" t="s">
        <v>125</v>
      </c>
      <c r="C116" s="121">
        <v>3</v>
      </c>
      <c r="D116" s="126" t="s">
        <v>59</v>
      </c>
      <c r="E116" s="123">
        <v>337</v>
      </c>
      <c r="F116" s="123">
        <f t="shared" si="14"/>
        <v>1011</v>
      </c>
      <c r="G116" s="123">
        <v>93</v>
      </c>
      <c r="H116" s="123">
        <f t="shared" si="15"/>
        <v>279</v>
      </c>
      <c r="I116" s="123">
        <f t="shared" si="16"/>
        <v>1290</v>
      </c>
      <c r="J116" s="60"/>
      <c r="K116" s="60"/>
    </row>
    <row r="117" spans="1:11" s="44" customFormat="1" x14ac:dyDescent="0.55000000000000004">
      <c r="A117" s="124"/>
      <c r="B117" s="127" t="s">
        <v>115</v>
      </c>
      <c r="C117" s="121">
        <f>7*1.2*1.6</f>
        <v>13.440000000000001</v>
      </c>
      <c r="D117" s="126" t="s">
        <v>44</v>
      </c>
      <c r="E117" s="123">
        <v>652</v>
      </c>
      <c r="F117" s="123">
        <f t="shared" si="14"/>
        <v>8762.880000000001</v>
      </c>
      <c r="G117" s="123">
        <v>95</v>
      </c>
      <c r="H117" s="123">
        <f t="shared" si="15"/>
        <v>1276.8000000000002</v>
      </c>
      <c r="I117" s="123">
        <f t="shared" si="16"/>
        <v>10039.68</v>
      </c>
      <c r="J117" s="60"/>
      <c r="K117" s="60"/>
    </row>
    <row r="118" spans="1:11" s="44" customFormat="1" x14ac:dyDescent="0.55000000000000004">
      <c r="A118" s="124"/>
      <c r="B118" s="127" t="s">
        <v>116</v>
      </c>
      <c r="C118" s="121">
        <f>1.2*2*7</f>
        <v>16.8</v>
      </c>
      <c r="D118" s="126" t="s">
        <v>47</v>
      </c>
      <c r="E118" s="123">
        <v>270</v>
      </c>
      <c r="F118" s="123">
        <f t="shared" si="14"/>
        <v>4536</v>
      </c>
      <c r="G118" s="123">
        <v>52</v>
      </c>
      <c r="H118" s="123">
        <f t="shared" si="15"/>
        <v>873.6</v>
      </c>
      <c r="I118" s="123">
        <f t="shared" si="16"/>
        <v>5409.6</v>
      </c>
      <c r="J118" s="60"/>
      <c r="K118" s="60"/>
    </row>
    <row r="119" spans="1:11" s="44" customFormat="1" x14ac:dyDescent="0.55000000000000004">
      <c r="A119" s="124"/>
      <c r="B119" s="164" t="s">
        <v>117</v>
      </c>
      <c r="C119" s="121"/>
      <c r="D119" s="126"/>
      <c r="E119" s="123"/>
      <c r="F119" s="123">
        <f t="shared" si="14"/>
        <v>0</v>
      </c>
      <c r="G119" s="123"/>
      <c r="H119" s="123">
        <f t="shared" si="15"/>
        <v>0</v>
      </c>
      <c r="I119" s="123">
        <f t="shared" si="16"/>
        <v>0</v>
      </c>
      <c r="J119" s="60"/>
      <c r="K119" s="60"/>
    </row>
    <row r="120" spans="1:11" s="44" customFormat="1" x14ac:dyDescent="0.55000000000000004">
      <c r="A120" s="136"/>
      <c r="B120" s="154" t="s">
        <v>172</v>
      </c>
      <c r="C120" s="138">
        <v>1</v>
      </c>
      <c r="D120" s="139" t="s">
        <v>45</v>
      </c>
      <c r="E120" s="140">
        <v>2500</v>
      </c>
      <c r="F120" s="140">
        <f t="shared" si="14"/>
        <v>2500</v>
      </c>
      <c r="G120" s="140">
        <v>573</v>
      </c>
      <c r="H120" s="140">
        <f t="shared" si="15"/>
        <v>573</v>
      </c>
      <c r="I120" s="140">
        <f t="shared" si="16"/>
        <v>3073</v>
      </c>
      <c r="J120" s="60">
        <f>39*19</f>
        <v>741</v>
      </c>
      <c r="K120" s="60">
        <f>39*11</f>
        <v>429</v>
      </c>
    </row>
    <row r="121" spans="1:11" s="2" customFormat="1" ht="21.75" customHeight="1" x14ac:dyDescent="0.35">
      <c r="A121" s="415" t="s">
        <v>204</v>
      </c>
      <c r="B121" s="416"/>
      <c r="C121" s="416"/>
      <c r="D121" s="416"/>
      <c r="E121" s="43"/>
      <c r="F121" s="31">
        <f>SUM(F82:F105,F114:F120)</f>
        <v>240388.35999999996</v>
      </c>
      <c r="G121" s="31"/>
      <c r="H121" s="31">
        <f>SUM(H82:H105,H114:H120)</f>
        <v>34989.129999999997</v>
      </c>
      <c r="I121" s="31">
        <f>SUM(I82:I105,I114:I120)</f>
        <v>275377.49</v>
      </c>
      <c r="J121" s="62"/>
      <c r="K121" s="62"/>
    </row>
    <row r="122" spans="1:11" s="44" customFormat="1" x14ac:dyDescent="0.55000000000000004">
      <c r="A122" s="115">
        <v>4</v>
      </c>
      <c r="B122" s="148" t="s">
        <v>205</v>
      </c>
      <c r="C122" s="116"/>
      <c r="D122" s="117"/>
      <c r="E122" s="118"/>
      <c r="F122" s="118"/>
      <c r="G122" s="118"/>
      <c r="H122" s="118"/>
      <c r="I122" s="118"/>
      <c r="J122" s="60"/>
      <c r="K122" s="60"/>
    </row>
    <row r="123" spans="1:11" s="44" customFormat="1" x14ac:dyDescent="0.55000000000000004">
      <c r="A123" s="119">
        <v>4.0999999999999996</v>
      </c>
      <c r="B123" s="120" t="s">
        <v>143</v>
      </c>
      <c r="C123" s="121"/>
      <c r="D123" s="122"/>
      <c r="E123" s="123"/>
      <c r="F123" s="123"/>
      <c r="G123" s="123"/>
      <c r="H123" s="123"/>
      <c r="I123" s="123"/>
      <c r="J123" s="60"/>
      <c r="K123" s="60"/>
    </row>
    <row r="124" spans="1:11" s="44" customFormat="1" x14ac:dyDescent="0.55000000000000004">
      <c r="A124" s="124"/>
      <c r="B124" s="127" t="s">
        <v>134</v>
      </c>
      <c r="C124" s="121">
        <v>2</v>
      </c>
      <c r="D124" s="122" t="s">
        <v>45</v>
      </c>
      <c r="E124" s="123">
        <v>0</v>
      </c>
      <c r="F124" s="123">
        <f t="shared" ref="F124:F141" si="17">+E124*C124</f>
        <v>0</v>
      </c>
      <c r="G124" s="123">
        <v>50</v>
      </c>
      <c r="H124" s="123">
        <f t="shared" ref="H124:H134" si="18">+G124*C124</f>
        <v>100</v>
      </c>
      <c r="I124" s="123">
        <f t="shared" ref="I124:I134" si="19">+H124+F124</f>
        <v>100</v>
      </c>
      <c r="J124" s="60"/>
      <c r="K124" s="60"/>
    </row>
    <row r="125" spans="1:11" s="44" customFormat="1" x14ac:dyDescent="0.55000000000000004">
      <c r="A125" s="124"/>
      <c r="B125" s="127" t="s">
        <v>136</v>
      </c>
      <c r="C125" s="121">
        <v>46</v>
      </c>
      <c r="D125" s="126" t="s">
        <v>44</v>
      </c>
      <c r="E125" s="123">
        <v>0</v>
      </c>
      <c r="F125" s="123">
        <f t="shared" si="17"/>
        <v>0</v>
      </c>
      <c r="G125" s="123">
        <v>35</v>
      </c>
      <c r="H125" s="123">
        <f t="shared" si="18"/>
        <v>1610</v>
      </c>
      <c r="I125" s="123">
        <f t="shared" si="19"/>
        <v>1610</v>
      </c>
      <c r="J125" s="60"/>
      <c r="K125" s="60"/>
    </row>
    <row r="126" spans="1:11" s="44" customFormat="1" x14ac:dyDescent="0.55000000000000004">
      <c r="A126" s="124"/>
      <c r="B126" s="127" t="s">
        <v>135</v>
      </c>
      <c r="C126" s="121">
        <f>42.8*1.8</f>
        <v>77.039999999999992</v>
      </c>
      <c r="D126" s="126" t="s">
        <v>44</v>
      </c>
      <c r="E126" s="123">
        <v>0</v>
      </c>
      <c r="F126" s="123">
        <f t="shared" si="17"/>
        <v>0</v>
      </c>
      <c r="G126" s="123">
        <v>35</v>
      </c>
      <c r="H126" s="123">
        <f t="shared" si="18"/>
        <v>2696.3999999999996</v>
      </c>
      <c r="I126" s="123">
        <f t="shared" si="19"/>
        <v>2696.3999999999996</v>
      </c>
      <c r="J126" s="60"/>
      <c r="K126" s="60"/>
    </row>
    <row r="127" spans="1:11" s="44" customFormat="1" x14ac:dyDescent="0.55000000000000004">
      <c r="A127" s="124"/>
      <c r="B127" s="127" t="s">
        <v>141</v>
      </c>
      <c r="C127" s="121">
        <v>4.25</v>
      </c>
      <c r="D127" s="126" t="s">
        <v>44</v>
      </c>
      <c r="E127" s="123">
        <v>0</v>
      </c>
      <c r="F127" s="123">
        <f t="shared" si="17"/>
        <v>0</v>
      </c>
      <c r="G127" s="123">
        <v>35</v>
      </c>
      <c r="H127" s="123">
        <f t="shared" si="18"/>
        <v>148.75</v>
      </c>
      <c r="I127" s="123">
        <f t="shared" si="19"/>
        <v>148.75</v>
      </c>
      <c r="J127" s="60"/>
      <c r="K127" s="60"/>
    </row>
    <row r="128" spans="1:11" s="44" customFormat="1" x14ac:dyDescent="0.55000000000000004">
      <c r="A128" s="124"/>
      <c r="B128" s="127" t="s">
        <v>149</v>
      </c>
      <c r="C128" s="121">
        <f>4.85*0.4</f>
        <v>1.94</v>
      </c>
      <c r="D128" s="126" t="s">
        <v>44</v>
      </c>
      <c r="E128" s="123">
        <v>0</v>
      </c>
      <c r="F128" s="123">
        <f t="shared" si="17"/>
        <v>0</v>
      </c>
      <c r="G128" s="123">
        <v>35</v>
      </c>
      <c r="H128" s="123">
        <f t="shared" si="18"/>
        <v>67.899999999999991</v>
      </c>
      <c r="I128" s="123">
        <f t="shared" si="19"/>
        <v>67.899999999999991</v>
      </c>
      <c r="J128" s="60"/>
      <c r="K128" s="60"/>
    </row>
    <row r="129" spans="1:11" s="44" customFormat="1" x14ac:dyDescent="0.55000000000000004">
      <c r="A129" s="124"/>
      <c r="B129" s="127" t="s">
        <v>137</v>
      </c>
      <c r="C129" s="121">
        <v>2</v>
      </c>
      <c r="D129" s="122" t="s">
        <v>45</v>
      </c>
      <c r="E129" s="123">
        <v>0</v>
      </c>
      <c r="F129" s="123">
        <f t="shared" si="17"/>
        <v>0</v>
      </c>
      <c r="G129" s="123">
        <v>100</v>
      </c>
      <c r="H129" s="123">
        <f t="shared" si="18"/>
        <v>200</v>
      </c>
      <c r="I129" s="123">
        <f t="shared" si="19"/>
        <v>200</v>
      </c>
      <c r="J129" s="60"/>
      <c r="K129" s="60"/>
    </row>
    <row r="130" spans="1:11" s="44" customFormat="1" x14ac:dyDescent="0.55000000000000004">
      <c r="A130" s="124"/>
      <c r="B130" s="127" t="s">
        <v>138</v>
      </c>
      <c r="C130" s="121">
        <v>10</v>
      </c>
      <c r="D130" s="122" t="s">
        <v>45</v>
      </c>
      <c r="E130" s="123">
        <v>0</v>
      </c>
      <c r="F130" s="123">
        <f t="shared" si="17"/>
        <v>0</v>
      </c>
      <c r="G130" s="123">
        <v>180</v>
      </c>
      <c r="H130" s="123">
        <f t="shared" si="18"/>
        <v>1800</v>
      </c>
      <c r="I130" s="123">
        <f t="shared" si="19"/>
        <v>1800</v>
      </c>
      <c r="J130" s="60"/>
      <c r="K130" s="60"/>
    </row>
    <row r="131" spans="1:11" s="44" customFormat="1" x14ac:dyDescent="0.55000000000000004">
      <c r="A131" s="124"/>
      <c r="B131" s="127" t="s">
        <v>140</v>
      </c>
      <c r="C131" s="121">
        <v>6</v>
      </c>
      <c r="D131" s="122" t="s">
        <v>45</v>
      </c>
      <c r="E131" s="123">
        <v>0</v>
      </c>
      <c r="F131" s="123">
        <f t="shared" si="17"/>
        <v>0</v>
      </c>
      <c r="G131" s="123">
        <v>180</v>
      </c>
      <c r="H131" s="123">
        <f t="shared" si="18"/>
        <v>1080</v>
      </c>
      <c r="I131" s="123">
        <f t="shared" si="19"/>
        <v>1080</v>
      </c>
      <c r="J131" s="60"/>
      <c r="K131" s="60"/>
    </row>
    <row r="132" spans="1:11" s="44" customFormat="1" x14ac:dyDescent="0.55000000000000004">
      <c r="A132" s="124"/>
      <c r="B132" s="127" t="s">
        <v>139</v>
      </c>
      <c r="C132" s="121">
        <v>10</v>
      </c>
      <c r="D132" s="122" t="s">
        <v>45</v>
      </c>
      <c r="E132" s="123">
        <v>0</v>
      </c>
      <c r="F132" s="123">
        <f t="shared" si="17"/>
        <v>0</v>
      </c>
      <c r="G132" s="123">
        <v>180</v>
      </c>
      <c r="H132" s="123">
        <f t="shared" si="18"/>
        <v>1800</v>
      </c>
      <c r="I132" s="123">
        <f t="shared" si="19"/>
        <v>1800</v>
      </c>
      <c r="J132" s="60"/>
      <c r="K132" s="60"/>
    </row>
    <row r="133" spans="1:11" s="44" customFormat="1" x14ac:dyDescent="0.55000000000000004">
      <c r="A133" s="124"/>
      <c r="B133" s="127" t="s">
        <v>120</v>
      </c>
      <c r="C133" s="121">
        <v>46</v>
      </c>
      <c r="D133" s="126" t="s">
        <v>44</v>
      </c>
      <c r="E133" s="123">
        <v>0</v>
      </c>
      <c r="F133" s="123">
        <f t="shared" si="17"/>
        <v>0</v>
      </c>
      <c r="G133" s="123">
        <v>25</v>
      </c>
      <c r="H133" s="123">
        <f t="shared" si="18"/>
        <v>1150</v>
      </c>
      <c r="I133" s="123">
        <f t="shared" si="19"/>
        <v>1150</v>
      </c>
      <c r="J133" s="60"/>
      <c r="K133" s="60"/>
    </row>
    <row r="134" spans="1:11" s="44" customFormat="1" x14ac:dyDescent="0.55000000000000004">
      <c r="A134" s="124"/>
      <c r="B134" s="127" t="s">
        <v>142</v>
      </c>
      <c r="C134" s="121">
        <v>10</v>
      </c>
      <c r="D134" s="126" t="s">
        <v>45</v>
      </c>
      <c r="E134" s="123">
        <v>0</v>
      </c>
      <c r="F134" s="123">
        <f t="shared" si="17"/>
        <v>0</v>
      </c>
      <c r="G134" s="123">
        <v>40</v>
      </c>
      <c r="H134" s="123">
        <f t="shared" si="18"/>
        <v>400</v>
      </c>
      <c r="I134" s="123">
        <f t="shared" si="19"/>
        <v>400</v>
      </c>
      <c r="J134" s="60"/>
      <c r="K134" s="60"/>
    </row>
    <row r="135" spans="1:11" s="44" customFormat="1" x14ac:dyDescent="0.55000000000000004">
      <c r="A135" s="119">
        <v>4.2</v>
      </c>
      <c r="B135" s="120" t="s">
        <v>144</v>
      </c>
      <c r="C135" s="121"/>
      <c r="D135" s="122"/>
      <c r="E135" s="123"/>
      <c r="F135" s="123">
        <f t="shared" si="17"/>
        <v>0</v>
      </c>
      <c r="G135" s="123"/>
      <c r="H135" s="123">
        <f t="shared" ref="H135:H168" si="20">+G135*C135</f>
        <v>0</v>
      </c>
      <c r="I135" s="123">
        <f t="shared" ref="I135:I168" si="21">+H135+F135</f>
        <v>0</v>
      </c>
      <c r="J135" s="60"/>
      <c r="K135" s="60"/>
    </row>
    <row r="136" spans="1:11" s="44" customFormat="1" x14ac:dyDescent="0.55000000000000004">
      <c r="A136" s="161"/>
      <c r="B136" s="125" t="s">
        <v>145</v>
      </c>
      <c r="C136" s="121">
        <f>+C137</f>
        <v>46</v>
      </c>
      <c r="D136" s="126" t="s">
        <v>44</v>
      </c>
      <c r="E136" s="123">
        <v>72</v>
      </c>
      <c r="F136" s="123">
        <f t="shared" si="17"/>
        <v>3312</v>
      </c>
      <c r="G136" s="123">
        <v>40</v>
      </c>
      <c r="H136" s="123">
        <f t="shared" si="20"/>
        <v>1840</v>
      </c>
      <c r="I136" s="123">
        <f t="shared" si="21"/>
        <v>5152</v>
      </c>
      <c r="J136" s="60"/>
      <c r="K136" s="60"/>
    </row>
    <row r="137" spans="1:11" s="69" customFormat="1" x14ac:dyDescent="0.55000000000000004">
      <c r="A137" s="161"/>
      <c r="B137" s="162" t="s">
        <v>146</v>
      </c>
      <c r="C137" s="123">
        <f>+C125</f>
        <v>46</v>
      </c>
      <c r="D137" s="126" t="s">
        <v>44</v>
      </c>
      <c r="E137" s="123">
        <v>447.3</v>
      </c>
      <c r="F137" s="123">
        <f t="shared" si="17"/>
        <v>20575.8</v>
      </c>
      <c r="G137" s="123">
        <v>169</v>
      </c>
      <c r="H137" s="123">
        <f t="shared" si="20"/>
        <v>7774</v>
      </c>
      <c r="I137" s="123">
        <f t="shared" si="21"/>
        <v>28349.8</v>
      </c>
      <c r="J137" s="68"/>
      <c r="K137" s="68"/>
    </row>
    <row r="138" spans="1:11" s="69" customFormat="1" x14ac:dyDescent="0.55000000000000004">
      <c r="A138" s="161"/>
      <c r="B138" s="162" t="s">
        <v>171</v>
      </c>
      <c r="C138" s="123">
        <f>42.8*1.8</f>
        <v>77.039999999999992</v>
      </c>
      <c r="D138" s="126" t="s">
        <v>44</v>
      </c>
      <c r="E138" s="123">
        <v>407.3</v>
      </c>
      <c r="F138" s="123">
        <f t="shared" si="17"/>
        <v>31378.391999999996</v>
      </c>
      <c r="G138" s="123">
        <v>169</v>
      </c>
      <c r="H138" s="123">
        <f t="shared" si="20"/>
        <v>13019.759999999998</v>
      </c>
      <c r="I138" s="123">
        <f t="shared" si="21"/>
        <v>44398.151999999995</v>
      </c>
      <c r="J138" s="68"/>
      <c r="K138" s="68"/>
    </row>
    <row r="139" spans="1:11" s="44" customFormat="1" x14ac:dyDescent="0.55000000000000004">
      <c r="A139" s="161"/>
      <c r="B139" s="125" t="s">
        <v>147</v>
      </c>
      <c r="C139" s="121">
        <f>42.8</f>
        <v>42.8</v>
      </c>
      <c r="D139" s="122" t="s">
        <v>47</v>
      </c>
      <c r="E139" s="123">
        <v>26</v>
      </c>
      <c r="F139" s="123">
        <f t="shared" si="17"/>
        <v>1112.8</v>
      </c>
      <c r="G139" s="123">
        <v>0</v>
      </c>
      <c r="H139" s="123">
        <f t="shared" si="20"/>
        <v>0</v>
      </c>
      <c r="I139" s="123">
        <f t="shared" si="21"/>
        <v>1112.8</v>
      </c>
      <c r="J139" s="60"/>
      <c r="K139" s="60"/>
    </row>
    <row r="140" spans="1:11" s="44" customFormat="1" x14ac:dyDescent="0.55000000000000004">
      <c r="A140" s="161"/>
      <c r="B140" s="163" t="s">
        <v>174</v>
      </c>
      <c r="C140" s="121">
        <f>+C136</f>
        <v>46</v>
      </c>
      <c r="D140" s="126" t="s">
        <v>44</v>
      </c>
      <c r="E140" s="123">
        <v>364</v>
      </c>
      <c r="F140" s="123">
        <f t="shared" si="17"/>
        <v>16744</v>
      </c>
      <c r="G140" s="123">
        <v>52</v>
      </c>
      <c r="H140" s="123">
        <f t="shared" si="20"/>
        <v>2392</v>
      </c>
      <c r="I140" s="123">
        <f t="shared" si="21"/>
        <v>19136</v>
      </c>
      <c r="J140" s="60"/>
      <c r="K140" s="60"/>
    </row>
    <row r="141" spans="1:11" s="44" customFormat="1" x14ac:dyDescent="0.55000000000000004">
      <c r="A141" s="124"/>
      <c r="B141" s="127" t="s">
        <v>46</v>
      </c>
      <c r="C141" s="121">
        <f>+C140</f>
        <v>46</v>
      </c>
      <c r="D141" s="126" t="s">
        <v>44</v>
      </c>
      <c r="E141" s="123">
        <v>36</v>
      </c>
      <c r="F141" s="123">
        <f t="shared" si="17"/>
        <v>1656</v>
      </c>
      <c r="G141" s="123">
        <v>30</v>
      </c>
      <c r="H141" s="123">
        <f t="shared" si="20"/>
        <v>1380</v>
      </c>
      <c r="I141" s="123">
        <f t="shared" si="21"/>
        <v>3036</v>
      </c>
      <c r="J141" s="60"/>
      <c r="K141" s="60"/>
    </row>
    <row r="142" spans="1:11" s="66" customFormat="1" x14ac:dyDescent="0.55000000000000004">
      <c r="A142" s="124"/>
      <c r="B142" s="135" t="s">
        <v>150</v>
      </c>
      <c r="C142" s="121">
        <f>5*0.2</f>
        <v>1</v>
      </c>
      <c r="D142" s="126" t="s">
        <v>44</v>
      </c>
      <c r="E142" s="123">
        <v>2500</v>
      </c>
      <c r="F142" s="123">
        <f t="shared" ref="F142:F168" si="22">+E142*C142</f>
        <v>2500</v>
      </c>
      <c r="G142" s="123">
        <f>+E142*0.25</f>
        <v>625</v>
      </c>
      <c r="H142" s="123">
        <f t="shared" si="20"/>
        <v>625</v>
      </c>
      <c r="I142" s="123">
        <f t="shared" si="21"/>
        <v>3125</v>
      </c>
      <c r="J142" s="65"/>
      <c r="K142" s="65"/>
    </row>
    <row r="143" spans="1:11" s="66" customFormat="1" x14ac:dyDescent="0.55000000000000004">
      <c r="A143" s="136"/>
      <c r="B143" s="137" t="s">
        <v>151</v>
      </c>
      <c r="C143" s="138">
        <v>4.5999999999999996</v>
      </c>
      <c r="D143" s="139" t="s">
        <v>44</v>
      </c>
      <c r="E143" s="140">
        <v>2500</v>
      </c>
      <c r="F143" s="140">
        <f t="shared" si="22"/>
        <v>11500</v>
      </c>
      <c r="G143" s="140">
        <f>+E143*0.25</f>
        <v>625</v>
      </c>
      <c r="H143" s="140">
        <f t="shared" si="20"/>
        <v>2875</v>
      </c>
      <c r="I143" s="140">
        <f t="shared" si="21"/>
        <v>14375</v>
      </c>
      <c r="J143" s="65"/>
      <c r="K143" s="65"/>
    </row>
    <row r="144" spans="1:11" s="77" customFormat="1" ht="21.75" customHeight="1" x14ac:dyDescent="0.35">
      <c r="A144" s="73"/>
      <c r="B144" s="73"/>
      <c r="C144" s="73"/>
      <c r="D144" s="73"/>
      <c r="E144" s="74"/>
      <c r="F144" s="75"/>
      <c r="G144" s="75"/>
      <c r="H144" s="75"/>
      <c r="I144" s="75"/>
      <c r="J144" s="76"/>
      <c r="K144" s="76"/>
    </row>
    <row r="145" spans="1:11" s="77" customFormat="1" ht="21.75" customHeight="1" x14ac:dyDescent="0.35">
      <c r="A145" s="73"/>
      <c r="B145" s="73"/>
      <c r="C145" s="73"/>
      <c r="D145" s="73"/>
      <c r="E145" s="74"/>
      <c r="F145" s="75"/>
      <c r="G145" s="75"/>
      <c r="H145" s="75"/>
      <c r="I145" s="75"/>
      <c r="J145" s="76"/>
      <c r="K145" s="76"/>
    </row>
    <row r="146" spans="1:11" s="77" customFormat="1" ht="21.75" customHeight="1" x14ac:dyDescent="0.35">
      <c r="A146" s="73"/>
      <c r="B146" s="73"/>
      <c r="C146" s="73"/>
      <c r="D146" s="73"/>
      <c r="E146" s="74"/>
      <c r="F146" s="75"/>
      <c r="G146" s="75"/>
      <c r="H146" s="75"/>
      <c r="I146" s="75"/>
      <c r="J146" s="76"/>
      <c r="K146" s="76"/>
    </row>
    <row r="147" spans="1:11" s="77" customFormat="1" ht="21.75" customHeight="1" x14ac:dyDescent="0.35">
      <c r="A147" s="73"/>
      <c r="B147" s="73"/>
      <c r="C147" s="73"/>
      <c r="D147" s="73"/>
      <c r="E147" s="74"/>
      <c r="F147" s="75"/>
      <c r="G147" s="75"/>
      <c r="H147" s="75"/>
      <c r="I147" s="75"/>
      <c r="J147" s="76"/>
      <c r="K147" s="76"/>
    </row>
    <row r="148" spans="1:11" s="77" customFormat="1" ht="21.75" customHeight="1" x14ac:dyDescent="0.35">
      <c r="A148" s="73"/>
      <c r="B148" s="73"/>
      <c r="C148" s="73"/>
      <c r="D148" s="73"/>
      <c r="E148" s="74"/>
      <c r="F148" s="75"/>
      <c r="G148" s="75"/>
      <c r="H148" s="75"/>
      <c r="I148" s="4"/>
      <c r="J148" s="76"/>
      <c r="K148" s="76"/>
    </row>
    <row r="149" spans="1:11" s="77" customFormat="1" ht="21.75" customHeight="1" x14ac:dyDescent="0.35">
      <c r="A149" s="73"/>
      <c r="B149" s="73"/>
      <c r="C149" s="73"/>
      <c r="D149" s="73"/>
      <c r="E149" s="74"/>
      <c r="F149" s="75"/>
      <c r="G149" s="75"/>
      <c r="H149" s="75"/>
      <c r="I149" s="4"/>
      <c r="J149" s="76"/>
      <c r="K149" s="76"/>
    </row>
    <row r="150" spans="1:11" s="77" customFormat="1" ht="21.75" customHeight="1" x14ac:dyDescent="0.35">
      <c r="A150" s="73"/>
      <c r="B150" s="73"/>
      <c r="C150" s="73"/>
      <c r="D150" s="73"/>
      <c r="E150" s="74"/>
      <c r="F150" s="75"/>
      <c r="G150" s="75"/>
      <c r="H150" s="75"/>
      <c r="I150" s="4"/>
      <c r="J150" s="76"/>
      <c r="K150" s="76"/>
    </row>
    <row r="151" spans="1:11" s="77" customFormat="1" ht="21.75" customHeight="1" x14ac:dyDescent="0.35">
      <c r="A151" s="73"/>
      <c r="B151" s="73"/>
      <c r="C151" s="73"/>
      <c r="D151" s="73"/>
      <c r="E151" s="74"/>
      <c r="F151" s="75"/>
      <c r="G151" s="75"/>
      <c r="H151" s="75"/>
      <c r="I151" s="4" t="s">
        <v>226</v>
      </c>
      <c r="J151" s="76"/>
      <c r="K151" s="76"/>
    </row>
    <row r="152" spans="1:11" s="66" customFormat="1" x14ac:dyDescent="0.55000000000000004">
      <c r="A152" s="155"/>
      <c r="B152" s="156" t="s">
        <v>152</v>
      </c>
      <c r="C152" s="116">
        <v>1</v>
      </c>
      <c r="D152" s="151" t="s">
        <v>45</v>
      </c>
      <c r="E152" s="118">
        <v>7250</v>
      </c>
      <c r="F152" s="118">
        <f t="shared" si="22"/>
        <v>7250</v>
      </c>
      <c r="G152" s="118">
        <v>150</v>
      </c>
      <c r="H152" s="118">
        <f t="shared" si="20"/>
        <v>150</v>
      </c>
      <c r="I152" s="118">
        <f t="shared" si="21"/>
        <v>7400</v>
      </c>
      <c r="J152" s="65"/>
      <c r="K152" s="65"/>
    </row>
    <row r="153" spans="1:11" s="66" customFormat="1" x14ac:dyDescent="0.55000000000000004">
      <c r="A153" s="124"/>
      <c r="B153" s="135" t="s">
        <v>153</v>
      </c>
      <c r="C153" s="121">
        <v>1</v>
      </c>
      <c r="D153" s="126" t="s">
        <v>45</v>
      </c>
      <c r="E153" s="123">
        <v>3620</v>
      </c>
      <c r="F153" s="123">
        <f t="shared" si="22"/>
        <v>3620</v>
      </c>
      <c r="G153" s="123">
        <v>150</v>
      </c>
      <c r="H153" s="123">
        <f t="shared" si="20"/>
        <v>150</v>
      </c>
      <c r="I153" s="123">
        <f t="shared" si="21"/>
        <v>3770</v>
      </c>
      <c r="J153" s="65"/>
      <c r="K153" s="65"/>
    </row>
    <row r="154" spans="1:11" s="66" customFormat="1" x14ac:dyDescent="0.55000000000000004">
      <c r="A154" s="124"/>
      <c r="B154" s="135" t="s">
        <v>148</v>
      </c>
      <c r="C154" s="121">
        <v>2</v>
      </c>
      <c r="D154" s="126" t="s">
        <v>45</v>
      </c>
      <c r="E154" s="123">
        <v>5600</v>
      </c>
      <c r="F154" s="123">
        <f t="shared" si="22"/>
        <v>11200</v>
      </c>
      <c r="G154" s="123">
        <v>0</v>
      </c>
      <c r="H154" s="123">
        <f t="shared" si="20"/>
        <v>0</v>
      </c>
      <c r="I154" s="123">
        <f t="shared" si="21"/>
        <v>11200</v>
      </c>
      <c r="J154" s="65"/>
      <c r="K154" s="65"/>
    </row>
    <row r="155" spans="1:11" s="66" customFormat="1" x14ac:dyDescent="0.55000000000000004">
      <c r="A155" s="124"/>
      <c r="B155" s="135" t="s">
        <v>154</v>
      </c>
      <c r="C155" s="121">
        <v>2</v>
      </c>
      <c r="D155" s="126" t="s">
        <v>45</v>
      </c>
      <c r="E155" s="123">
        <v>1000</v>
      </c>
      <c r="F155" s="123">
        <f t="shared" si="22"/>
        <v>2000</v>
      </c>
      <c r="G155" s="123">
        <v>0</v>
      </c>
      <c r="H155" s="123">
        <f t="shared" si="20"/>
        <v>0</v>
      </c>
      <c r="I155" s="123">
        <f t="shared" si="21"/>
        <v>2000</v>
      </c>
      <c r="J155" s="65"/>
      <c r="K155" s="65"/>
    </row>
    <row r="156" spans="1:11" s="44" customFormat="1" x14ac:dyDescent="0.55000000000000004">
      <c r="A156" s="157">
        <v>4.3</v>
      </c>
      <c r="B156" s="158" t="s">
        <v>207</v>
      </c>
      <c r="C156" s="121"/>
      <c r="D156" s="126"/>
      <c r="E156" s="123"/>
      <c r="F156" s="123">
        <f t="shared" si="22"/>
        <v>0</v>
      </c>
      <c r="G156" s="123"/>
      <c r="H156" s="123">
        <f t="shared" si="20"/>
        <v>0</v>
      </c>
      <c r="I156" s="123">
        <f t="shared" si="21"/>
        <v>0</v>
      </c>
      <c r="J156" s="60"/>
      <c r="K156" s="60"/>
    </row>
    <row r="157" spans="1:11" s="44" customFormat="1" x14ac:dyDescent="0.55000000000000004">
      <c r="A157" s="124"/>
      <c r="B157" s="135" t="s">
        <v>54</v>
      </c>
      <c r="C157" s="121">
        <v>10</v>
      </c>
      <c r="D157" s="126" t="s">
        <v>45</v>
      </c>
      <c r="E157" s="123">
        <v>3590</v>
      </c>
      <c r="F157" s="123">
        <f t="shared" si="22"/>
        <v>35900</v>
      </c>
      <c r="G157" s="123">
        <v>450</v>
      </c>
      <c r="H157" s="123">
        <f t="shared" si="20"/>
        <v>4500</v>
      </c>
      <c r="I157" s="123">
        <f t="shared" si="21"/>
        <v>40400</v>
      </c>
      <c r="J157" s="60"/>
      <c r="K157" s="60"/>
    </row>
    <row r="158" spans="1:11" s="44" customFormat="1" x14ac:dyDescent="0.55000000000000004">
      <c r="A158" s="124"/>
      <c r="B158" s="135" t="s">
        <v>48</v>
      </c>
      <c r="C158" s="121">
        <v>10</v>
      </c>
      <c r="D158" s="126" t="s">
        <v>45</v>
      </c>
      <c r="E158" s="123">
        <v>590</v>
      </c>
      <c r="F158" s="123">
        <f t="shared" si="22"/>
        <v>5900</v>
      </c>
      <c r="G158" s="123">
        <v>150</v>
      </c>
      <c r="H158" s="123">
        <f t="shared" si="20"/>
        <v>1500</v>
      </c>
      <c r="I158" s="123">
        <f t="shared" si="21"/>
        <v>7400</v>
      </c>
      <c r="J158" s="60"/>
      <c r="K158" s="60"/>
    </row>
    <row r="159" spans="1:11" s="44" customFormat="1" x14ac:dyDescent="0.55000000000000004">
      <c r="A159" s="124"/>
      <c r="B159" s="135" t="s">
        <v>87</v>
      </c>
      <c r="C159" s="121">
        <v>10</v>
      </c>
      <c r="D159" s="126" t="s">
        <v>45</v>
      </c>
      <c r="E159" s="123">
        <v>6750</v>
      </c>
      <c r="F159" s="123">
        <f t="shared" si="22"/>
        <v>67500</v>
      </c>
      <c r="G159" s="123">
        <v>450</v>
      </c>
      <c r="H159" s="123">
        <f t="shared" si="20"/>
        <v>4500</v>
      </c>
      <c r="I159" s="123">
        <f t="shared" si="21"/>
        <v>72000</v>
      </c>
      <c r="J159" s="60"/>
      <c r="K159" s="60"/>
    </row>
    <row r="160" spans="1:11" s="44" customFormat="1" x14ac:dyDescent="0.55000000000000004">
      <c r="A160" s="124"/>
      <c r="B160" s="135" t="s">
        <v>55</v>
      </c>
      <c r="C160" s="121">
        <v>6</v>
      </c>
      <c r="D160" s="126" t="s">
        <v>45</v>
      </c>
      <c r="E160" s="123">
        <v>3290</v>
      </c>
      <c r="F160" s="123">
        <f t="shared" si="22"/>
        <v>19740</v>
      </c>
      <c r="G160" s="123">
        <v>450</v>
      </c>
      <c r="H160" s="123">
        <f t="shared" si="20"/>
        <v>2700</v>
      </c>
      <c r="I160" s="123">
        <f t="shared" si="21"/>
        <v>22440</v>
      </c>
      <c r="J160" s="60"/>
      <c r="K160" s="60"/>
    </row>
    <row r="161" spans="1:11" s="44" customFormat="1" x14ac:dyDescent="0.55000000000000004">
      <c r="A161" s="124"/>
      <c r="B161" s="135" t="s">
        <v>168</v>
      </c>
      <c r="C161" s="121">
        <v>5</v>
      </c>
      <c r="D161" s="126" t="s">
        <v>45</v>
      </c>
      <c r="E161" s="123">
        <v>3500</v>
      </c>
      <c r="F161" s="123">
        <f t="shared" si="22"/>
        <v>17500</v>
      </c>
      <c r="G161" s="123">
        <v>200</v>
      </c>
      <c r="H161" s="123">
        <f t="shared" si="20"/>
        <v>1000</v>
      </c>
      <c r="I161" s="123">
        <f t="shared" si="21"/>
        <v>18500</v>
      </c>
      <c r="J161" s="60"/>
      <c r="K161" s="60"/>
    </row>
    <row r="162" spans="1:11" s="44" customFormat="1" x14ac:dyDescent="0.55000000000000004">
      <c r="A162" s="124"/>
      <c r="B162" s="135" t="s">
        <v>49</v>
      </c>
      <c r="C162" s="121">
        <v>4</v>
      </c>
      <c r="D162" s="126" t="s">
        <v>45</v>
      </c>
      <c r="E162" s="123">
        <v>359</v>
      </c>
      <c r="F162" s="123">
        <f t="shared" si="22"/>
        <v>1436</v>
      </c>
      <c r="G162" s="123">
        <v>70</v>
      </c>
      <c r="H162" s="123">
        <f t="shared" si="20"/>
        <v>280</v>
      </c>
      <c r="I162" s="123">
        <f t="shared" si="21"/>
        <v>1716</v>
      </c>
      <c r="J162" s="60"/>
      <c r="K162" s="60"/>
    </row>
    <row r="163" spans="1:11" s="44" customFormat="1" x14ac:dyDescent="0.55000000000000004">
      <c r="A163" s="124"/>
      <c r="B163" s="135" t="s">
        <v>50</v>
      </c>
      <c r="C163" s="121">
        <v>10</v>
      </c>
      <c r="D163" s="126" t="s">
        <v>45</v>
      </c>
      <c r="E163" s="123">
        <v>299</v>
      </c>
      <c r="F163" s="123">
        <f t="shared" si="22"/>
        <v>2990</v>
      </c>
      <c r="G163" s="123">
        <v>70</v>
      </c>
      <c r="H163" s="123">
        <f t="shared" si="20"/>
        <v>700</v>
      </c>
      <c r="I163" s="123">
        <f t="shared" si="21"/>
        <v>3690</v>
      </c>
      <c r="J163" s="60"/>
      <c r="K163" s="60"/>
    </row>
    <row r="164" spans="1:11" s="44" customFormat="1" x14ac:dyDescent="0.55000000000000004">
      <c r="A164" s="124"/>
      <c r="B164" s="135" t="s">
        <v>52</v>
      </c>
      <c r="C164" s="121">
        <v>10</v>
      </c>
      <c r="D164" s="126" t="s">
        <v>45</v>
      </c>
      <c r="E164" s="123">
        <v>489</v>
      </c>
      <c r="F164" s="123">
        <f t="shared" si="22"/>
        <v>4890</v>
      </c>
      <c r="G164" s="123">
        <v>70</v>
      </c>
      <c r="H164" s="123">
        <f t="shared" si="20"/>
        <v>700</v>
      </c>
      <c r="I164" s="123">
        <f t="shared" si="21"/>
        <v>5590</v>
      </c>
      <c r="J164" s="60"/>
      <c r="K164" s="60"/>
    </row>
    <row r="165" spans="1:11" s="71" customFormat="1" x14ac:dyDescent="0.55000000000000004">
      <c r="A165" s="128"/>
      <c r="B165" s="131" t="s">
        <v>53</v>
      </c>
      <c r="C165" s="123">
        <v>5</v>
      </c>
      <c r="D165" s="126" t="s">
        <v>45</v>
      </c>
      <c r="E165" s="123">
        <v>450</v>
      </c>
      <c r="F165" s="123">
        <f t="shared" si="22"/>
        <v>2250</v>
      </c>
      <c r="G165" s="123">
        <v>70</v>
      </c>
      <c r="H165" s="123">
        <f t="shared" si="20"/>
        <v>350</v>
      </c>
      <c r="I165" s="123">
        <f t="shared" si="21"/>
        <v>2600</v>
      </c>
      <c r="J165" s="70"/>
      <c r="K165" s="70"/>
    </row>
    <row r="166" spans="1:11" s="44" customFormat="1" x14ac:dyDescent="0.55000000000000004">
      <c r="A166" s="124"/>
      <c r="B166" s="135" t="s">
        <v>56</v>
      </c>
      <c r="C166" s="121">
        <f>+C158+C160+C159+C164</f>
        <v>36</v>
      </c>
      <c r="D166" s="126" t="s">
        <v>45</v>
      </c>
      <c r="E166" s="123">
        <v>85</v>
      </c>
      <c r="F166" s="123">
        <f t="shared" si="22"/>
        <v>3060</v>
      </c>
      <c r="G166" s="123">
        <v>40</v>
      </c>
      <c r="H166" s="123">
        <f t="shared" si="20"/>
        <v>1440</v>
      </c>
      <c r="I166" s="123">
        <f t="shared" si="21"/>
        <v>4500</v>
      </c>
      <c r="J166" s="60"/>
      <c r="K166" s="60"/>
    </row>
    <row r="167" spans="1:11" s="44" customFormat="1" ht="48" x14ac:dyDescent="0.55000000000000004">
      <c r="A167" s="124"/>
      <c r="B167" s="159" t="s">
        <v>169</v>
      </c>
      <c r="C167" s="121">
        <v>10</v>
      </c>
      <c r="D167" s="126" t="s">
        <v>45</v>
      </c>
      <c r="E167" s="123">
        <v>12400</v>
      </c>
      <c r="F167" s="123">
        <f t="shared" si="22"/>
        <v>124000</v>
      </c>
      <c r="G167" s="123">
        <v>1950</v>
      </c>
      <c r="H167" s="123">
        <f t="shared" si="20"/>
        <v>19500</v>
      </c>
      <c r="I167" s="123">
        <f t="shared" si="21"/>
        <v>143500</v>
      </c>
      <c r="J167" s="60"/>
      <c r="K167" s="60"/>
    </row>
    <row r="168" spans="1:11" s="44" customFormat="1" x14ac:dyDescent="0.55000000000000004">
      <c r="A168" s="140"/>
      <c r="B168" s="160" t="s">
        <v>175</v>
      </c>
      <c r="C168" s="140">
        <v>2</v>
      </c>
      <c r="D168" s="139" t="s">
        <v>45</v>
      </c>
      <c r="E168" s="140">
        <v>1053.27</v>
      </c>
      <c r="F168" s="140">
        <f t="shared" si="22"/>
        <v>2106.54</v>
      </c>
      <c r="G168" s="140">
        <v>410</v>
      </c>
      <c r="H168" s="140">
        <f t="shared" si="20"/>
        <v>820</v>
      </c>
      <c r="I168" s="140">
        <f t="shared" si="21"/>
        <v>2926.54</v>
      </c>
      <c r="J168" s="60"/>
      <c r="K168" s="60"/>
    </row>
    <row r="169" spans="1:11" s="2" customFormat="1" ht="21.75" customHeight="1" x14ac:dyDescent="0.35">
      <c r="A169" s="415" t="s">
        <v>206</v>
      </c>
      <c r="B169" s="416"/>
      <c r="C169" s="416"/>
      <c r="D169" s="416"/>
      <c r="E169" s="43"/>
      <c r="F169" s="31">
        <f>SUM(F124:F143,F152:F168)</f>
        <v>400121.53199999995</v>
      </c>
      <c r="G169" s="31"/>
      <c r="H169" s="31">
        <f t="shared" ref="H169:I169" si="23">SUM(H124:H143,H152:H168)</f>
        <v>79248.81</v>
      </c>
      <c r="I169" s="31">
        <f t="shared" si="23"/>
        <v>479370.342</v>
      </c>
      <c r="J169" s="62"/>
      <c r="K169" s="62"/>
    </row>
    <row r="170" spans="1:11" s="44" customFormat="1" x14ac:dyDescent="0.55000000000000004">
      <c r="A170" s="149">
        <v>5</v>
      </c>
      <c r="B170" s="150" t="s">
        <v>208</v>
      </c>
      <c r="C170" s="116"/>
      <c r="D170" s="151"/>
      <c r="E170" s="152"/>
      <c r="F170" s="118"/>
      <c r="G170" s="118"/>
      <c r="H170" s="118"/>
      <c r="I170" s="118"/>
      <c r="J170" s="60"/>
      <c r="K170" s="60"/>
    </row>
    <row r="171" spans="1:11" s="44" customFormat="1" x14ac:dyDescent="0.55000000000000004">
      <c r="A171" s="124"/>
      <c r="B171" s="153" t="s">
        <v>130</v>
      </c>
      <c r="C171" s="121">
        <f>75.5*1.5</f>
        <v>113.25</v>
      </c>
      <c r="D171" s="126" t="s">
        <v>44</v>
      </c>
      <c r="E171" s="123">
        <v>800</v>
      </c>
      <c r="F171" s="123">
        <f t="shared" ref="F171:F172" si="24">+E171*C171</f>
        <v>90600</v>
      </c>
      <c r="G171" s="123">
        <v>0</v>
      </c>
      <c r="H171" s="123">
        <f t="shared" ref="H171:H172" si="25">+G171*C171</f>
        <v>0</v>
      </c>
      <c r="I171" s="123">
        <f t="shared" ref="I171:I172" si="26">+H171+F171</f>
        <v>90600</v>
      </c>
      <c r="J171" s="60"/>
      <c r="K171" s="60"/>
    </row>
    <row r="172" spans="1:11" s="44" customFormat="1" x14ac:dyDescent="0.55000000000000004">
      <c r="A172" s="136"/>
      <c r="B172" s="154" t="s">
        <v>90</v>
      </c>
      <c r="C172" s="138">
        <f>(75.5*0.8)+40</f>
        <v>100.4</v>
      </c>
      <c r="D172" s="139" t="s">
        <v>44</v>
      </c>
      <c r="E172" s="140">
        <v>200</v>
      </c>
      <c r="F172" s="140">
        <f t="shared" si="24"/>
        <v>20080</v>
      </c>
      <c r="G172" s="140">
        <v>0</v>
      </c>
      <c r="H172" s="140">
        <f t="shared" si="25"/>
        <v>0</v>
      </c>
      <c r="I172" s="140">
        <f t="shared" si="26"/>
        <v>20080</v>
      </c>
      <c r="J172" s="60"/>
      <c r="K172" s="60"/>
    </row>
    <row r="173" spans="1:11" s="2" customFormat="1" ht="21.75" customHeight="1" x14ac:dyDescent="0.35">
      <c r="A173" s="415" t="s">
        <v>209</v>
      </c>
      <c r="B173" s="416"/>
      <c r="C173" s="416"/>
      <c r="D173" s="430"/>
      <c r="E173" s="43"/>
      <c r="F173" s="31">
        <f>SUM(F171:F172)</f>
        <v>110680</v>
      </c>
      <c r="G173" s="31"/>
      <c r="H173" s="31">
        <f>SUM(H171:H172)</f>
        <v>0</v>
      </c>
      <c r="I173" s="31">
        <f>SUM(I171:I172)</f>
        <v>110680</v>
      </c>
      <c r="J173" s="62"/>
      <c r="K173" s="62"/>
    </row>
    <row r="174" spans="1:11" s="77" customFormat="1" ht="21.75" customHeight="1" x14ac:dyDescent="0.35">
      <c r="A174" s="73"/>
      <c r="B174" s="73"/>
      <c r="C174" s="73"/>
      <c r="D174" s="73"/>
      <c r="E174" s="74"/>
      <c r="F174" s="75"/>
      <c r="G174" s="75"/>
      <c r="H174" s="75"/>
      <c r="I174" s="75"/>
      <c r="J174" s="76"/>
      <c r="K174" s="76"/>
    </row>
    <row r="175" spans="1:11" s="77" customFormat="1" ht="21.75" customHeight="1" x14ac:dyDescent="0.35">
      <c r="A175" s="73"/>
      <c r="B175" s="73"/>
      <c r="C175" s="73"/>
      <c r="D175" s="73"/>
      <c r="E175" s="74"/>
      <c r="F175" s="75"/>
      <c r="G175" s="75"/>
      <c r="H175" s="75"/>
      <c r="I175" s="75"/>
      <c r="J175" s="76"/>
      <c r="K175" s="76"/>
    </row>
    <row r="176" spans="1:11" s="77" customFormat="1" ht="21.75" customHeight="1" x14ac:dyDescent="0.35">
      <c r="A176" s="73"/>
      <c r="B176" s="73"/>
      <c r="C176" s="73"/>
      <c r="D176" s="73"/>
      <c r="E176" s="74"/>
      <c r="F176" s="75"/>
      <c r="G176" s="75"/>
      <c r="H176" s="75"/>
      <c r="I176" s="75"/>
      <c r="J176" s="76"/>
      <c r="K176" s="76"/>
    </row>
    <row r="177" spans="1:11" s="77" customFormat="1" ht="21.75" customHeight="1" x14ac:dyDescent="0.35">
      <c r="A177" s="73"/>
      <c r="B177" s="73"/>
      <c r="C177" s="73"/>
      <c r="D177" s="73"/>
      <c r="E177" s="74"/>
      <c r="F177" s="75"/>
      <c r="G177" s="75"/>
      <c r="H177" s="75"/>
      <c r="I177" s="75"/>
      <c r="J177" s="76"/>
      <c r="K177" s="76"/>
    </row>
    <row r="178" spans="1:11" s="77" customFormat="1" ht="21.75" customHeight="1" x14ac:dyDescent="0.35">
      <c r="A178" s="73"/>
      <c r="B178" s="73"/>
      <c r="C178" s="73"/>
      <c r="D178" s="73"/>
      <c r="E178" s="74"/>
      <c r="F178" s="75"/>
      <c r="G178" s="75"/>
      <c r="H178" s="75"/>
      <c r="I178" s="75"/>
      <c r="J178" s="76"/>
      <c r="K178" s="76"/>
    </row>
    <row r="179" spans="1:11" s="77" customFormat="1" ht="21.75" customHeight="1" x14ac:dyDescent="0.35">
      <c r="A179" s="73"/>
      <c r="B179" s="73"/>
      <c r="C179" s="73"/>
      <c r="D179" s="73"/>
      <c r="E179" s="74"/>
      <c r="F179" s="75"/>
      <c r="G179" s="75"/>
      <c r="H179" s="75"/>
      <c r="I179" s="75"/>
      <c r="J179" s="76"/>
      <c r="K179" s="76"/>
    </row>
    <row r="180" spans="1:11" s="77" customFormat="1" ht="21.75" customHeight="1" x14ac:dyDescent="0.35">
      <c r="A180" s="73"/>
      <c r="B180" s="73"/>
      <c r="C180" s="73"/>
      <c r="D180" s="73"/>
      <c r="E180" s="74"/>
      <c r="F180" s="75"/>
      <c r="G180" s="75"/>
      <c r="H180" s="75"/>
      <c r="I180" s="75"/>
      <c r="J180" s="76"/>
      <c r="K180" s="76"/>
    </row>
    <row r="181" spans="1:11" s="77" customFormat="1" ht="21.75" customHeight="1" x14ac:dyDescent="0.35">
      <c r="A181" s="73"/>
      <c r="B181" s="73"/>
      <c r="C181" s="73"/>
      <c r="D181" s="73"/>
      <c r="E181" s="74"/>
      <c r="F181" s="75"/>
      <c r="G181" s="75"/>
      <c r="H181" s="75"/>
      <c r="I181" s="75"/>
      <c r="J181" s="76"/>
      <c r="K181" s="76"/>
    </row>
    <row r="182" spans="1:11" s="77" customFormat="1" ht="21.75" customHeight="1" x14ac:dyDescent="0.35">
      <c r="A182" s="73"/>
      <c r="B182" s="73"/>
      <c r="C182" s="73"/>
      <c r="D182" s="73"/>
      <c r="E182" s="74"/>
      <c r="F182" s="75"/>
      <c r="G182" s="75"/>
      <c r="H182" s="75"/>
      <c r="I182" s="75"/>
      <c r="J182" s="76"/>
      <c r="K182" s="76"/>
    </row>
    <row r="183" spans="1:11" s="77" customFormat="1" ht="21.75" customHeight="1" x14ac:dyDescent="0.35">
      <c r="A183" s="73"/>
      <c r="B183" s="73"/>
      <c r="C183" s="73"/>
      <c r="D183" s="73"/>
      <c r="E183" s="74"/>
      <c r="F183" s="75"/>
      <c r="G183" s="75"/>
      <c r="H183" s="75"/>
      <c r="I183" s="75"/>
      <c r="J183" s="76"/>
      <c r="K183" s="76"/>
    </row>
    <row r="184" spans="1:11" s="77" customFormat="1" ht="21.75" customHeight="1" x14ac:dyDescent="0.35">
      <c r="A184" s="73"/>
      <c r="B184" s="73"/>
      <c r="C184" s="73"/>
      <c r="D184" s="73"/>
      <c r="E184" s="74"/>
      <c r="F184" s="75"/>
      <c r="G184" s="75"/>
      <c r="H184" s="75"/>
      <c r="I184" s="75"/>
      <c r="J184" s="76"/>
      <c r="K184" s="76"/>
    </row>
    <row r="185" spans="1:11" s="77" customFormat="1" ht="21.75" customHeight="1" x14ac:dyDescent="0.35">
      <c r="A185" s="73"/>
      <c r="B185" s="73"/>
      <c r="C185" s="73"/>
      <c r="D185" s="73"/>
      <c r="E185" s="74"/>
      <c r="F185" s="75"/>
      <c r="G185" s="75"/>
      <c r="H185" s="75"/>
      <c r="I185" s="75"/>
      <c r="J185" s="76"/>
      <c r="K185" s="76"/>
    </row>
    <row r="186" spans="1:11" s="77" customFormat="1" ht="21.75" customHeight="1" x14ac:dyDescent="0.35">
      <c r="A186" s="73"/>
      <c r="B186" s="73"/>
      <c r="C186" s="73"/>
      <c r="D186" s="73"/>
      <c r="E186" s="74"/>
      <c r="F186" s="75"/>
      <c r="G186" s="75"/>
      <c r="H186" s="75"/>
      <c r="I186" s="4"/>
      <c r="J186" s="76"/>
      <c r="K186" s="76"/>
    </row>
    <row r="187" spans="1:11" s="77" customFormat="1" ht="21.75" customHeight="1" x14ac:dyDescent="0.35">
      <c r="A187" s="73"/>
      <c r="B187" s="73"/>
      <c r="C187" s="73"/>
      <c r="D187" s="73"/>
      <c r="E187" s="74"/>
      <c r="F187" s="75"/>
      <c r="G187" s="75"/>
      <c r="H187" s="75"/>
      <c r="I187" s="4"/>
      <c r="J187" s="76"/>
      <c r="K187" s="76"/>
    </row>
    <row r="188" spans="1:11" s="77" customFormat="1" ht="21.75" customHeight="1" x14ac:dyDescent="0.35">
      <c r="A188" s="73"/>
      <c r="B188" s="73"/>
      <c r="C188" s="73"/>
      <c r="D188" s="73"/>
      <c r="E188" s="74"/>
      <c r="F188" s="75"/>
      <c r="G188" s="75"/>
      <c r="H188" s="75"/>
      <c r="I188" s="4"/>
      <c r="J188" s="76"/>
      <c r="K188" s="76"/>
    </row>
    <row r="189" spans="1:11" s="77" customFormat="1" ht="21.75" customHeight="1" x14ac:dyDescent="0.35">
      <c r="A189" s="73"/>
      <c r="B189" s="73"/>
      <c r="C189" s="73"/>
      <c r="D189" s="73"/>
      <c r="E189" s="74"/>
      <c r="F189" s="75"/>
      <c r="G189" s="75"/>
      <c r="H189" s="75"/>
      <c r="I189" s="4" t="s">
        <v>182</v>
      </c>
      <c r="J189" s="76"/>
      <c r="K189" s="76"/>
    </row>
    <row r="190" spans="1:11" s="44" customFormat="1" x14ac:dyDescent="0.55000000000000004">
      <c r="A190" s="115">
        <v>6</v>
      </c>
      <c r="B190" s="182" t="s">
        <v>68</v>
      </c>
      <c r="C190" s="183"/>
      <c r="D190" s="183"/>
      <c r="E190" s="184"/>
      <c r="F190" s="185"/>
      <c r="G190" s="185"/>
      <c r="H190" s="185"/>
      <c r="I190" s="185"/>
      <c r="J190" s="60"/>
      <c r="K190" s="60"/>
    </row>
    <row r="191" spans="1:11" s="44" customFormat="1" ht="48" x14ac:dyDescent="0.55000000000000004">
      <c r="A191" s="119"/>
      <c r="B191" s="186" t="s">
        <v>157</v>
      </c>
      <c r="C191" s="187">
        <v>107</v>
      </c>
      <c r="D191" s="187" t="s">
        <v>45</v>
      </c>
      <c r="E191" s="188">
        <v>330</v>
      </c>
      <c r="F191" s="189">
        <f t="shared" ref="F191:F203" si="27">E191*C191</f>
        <v>35310</v>
      </c>
      <c r="G191" s="189">
        <v>135</v>
      </c>
      <c r="H191" s="189">
        <f t="shared" ref="H191:H203" si="28">G191*C191</f>
        <v>14445</v>
      </c>
      <c r="I191" s="189">
        <f t="shared" ref="I191:I203" si="29">H191+F191</f>
        <v>49755</v>
      </c>
      <c r="J191" s="60"/>
      <c r="K191" s="60"/>
    </row>
    <row r="192" spans="1:11" s="44" customFormat="1" ht="48" x14ac:dyDescent="0.55000000000000004">
      <c r="A192" s="119"/>
      <c r="B192" s="186" t="s">
        <v>158</v>
      </c>
      <c r="C192" s="187">
        <v>9</v>
      </c>
      <c r="D192" s="187" t="s">
        <v>45</v>
      </c>
      <c r="E192" s="188">
        <v>250</v>
      </c>
      <c r="F192" s="189">
        <f t="shared" si="27"/>
        <v>2250</v>
      </c>
      <c r="G192" s="189">
        <v>115</v>
      </c>
      <c r="H192" s="189">
        <f t="shared" si="28"/>
        <v>1035</v>
      </c>
      <c r="I192" s="189">
        <f t="shared" si="29"/>
        <v>3285</v>
      </c>
      <c r="J192" s="60"/>
      <c r="K192" s="60"/>
    </row>
    <row r="193" spans="1:11" s="44" customFormat="1" ht="48" x14ac:dyDescent="0.55000000000000004">
      <c r="A193" s="119"/>
      <c r="B193" s="186" t="s">
        <v>159</v>
      </c>
      <c r="C193" s="187">
        <v>14</v>
      </c>
      <c r="D193" s="187" t="s">
        <v>45</v>
      </c>
      <c r="E193" s="188">
        <v>240</v>
      </c>
      <c r="F193" s="189">
        <f t="shared" si="27"/>
        <v>3360</v>
      </c>
      <c r="G193" s="189">
        <v>115</v>
      </c>
      <c r="H193" s="189">
        <f t="shared" si="28"/>
        <v>1610</v>
      </c>
      <c r="I193" s="189">
        <f t="shared" si="29"/>
        <v>4970</v>
      </c>
      <c r="J193" s="60"/>
      <c r="K193" s="60"/>
    </row>
    <row r="194" spans="1:11" s="44" customFormat="1" x14ac:dyDescent="0.55000000000000004">
      <c r="A194" s="119"/>
      <c r="B194" s="159" t="s">
        <v>69</v>
      </c>
      <c r="C194" s="187">
        <v>30</v>
      </c>
      <c r="D194" s="187" t="s">
        <v>45</v>
      </c>
      <c r="E194" s="188">
        <v>95</v>
      </c>
      <c r="F194" s="189">
        <f t="shared" si="27"/>
        <v>2850</v>
      </c>
      <c r="G194" s="189">
        <v>80</v>
      </c>
      <c r="H194" s="189">
        <f t="shared" si="28"/>
        <v>2400</v>
      </c>
      <c r="I194" s="189">
        <f t="shared" si="29"/>
        <v>5250</v>
      </c>
      <c r="J194" s="60"/>
      <c r="K194" s="60"/>
    </row>
    <row r="195" spans="1:11" s="44" customFormat="1" ht="48" x14ac:dyDescent="0.55000000000000004">
      <c r="A195" s="119"/>
      <c r="B195" s="186" t="s">
        <v>160</v>
      </c>
      <c r="C195" s="187">
        <v>9</v>
      </c>
      <c r="D195" s="187" t="s">
        <v>45</v>
      </c>
      <c r="E195" s="188">
        <v>800</v>
      </c>
      <c r="F195" s="189">
        <f t="shared" si="27"/>
        <v>7200</v>
      </c>
      <c r="G195" s="189">
        <v>345</v>
      </c>
      <c r="H195" s="189">
        <f t="shared" si="28"/>
        <v>3105</v>
      </c>
      <c r="I195" s="189">
        <f t="shared" si="29"/>
        <v>10305</v>
      </c>
      <c r="J195" s="60"/>
      <c r="K195" s="60"/>
    </row>
    <row r="196" spans="1:11" s="44" customFormat="1" x14ac:dyDescent="0.55000000000000004">
      <c r="A196" s="119"/>
      <c r="B196" s="190" t="s">
        <v>70</v>
      </c>
      <c r="C196" s="187">
        <v>40</v>
      </c>
      <c r="D196" s="187" t="s">
        <v>45</v>
      </c>
      <c r="E196" s="188">
        <v>170</v>
      </c>
      <c r="F196" s="189">
        <f t="shared" si="27"/>
        <v>6800</v>
      </c>
      <c r="G196" s="189">
        <v>90</v>
      </c>
      <c r="H196" s="189">
        <f t="shared" si="28"/>
        <v>3600</v>
      </c>
      <c r="I196" s="189">
        <f t="shared" si="29"/>
        <v>10400</v>
      </c>
      <c r="J196" s="60"/>
      <c r="K196" s="60"/>
    </row>
    <row r="197" spans="1:11" s="44" customFormat="1" ht="48" x14ac:dyDescent="0.55000000000000004">
      <c r="A197" s="119"/>
      <c r="B197" s="186" t="s">
        <v>71</v>
      </c>
      <c r="C197" s="187">
        <v>13</v>
      </c>
      <c r="D197" s="187" t="s">
        <v>45</v>
      </c>
      <c r="E197" s="188">
        <v>850</v>
      </c>
      <c r="F197" s="189">
        <f t="shared" si="27"/>
        <v>11050</v>
      </c>
      <c r="G197" s="189">
        <v>345</v>
      </c>
      <c r="H197" s="189">
        <f t="shared" si="28"/>
        <v>4485</v>
      </c>
      <c r="I197" s="189">
        <f t="shared" si="29"/>
        <v>15535</v>
      </c>
      <c r="J197" s="60"/>
      <c r="K197" s="60"/>
    </row>
    <row r="198" spans="1:11" s="44" customFormat="1" x14ac:dyDescent="0.55000000000000004">
      <c r="A198" s="119"/>
      <c r="B198" s="190" t="s">
        <v>72</v>
      </c>
      <c r="C198" s="187">
        <v>22</v>
      </c>
      <c r="D198" s="187" t="s">
        <v>45</v>
      </c>
      <c r="E198" s="188">
        <v>1375</v>
      </c>
      <c r="F198" s="189">
        <f t="shared" si="27"/>
        <v>30250</v>
      </c>
      <c r="G198" s="189">
        <v>345</v>
      </c>
      <c r="H198" s="189">
        <f t="shared" si="28"/>
        <v>7590</v>
      </c>
      <c r="I198" s="189">
        <f t="shared" si="29"/>
        <v>37840</v>
      </c>
      <c r="J198" s="60"/>
      <c r="K198" s="60"/>
    </row>
    <row r="199" spans="1:11" s="44" customFormat="1" x14ac:dyDescent="0.55000000000000004">
      <c r="A199" s="119"/>
      <c r="B199" s="191" t="s">
        <v>73</v>
      </c>
      <c r="C199" s="187">
        <v>240</v>
      </c>
      <c r="D199" s="187" t="s">
        <v>47</v>
      </c>
      <c r="E199" s="188">
        <v>14</v>
      </c>
      <c r="F199" s="189">
        <f t="shared" si="27"/>
        <v>3360</v>
      </c>
      <c r="G199" s="189">
        <v>10</v>
      </c>
      <c r="H199" s="189">
        <f t="shared" si="28"/>
        <v>2400</v>
      </c>
      <c r="I199" s="189">
        <f t="shared" si="29"/>
        <v>5760</v>
      </c>
      <c r="J199" s="60"/>
      <c r="K199" s="60"/>
    </row>
    <row r="200" spans="1:11" s="44" customFormat="1" x14ac:dyDescent="0.55000000000000004">
      <c r="A200" s="119"/>
      <c r="B200" s="191" t="s">
        <v>74</v>
      </c>
      <c r="C200" s="187">
        <v>1590</v>
      </c>
      <c r="D200" s="187" t="s">
        <v>47</v>
      </c>
      <c r="E200" s="188">
        <v>9</v>
      </c>
      <c r="F200" s="189">
        <f t="shared" si="27"/>
        <v>14310</v>
      </c>
      <c r="G200" s="189">
        <v>7</v>
      </c>
      <c r="H200" s="189">
        <f t="shared" si="28"/>
        <v>11130</v>
      </c>
      <c r="I200" s="189">
        <f t="shared" si="29"/>
        <v>25440</v>
      </c>
      <c r="J200" s="60"/>
      <c r="K200" s="60"/>
    </row>
    <row r="201" spans="1:11" s="44" customFormat="1" x14ac:dyDescent="0.55000000000000004">
      <c r="A201" s="124"/>
      <c r="B201" s="191" t="s">
        <v>75</v>
      </c>
      <c r="C201" s="187">
        <v>715</v>
      </c>
      <c r="D201" s="187" t="s">
        <v>47</v>
      </c>
      <c r="E201" s="192">
        <v>15</v>
      </c>
      <c r="F201" s="189">
        <f t="shared" si="27"/>
        <v>10725</v>
      </c>
      <c r="G201" s="126">
        <v>18</v>
      </c>
      <c r="H201" s="189">
        <f t="shared" si="28"/>
        <v>12870</v>
      </c>
      <c r="I201" s="189">
        <f t="shared" si="29"/>
        <v>23595</v>
      </c>
      <c r="J201" s="60"/>
      <c r="K201" s="60"/>
    </row>
    <row r="202" spans="1:11" s="44" customFormat="1" x14ac:dyDescent="0.55000000000000004">
      <c r="A202" s="124"/>
      <c r="B202" s="191" t="s">
        <v>67</v>
      </c>
      <c r="C202" s="187">
        <v>1</v>
      </c>
      <c r="D202" s="187" t="s">
        <v>45</v>
      </c>
      <c r="E202" s="189">
        <f>SUM(F191:F201)*0.1</f>
        <v>12746.5</v>
      </c>
      <c r="F202" s="189">
        <f t="shared" si="27"/>
        <v>12746.5</v>
      </c>
      <c r="G202" s="189">
        <v>0</v>
      </c>
      <c r="H202" s="189">
        <f t="shared" si="28"/>
        <v>0</v>
      </c>
      <c r="I202" s="189">
        <f t="shared" si="29"/>
        <v>12746.5</v>
      </c>
      <c r="J202" s="60"/>
      <c r="K202" s="60"/>
    </row>
    <row r="203" spans="1:11" s="44" customFormat="1" x14ac:dyDescent="0.55000000000000004">
      <c r="A203" s="136"/>
      <c r="B203" s="193" t="s">
        <v>161</v>
      </c>
      <c r="C203" s="194">
        <v>100</v>
      </c>
      <c r="D203" s="194" t="s">
        <v>45</v>
      </c>
      <c r="E203" s="195">
        <v>0</v>
      </c>
      <c r="F203" s="196">
        <f t="shared" si="27"/>
        <v>0</v>
      </c>
      <c r="G203" s="196">
        <v>36</v>
      </c>
      <c r="H203" s="196">
        <f t="shared" si="28"/>
        <v>3600</v>
      </c>
      <c r="I203" s="196">
        <f t="shared" si="29"/>
        <v>3600</v>
      </c>
      <c r="J203" s="60"/>
      <c r="K203" s="60"/>
    </row>
    <row r="204" spans="1:11" s="2" customFormat="1" ht="30.75" customHeight="1" x14ac:dyDescent="0.35">
      <c r="A204" s="415" t="s">
        <v>210</v>
      </c>
      <c r="B204" s="416"/>
      <c r="C204" s="416"/>
      <c r="D204" s="416"/>
      <c r="E204" s="430"/>
      <c r="F204" s="31">
        <f>SUM(F191:F203)</f>
        <v>140211.5</v>
      </c>
      <c r="G204" s="31"/>
      <c r="H204" s="31">
        <f t="shared" ref="H204:I204" si="30">SUM(H191:H203)</f>
        <v>68270</v>
      </c>
      <c r="I204" s="31">
        <f t="shared" si="30"/>
        <v>208481.5</v>
      </c>
      <c r="J204" s="62"/>
      <c r="K204" s="62"/>
    </row>
    <row r="205" spans="1:11" s="1" customFormat="1" ht="30.75" customHeight="1" x14ac:dyDescent="0.35">
      <c r="A205" s="417" t="s">
        <v>211</v>
      </c>
      <c r="B205" s="418"/>
      <c r="C205" s="418"/>
      <c r="D205" s="418"/>
      <c r="E205" s="419"/>
      <c r="F205" s="32">
        <f>+F204+F173+F169+F121+F72+F57</f>
        <v>1275121.8918999999</v>
      </c>
      <c r="G205" s="32"/>
      <c r="H205" s="32">
        <f t="shared" ref="H205:I205" si="31">+H204+H173+H169+H121+H72+H57</f>
        <v>239326.43700000001</v>
      </c>
      <c r="I205" s="32">
        <f t="shared" si="31"/>
        <v>1514448.3289000001</v>
      </c>
      <c r="J205" s="63"/>
      <c r="K205" s="63"/>
    </row>
    <row r="221" spans="9:9" x14ac:dyDescent="0.55000000000000004">
      <c r="I221" s="4" t="s">
        <v>181</v>
      </c>
    </row>
  </sheetData>
  <mergeCells count="14">
    <mergeCell ref="A169:D169"/>
    <mergeCell ref="A205:E205"/>
    <mergeCell ref="I6:I7"/>
    <mergeCell ref="A6:A7"/>
    <mergeCell ref="B6:B7"/>
    <mergeCell ref="C6:C7"/>
    <mergeCell ref="D6:D7"/>
    <mergeCell ref="E6:F6"/>
    <mergeCell ref="G6:H6"/>
    <mergeCell ref="A57:D57"/>
    <mergeCell ref="A121:D121"/>
    <mergeCell ref="A173:D173"/>
    <mergeCell ref="A72:D72"/>
    <mergeCell ref="A204:E204"/>
  </mergeCells>
  <printOptions horizontalCentered="1"/>
  <pageMargins left="0.15748031496063" right="7.8740157480315001E-2" top="0.35433070866141703" bottom="0.35433070866141703" header="0.31496062992126" footer="0.31496062992126"/>
  <pageSetup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96F8-022F-43EF-A9FB-6BFB07E865FD}">
  <dimension ref="A1:J38"/>
  <sheetViews>
    <sheetView view="pageBreakPreview" topLeftCell="A7" zoomScale="106" zoomScaleNormal="100" zoomScaleSheetLayoutView="106" workbookViewId="0">
      <selection activeCell="R33" sqref="R33"/>
    </sheetView>
  </sheetViews>
  <sheetFormatPr defaultColWidth="9" defaultRowHeight="24" x14ac:dyDescent="0.55000000000000004"/>
  <cols>
    <col min="1" max="1" width="5.875" style="37" customWidth="1"/>
    <col min="2" max="2" width="49.875" style="37" customWidth="1"/>
    <col min="3" max="3" width="7.125" style="42" customWidth="1"/>
    <col min="4" max="4" width="7.125" style="39" customWidth="1"/>
    <col min="5" max="5" width="10.875" style="42" customWidth="1"/>
    <col min="6" max="6" width="11.875" style="42" customWidth="1"/>
    <col min="7" max="7" width="10.875" style="42" customWidth="1"/>
    <col min="8" max="8" width="10.625" style="42" customWidth="1"/>
    <col min="9" max="9" width="12.25" style="42" customWidth="1"/>
    <col min="10" max="10" width="10.625" style="37" customWidth="1"/>
    <col min="11" max="234" width="9" style="37"/>
    <col min="235" max="235" width="5.875" style="37" customWidth="1"/>
    <col min="236" max="236" width="69.5" style="37" customWidth="1"/>
    <col min="237" max="237" width="9.875" style="37" customWidth="1"/>
    <col min="238" max="238" width="7.125" style="37" customWidth="1"/>
    <col min="239" max="239" width="10.875" style="37" customWidth="1"/>
    <col min="240" max="240" width="13.625" style="37" customWidth="1"/>
    <col min="241" max="242" width="10.875" style="37" customWidth="1"/>
    <col min="243" max="243" width="12.25" style="37" customWidth="1"/>
    <col min="244" max="244" width="11.5" style="37" bestFit="1" customWidth="1"/>
    <col min="245" max="490" width="9" style="37"/>
    <col min="491" max="491" width="5.875" style="37" customWidth="1"/>
    <col min="492" max="492" width="69.5" style="37" customWidth="1"/>
    <col min="493" max="493" width="9.875" style="37" customWidth="1"/>
    <col min="494" max="494" width="7.125" style="37" customWidth="1"/>
    <col min="495" max="495" width="10.875" style="37" customWidth="1"/>
    <col min="496" max="496" width="13.625" style="37" customWidth="1"/>
    <col min="497" max="498" width="10.875" style="37" customWidth="1"/>
    <col min="499" max="499" width="12.25" style="37" customWidth="1"/>
    <col min="500" max="500" width="11.5" style="37" bestFit="1" customWidth="1"/>
    <col min="501" max="746" width="9" style="37"/>
    <col min="747" max="747" width="5.875" style="37" customWidth="1"/>
    <col min="748" max="748" width="69.5" style="37" customWidth="1"/>
    <col min="749" max="749" width="9.875" style="37" customWidth="1"/>
    <col min="750" max="750" width="7.125" style="37" customWidth="1"/>
    <col min="751" max="751" width="10.875" style="37" customWidth="1"/>
    <col min="752" max="752" width="13.625" style="37" customWidth="1"/>
    <col min="753" max="754" width="10.875" style="37" customWidth="1"/>
    <col min="755" max="755" width="12.25" style="37" customWidth="1"/>
    <col min="756" max="756" width="11.5" style="37" bestFit="1" customWidth="1"/>
    <col min="757" max="1002" width="9" style="37"/>
    <col min="1003" max="1003" width="5.875" style="37" customWidth="1"/>
    <col min="1004" max="1004" width="69.5" style="37" customWidth="1"/>
    <col min="1005" max="1005" width="9.875" style="37" customWidth="1"/>
    <col min="1006" max="1006" width="7.125" style="37" customWidth="1"/>
    <col min="1007" max="1007" width="10.875" style="37" customWidth="1"/>
    <col min="1008" max="1008" width="13.625" style="37" customWidth="1"/>
    <col min="1009" max="1010" width="10.875" style="37" customWidth="1"/>
    <col min="1011" max="1011" width="12.25" style="37" customWidth="1"/>
    <col min="1012" max="1012" width="11.5" style="37" bestFit="1" customWidth="1"/>
    <col min="1013" max="1258" width="9" style="37"/>
    <col min="1259" max="1259" width="5.875" style="37" customWidth="1"/>
    <col min="1260" max="1260" width="69.5" style="37" customWidth="1"/>
    <col min="1261" max="1261" width="9.875" style="37" customWidth="1"/>
    <col min="1262" max="1262" width="7.125" style="37" customWidth="1"/>
    <col min="1263" max="1263" width="10.875" style="37" customWidth="1"/>
    <col min="1264" max="1264" width="13.625" style="37" customWidth="1"/>
    <col min="1265" max="1266" width="10.875" style="37" customWidth="1"/>
    <col min="1267" max="1267" width="12.25" style="37" customWidth="1"/>
    <col min="1268" max="1268" width="11.5" style="37" bestFit="1" customWidth="1"/>
    <col min="1269" max="1514" width="9" style="37"/>
    <col min="1515" max="1515" width="5.875" style="37" customWidth="1"/>
    <col min="1516" max="1516" width="69.5" style="37" customWidth="1"/>
    <col min="1517" max="1517" width="9.875" style="37" customWidth="1"/>
    <col min="1518" max="1518" width="7.125" style="37" customWidth="1"/>
    <col min="1519" max="1519" width="10.875" style="37" customWidth="1"/>
    <col min="1520" max="1520" width="13.625" style="37" customWidth="1"/>
    <col min="1521" max="1522" width="10.875" style="37" customWidth="1"/>
    <col min="1523" max="1523" width="12.25" style="37" customWidth="1"/>
    <col min="1524" max="1524" width="11.5" style="37" bestFit="1" customWidth="1"/>
    <col min="1525" max="1770" width="9" style="37"/>
    <col min="1771" max="1771" width="5.875" style="37" customWidth="1"/>
    <col min="1772" max="1772" width="69.5" style="37" customWidth="1"/>
    <col min="1773" max="1773" width="9.875" style="37" customWidth="1"/>
    <col min="1774" max="1774" width="7.125" style="37" customWidth="1"/>
    <col min="1775" max="1775" width="10.875" style="37" customWidth="1"/>
    <col min="1776" max="1776" width="13.625" style="37" customWidth="1"/>
    <col min="1777" max="1778" width="10.875" style="37" customWidth="1"/>
    <col min="1779" max="1779" width="12.25" style="37" customWidth="1"/>
    <col min="1780" max="1780" width="11.5" style="37" bestFit="1" customWidth="1"/>
    <col min="1781" max="2026" width="9" style="37"/>
    <col min="2027" max="2027" width="5.875" style="37" customWidth="1"/>
    <col min="2028" max="2028" width="69.5" style="37" customWidth="1"/>
    <col min="2029" max="2029" width="9.875" style="37" customWidth="1"/>
    <col min="2030" max="2030" width="7.125" style="37" customWidth="1"/>
    <col min="2031" max="2031" width="10.875" style="37" customWidth="1"/>
    <col min="2032" max="2032" width="13.625" style="37" customWidth="1"/>
    <col min="2033" max="2034" width="10.875" style="37" customWidth="1"/>
    <col min="2035" max="2035" width="12.25" style="37" customWidth="1"/>
    <col min="2036" max="2036" width="11.5" style="37" bestFit="1" customWidth="1"/>
    <col min="2037" max="2282" width="9" style="37"/>
    <col min="2283" max="2283" width="5.875" style="37" customWidth="1"/>
    <col min="2284" max="2284" width="69.5" style="37" customWidth="1"/>
    <col min="2285" max="2285" width="9.875" style="37" customWidth="1"/>
    <col min="2286" max="2286" width="7.125" style="37" customWidth="1"/>
    <col min="2287" max="2287" width="10.875" style="37" customWidth="1"/>
    <col min="2288" max="2288" width="13.625" style="37" customWidth="1"/>
    <col min="2289" max="2290" width="10.875" style="37" customWidth="1"/>
    <col min="2291" max="2291" width="12.25" style="37" customWidth="1"/>
    <col min="2292" max="2292" width="11.5" style="37" bestFit="1" customWidth="1"/>
    <col min="2293" max="2538" width="9" style="37"/>
    <col min="2539" max="2539" width="5.875" style="37" customWidth="1"/>
    <col min="2540" max="2540" width="69.5" style="37" customWidth="1"/>
    <col min="2541" max="2541" width="9.875" style="37" customWidth="1"/>
    <col min="2542" max="2542" width="7.125" style="37" customWidth="1"/>
    <col min="2543" max="2543" width="10.875" style="37" customWidth="1"/>
    <col min="2544" max="2544" width="13.625" style="37" customWidth="1"/>
    <col min="2545" max="2546" width="10.875" style="37" customWidth="1"/>
    <col min="2547" max="2547" width="12.25" style="37" customWidth="1"/>
    <col min="2548" max="2548" width="11.5" style="37" bestFit="1" customWidth="1"/>
    <col min="2549" max="2794" width="9" style="37"/>
    <col min="2795" max="2795" width="5.875" style="37" customWidth="1"/>
    <col min="2796" max="2796" width="69.5" style="37" customWidth="1"/>
    <col min="2797" max="2797" width="9.875" style="37" customWidth="1"/>
    <col min="2798" max="2798" width="7.125" style="37" customWidth="1"/>
    <col min="2799" max="2799" width="10.875" style="37" customWidth="1"/>
    <col min="2800" max="2800" width="13.625" style="37" customWidth="1"/>
    <col min="2801" max="2802" width="10.875" style="37" customWidth="1"/>
    <col min="2803" max="2803" width="12.25" style="37" customWidth="1"/>
    <col min="2804" max="2804" width="11.5" style="37" bestFit="1" customWidth="1"/>
    <col min="2805" max="3050" width="9" style="37"/>
    <col min="3051" max="3051" width="5.875" style="37" customWidth="1"/>
    <col min="3052" max="3052" width="69.5" style="37" customWidth="1"/>
    <col min="3053" max="3053" width="9.875" style="37" customWidth="1"/>
    <col min="3054" max="3054" width="7.125" style="37" customWidth="1"/>
    <col min="3055" max="3055" width="10.875" style="37" customWidth="1"/>
    <col min="3056" max="3056" width="13.625" style="37" customWidth="1"/>
    <col min="3057" max="3058" width="10.875" style="37" customWidth="1"/>
    <col min="3059" max="3059" width="12.25" style="37" customWidth="1"/>
    <col min="3060" max="3060" width="11.5" style="37" bestFit="1" customWidth="1"/>
    <col min="3061" max="3306" width="9" style="37"/>
    <col min="3307" max="3307" width="5.875" style="37" customWidth="1"/>
    <col min="3308" max="3308" width="69.5" style="37" customWidth="1"/>
    <col min="3309" max="3309" width="9.875" style="37" customWidth="1"/>
    <col min="3310" max="3310" width="7.125" style="37" customWidth="1"/>
    <col min="3311" max="3311" width="10.875" style="37" customWidth="1"/>
    <col min="3312" max="3312" width="13.625" style="37" customWidth="1"/>
    <col min="3313" max="3314" width="10.875" style="37" customWidth="1"/>
    <col min="3315" max="3315" width="12.25" style="37" customWidth="1"/>
    <col min="3316" max="3316" width="11.5" style="37" bestFit="1" customWidth="1"/>
    <col min="3317" max="3562" width="9" style="37"/>
    <col min="3563" max="3563" width="5.875" style="37" customWidth="1"/>
    <col min="3564" max="3564" width="69.5" style="37" customWidth="1"/>
    <col min="3565" max="3565" width="9.875" style="37" customWidth="1"/>
    <col min="3566" max="3566" width="7.125" style="37" customWidth="1"/>
    <col min="3567" max="3567" width="10.875" style="37" customWidth="1"/>
    <col min="3568" max="3568" width="13.625" style="37" customWidth="1"/>
    <col min="3569" max="3570" width="10.875" style="37" customWidth="1"/>
    <col min="3571" max="3571" width="12.25" style="37" customWidth="1"/>
    <col min="3572" max="3572" width="11.5" style="37" bestFit="1" customWidth="1"/>
    <col min="3573" max="3818" width="9" style="37"/>
    <col min="3819" max="3819" width="5.875" style="37" customWidth="1"/>
    <col min="3820" max="3820" width="69.5" style="37" customWidth="1"/>
    <col min="3821" max="3821" width="9.875" style="37" customWidth="1"/>
    <col min="3822" max="3822" width="7.125" style="37" customWidth="1"/>
    <col min="3823" max="3823" width="10.875" style="37" customWidth="1"/>
    <col min="3824" max="3824" width="13.625" style="37" customWidth="1"/>
    <col min="3825" max="3826" width="10.875" style="37" customWidth="1"/>
    <col min="3827" max="3827" width="12.25" style="37" customWidth="1"/>
    <col min="3828" max="3828" width="11.5" style="37" bestFit="1" customWidth="1"/>
    <col min="3829" max="4074" width="9" style="37"/>
    <col min="4075" max="4075" width="5.875" style="37" customWidth="1"/>
    <col min="4076" max="4076" width="69.5" style="37" customWidth="1"/>
    <col min="4077" max="4077" width="9.875" style="37" customWidth="1"/>
    <col min="4078" max="4078" width="7.125" style="37" customWidth="1"/>
    <col min="4079" max="4079" width="10.875" style="37" customWidth="1"/>
    <col min="4080" max="4080" width="13.625" style="37" customWidth="1"/>
    <col min="4081" max="4082" width="10.875" style="37" customWidth="1"/>
    <col min="4083" max="4083" width="12.25" style="37" customWidth="1"/>
    <col min="4084" max="4084" width="11.5" style="37" bestFit="1" customWidth="1"/>
    <col min="4085" max="4330" width="9" style="37"/>
    <col min="4331" max="4331" width="5.875" style="37" customWidth="1"/>
    <col min="4332" max="4332" width="69.5" style="37" customWidth="1"/>
    <col min="4333" max="4333" width="9.875" style="37" customWidth="1"/>
    <col min="4334" max="4334" width="7.125" style="37" customWidth="1"/>
    <col min="4335" max="4335" width="10.875" style="37" customWidth="1"/>
    <col min="4336" max="4336" width="13.625" style="37" customWidth="1"/>
    <col min="4337" max="4338" width="10.875" style="37" customWidth="1"/>
    <col min="4339" max="4339" width="12.25" style="37" customWidth="1"/>
    <col min="4340" max="4340" width="11.5" style="37" bestFit="1" customWidth="1"/>
    <col min="4341" max="4586" width="9" style="37"/>
    <col min="4587" max="4587" width="5.875" style="37" customWidth="1"/>
    <col min="4588" max="4588" width="69.5" style="37" customWidth="1"/>
    <col min="4589" max="4589" width="9.875" style="37" customWidth="1"/>
    <col min="4590" max="4590" width="7.125" style="37" customWidth="1"/>
    <col min="4591" max="4591" width="10.875" style="37" customWidth="1"/>
    <col min="4592" max="4592" width="13.625" style="37" customWidth="1"/>
    <col min="4593" max="4594" width="10.875" style="37" customWidth="1"/>
    <col min="4595" max="4595" width="12.25" style="37" customWidth="1"/>
    <col min="4596" max="4596" width="11.5" style="37" bestFit="1" customWidth="1"/>
    <col min="4597" max="4842" width="9" style="37"/>
    <col min="4843" max="4843" width="5.875" style="37" customWidth="1"/>
    <col min="4844" max="4844" width="69.5" style="37" customWidth="1"/>
    <col min="4845" max="4845" width="9.875" style="37" customWidth="1"/>
    <col min="4846" max="4846" width="7.125" style="37" customWidth="1"/>
    <col min="4847" max="4847" width="10.875" style="37" customWidth="1"/>
    <col min="4848" max="4848" width="13.625" style="37" customWidth="1"/>
    <col min="4849" max="4850" width="10.875" style="37" customWidth="1"/>
    <col min="4851" max="4851" width="12.25" style="37" customWidth="1"/>
    <col min="4852" max="4852" width="11.5" style="37" bestFit="1" customWidth="1"/>
    <col min="4853" max="5098" width="9" style="37"/>
    <col min="5099" max="5099" width="5.875" style="37" customWidth="1"/>
    <col min="5100" max="5100" width="69.5" style="37" customWidth="1"/>
    <col min="5101" max="5101" width="9.875" style="37" customWidth="1"/>
    <col min="5102" max="5102" width="7.125" style="37" customWidth="1"/>
    <col min="5103" max="5103" width="10.875" style="37" customWidth="1"/>
    <col min="5104" max="5104" width="13.625" style="37" customWidth="1"/>
    <col min="5105" max="5106" width="10.875" style="37" customWidth="1"/>
    <col min="5107" max="5107" width="12.25" style="37" customWidth="1"/>
    <col min="5108" max="5108" width="11.5" style="37" bestFit="1" customWidth="1"/>
    <col min="5109" max="5354" width="9" style="37"/>
    <col min="5355" max="5355" width="5.875" style="37" customWidth="1"/>
    <col min="5356" max="5356" width="69.5" style="37" customWidth="1"/>
    <col min="5357" max="5357" width="9.875" style="37" customWidth="1"/>
    <col min="5358" max="5358" width="7.125" style="37" customWidth="1"/>
    <col min="5359" max="5359" width="10.875" style="37" customWidth="1"/>
    <col min="5360" max="5360" width="13.625" style="37" customWidth="1"/>
    <col min="5361" max="5362" width="10.875" style="37" customWidth="1"/>
    <col min="5363" max="5363" width="12.25" style="37" customWidth="1"/>
    <col min="5364" max="5364" width="11.5" style="37" bestFit="1" customWidth="1"/>
    <col min="5365" max="5610" width="9" style="37"/>
    <col min="5611" max="5611" width="5.875" style="37" customWidth="1"/>
    <col min="5612" max="5612" width="69.5" style="37" customWidth="1"/>
    <col min="5613" max="5613" width="9.875" style="37" customWidth="1"/>
    <col min="5614" max="5614" width="7.125" style="37" customWidth="1"/>
    <col min="5615" max="5615" width="10.875" style="37" customWidth="1"/>
    <col min="5616" max="5616" width="13.625" style="37" customWidth="1"/>
    <col min="5617" max="5618" width="10.875" style="37" customWidth="1"/>
    <col min="5619" max="5619" width="12.25" style="37" customWidth="1"/>
    <col min="5620" max="5620" width="11.5" style="37" bestFit="1" customWidth="1"/>
    <col min="5621" max="5866" width="9" style="37"/>
    <col min="5867" max="5867" width="5.875" style="37" customWidth="1"/>
    <col min="5868" max="5868" width="69.5" style="37" customWidth="1"/>
    <col min="5869" max="5869" width="9.875" style="37" customWidth="1"/>
    <col min="5870" max="5870" width="7.125" style="37" customWidth="1"/>
    <col min="5871" max="5871" width="10.875" style="37" customWidth="1"/>
    <col min="5872" max="5872" width="13.625" style="37" customWidth="1"/>
    <col min="5873" max="5874" width="10.875" style="37" customWidth="1"/>
    <col min="5875" max="5875" width="12.25" style="37" customWidth="1"/>
    <col min="5876" max="5876" width="11.5" style="37" bestFit="1" customWidth="1"/>
    <col min="5877" max="6122" width="9" style="37"/>
    <col min="6123" max="6123" width="5.875" style="37" customWidth="1"/>
    <col min="6124" max="6124" width="69.5" style="37" customWidth="1"/>
    <col min="6125" max="6125" width="9.875" style="37" customWidth="1"/>
    <col min="6126" max="6126" width="7.125" style="37" customWidth="1"/>
    <col min="6127" max="6127" width="10.875" style="37" customWidth="1"/>
    <col min="6128" max="6128" width="13.625" style="37" customWidth="1"/>
    <col min="6129" max="6130" width="10.875" style="37" customWidth="1"/>
    <col min="6131" max="6131" width="12.25" style="37" customWidth="1"/>
    <col min="6132" max="6132" width="11.5" style="37" bestFit="1" customWidth="1"/>
    <col min="6133" max="6378" width="9" style="37"/>
    <col min="6379" max="6379" width="5.875" style="37" customWidth="1"/>
    <col min="6380" max="6380" width="69.5" style="37" customWidth="1"/>
    <col min="6381" max="6381" width="9.875" style="37" customWidth="1"/>
    <col min="6382" max="6382" width="7.125" style="37" customWidth="1"/>
    <col min="6383" max="6383" width="10.875" style="37" customWidth="1"/>
    <col min="6384" max="6384" width="13.625" style="37" customWidth="1"/>
    <col min="6385" max="6386" width="10.875" style="37" customWidth="1"/>
    <col min="6387" max="6387" width="12.25" style="37" customWidth="1"/>
    <col min="6388" max="6388" width="11.5" style="37" bestFit="1" customWidth="1"/>
    <col min="6389" max="6634" width="9" style="37"/>
    <col min="6635" max="6635" width="5.875" style="37" customWidth="1"/>
    <col min="6636" max="6636" width="69.5" style="37" customWidth="1"/>
    <col min="6637" max="6637" width="9.875" style="37" customWidth="1"/>
    <col min="6638" max="6638" width="7.125" style="37" customWidth="1"/>
    <col min="6639" max="6639" width="10.875" style="37" customWidth="1"/>
    <col min="6640" max="6640" width="13.625" style="37" customWidth="1"/>
    <col min="6641" max="6642" width="10.875" style="37" customWidth="1"/>
    <col min="6643" max="6643" width="12.25" style="37" customWidth="1"/>
    <col min="6644" max="6644" width="11.5" style="37" bestFit="1" customWidth="1"/>
    <col min="6645" max="6890" width="9" style="37"/>
    <col min="6891" max="6891" width="5.875" style="37" customWidth="1"/>
    <col min="6892" max="6892" width="69.5" style="37" customWidth="1"/>
    <col min="6893" max="6893" width="9.875" style="37" customWidth="1"/>
    <col min="6894" max="6894" width="7.125" style="37" customWidth="1"/>
    <col min="6895" max="6895" width="10.875" style="37" customWidth="1"/>
    <col min="6896" max="6896" width="13.625" style="37" customWidth="1"/>
    <col min="6897" max="6898" width="10.875" style="37" customWidth="1"/>
    <col min="6899" max="6899" width="12.25" style="37" customWidth="1"/>
    <col min="6900" max="6900" width="11.5" style="37" bestFit="1" customWidth="1"/>
    <col min="6901" max="7146" width="9" style="37"/>
    <col min="7147" max="7147" width="5.875" style="37" customWidth="1"/>
    <col min="7148" max="7148" width="69.5" style="37" customWidth="1"/>
    <col min="7149" max="7149" width="9.875" style="37" customWidth="1"/>
    <col min="7150" max="7150" width="7.125" style="37" customWidth="1"/>
    <col min="7151" max="7151" width="10.875" style="37" customWidth="1"/>
    <col min="7152" max="7152" width="13.625" style="37" customWidth="1"/>
    <col min="7153" max="7154" width="10.875" style="37" customWidth="1"/>
    <col min="7155" max="7155" width="12.25" style="37" customWidth="1"/>
    <col min="7156" max="7156" width="11.5" style="37" bestFit="1" customWidth="1"/>
    <col min="7157" max="7402" width="9" style="37"/>
    <col min="7403" max="7403" width="5.875" style="37" customWidth="1"/>
    <col min="7404" max="7404" width="69.5" style="37" customWidth="1"/>
    <col min="7405" max="7405" width="9.875" style="37" customWidth="1"/>
    <col min="7406" max="7406" width="7.125" style="37" customWidth="1"/>
    <col min="7407" max="7407" width="10.875" style="37" customWidth="1"/>
    <col min="7408" max="7408" width="13.625" style="37" customWidth="1"/>
    <col min="7409" max="7410" width="10.875" style="37" customWidth="1"/>
    <col min="7411" max="7411" width="12.25" style="37" customWidth="1"/>
    <col min="7412" max="7412" width="11.5" style="37" bestFit="1" customWidth="1"/>
    <col min="7413" max="7658" width="9" style="37"/>
    <col min="7659" max="7659" width="5.875" style="37" customWidth="1"/>
    <col min="7660" max="7660" width="69.5" style="37" customWidth="1"/>
    <col min="7661" max="7661" width="9.875" style="37" customWidth="1"/>
    <col min="7662" max="7662" width="7.125" style="37" customWidth="1"/>
    <col min="7663" max="7663" width="10.875" style="37" customWidth="1"/>
    <col min="7664" max="7664" width="13.625" style="37" customWidth="1"/>
    <col min="7665" max="7666" width="10.875" style="37" customWidth="1"/>
    <col min="7667" max="7667" width="12.25" style="37" customWidth="1"/>
    <col min="7668" max="7668" width="11.5" style="37" bestFit="1" customWidth="1"/>
    <col min="7669" max="7914" width="9" style="37"/>
    <col min="7915" max="7915" width="5.875" style="37" customWidth="1"/>
    <col min="7916" max="7916" width="69.5" style="37" customWidth="1"/>
    <col min="7917" max="7917" width="9.875" style="37" customWidth="1"/>
    <col min="7918" max="7918" width="7.125" style="37" customWidth="1"/>
    <col min="7919" max="7919" width="10.875" style="37" customWidth="1"/>
    <col min="7920" max="7920" width="13.625" style="37" customWidth="1"/>
    <col min="7921" max="7922" width="10.875" style="37" customWidth="1"/>
    <col min="7923" max="7923" width="12.25" style="37" customWidth="1"/>
    <col min="7924" max="7924" width="11.5" style="37" bestFit="1" customWidth="1"/>
    <col min="7925" max="8170" width="9" style="37"/>
    <col min="8171" max="8171" width="5.875" style="37" customWidth="1"/>
    <col min="8172" max="8172" width="69.5" style="37" customWidth="1"/>
    <col min="8173" max="8173" width="9.875" style="37" customWidth="1"/>
    <col min="8174" max="8174" width="7.125" style="37" customWidth="1"/>
    <col min="8175" max="8175" width="10.875" style="37" customWidth="1"/>
    <col min="8176" max="8176" width="13.625" style="37" customWidth="1"/>
    <col min="8177" max="8178" width="10.875" style="37" customWidth="1"/>
    <col min="8179" max="8179" width="12.25" style="37" customWidth="1"/>
    <col min="8180" max="8180" width="11.5" style="37" bestFit="1" customWidth="1"/>
    <col min="8181" max="8426" width="9" style="37"/>
    <col min="8427" max="8427" width="5.875" style="37" customWidth="1"/>
    <col min="8428" max="8428" width="69.5" style="37" customWidth="1"/>
    <col min="8429" max="8429" width="9.875" style="37" customWidth="1"/>
    <col min="8430" max="8430" width="7.125" style="37" customWidth="1"/>
    <col min="8431" max="8431" width="10.875" style="37" customWidth="1"/>
    <col min="8432" max="8432" width="13.625" style="37" customWidth="1"/>
    <col min="8433" max="8434" width="10.875" style="37" customWidth="1"/>
    <col min="8435" max="8435" width="12.25" style="37" customWidth="1"/>
    <col min="8436" max="8436" width="11.5" style="37" bestFit="1" customWidth="1"/>
    <col min="8437" max="8682" width="9" style="37"/>
    <col min="8683" max="8683" width="5.875" style="37" customWidth="1"/>
    <col min="8684" max="8684" width="69.5" style="37" customWidth="1"/>
    <col min="8685" max="8685" width="9.875" style="37" customWidth="1"/>
    <col min="8686" max="8686" width="7.125" style="37" customWidth="1"/>
    <col min="8687" max="8687" width="10.875" style="37" customWidth="1"/>
    <col min="8688" max="8688" width="13.625" style="37" customWidth="1"/>
    <col min="8689" max="8690" width="10.875" style="37" customWidth="1"/>
    <col min="8691" max="8691" width="12.25" style="37" customWidth="1"/>
    <col min="8692" max="8692" width="11.5" style="37" bestFit="1" customWidth="1"/>
    <col min="8693" max="8938" width="9" style="37"/>
    <col min="8939" max="8939" width="5.875" style="37" customWidth="1"/>
    <col min="8940" max="8940" width="69.5" style="37" customWidth="1"/>
    <col min="8941" max="8941" width="9.875" style="37" customWidth="1"/>
    <col min="8942" max="8942" width="7.125" style="37" customWidth="1"/>
    <col min="8943" max="8943" width="10.875" style="37" customWidth="1"/>
    <col min="8944" max="8944" width="13.625" style="37" customWidth="1"/>
    <col min="8945" max="8946" width="10.875" style="37" customWidth="1"/>
    <col min="8947" max="8947" width="12.25" style="37" customWidth="1"/>
    <col min="8948" max="8948" width="11.5" style="37" bestFit="1" customWidth="1"/>
    <col min="8949" max="9194" width="9" style="37"/>
    <col min="9195" max="9195" width="5.875" style="37" customWidth="1"/>
    <col min="9196" max="9196" width="69.5" style="37" customWidth="1"/>
    <col min="9197" max="9197" width="9.875" style="37" customWidth="1"/>
    <col min="9198" max="9198" width="7.125" style="37" customWidth="1"/>
    <col min="9199" max="9199" width="10.875" style="37" customWidth="1"/>
    <col min="9200" max="9200" width="13.625" style="37" customWidth="1"/>
    <col min="9201" max="9202" width="10.875" style="37" customWidth="1"/>
    <col min="9203" max="9203" width="12.25" style="37" customWidth="1"/>
    <col min="9204" max="9204" width="11.5" style="37" bestFit="1" customWidth="1"/>
    <col min="9205" max="9450" width="9" style="37"/>
    <col min="9451" max="9451" width="5.875" style="37" customWidth="1"/>
    <col min="9452" max="9452" width="69.5" style="37" customWidth="1"/>
    <col min="9453" max="9453" width="9.875" style="37" customWidth="1"/>
    <col min="9454" max="9454" width="7.125" style="37" customWidth="1"/>
    <col min="9455" max="9455" width="10.875" style="37" customWidth="1"/>
    <col min="9456" max="9456" width="13.625" style="37" customWidth="1"/>
    <col min="9457" max="9458" width="10.875" style="37" customWidth="1"/>
    <col min="9459" max="9459" width="12.25" style="37" customWidth="1"/>
    <col min="9460" max="9460" width="11.5" style="37" bestFit="1" customWidth="1"/>
    <col min="9461" max="9706" width="9" style="37"/>
    <col min="9707" max="9707" width="5.875" style="37" customWidth="1"/>
    <col min="9708" max="9708" width="69.5" style="37" customWidth="1"/>
    <col min="9709" max="9709" width="9.875" style="37" customWidth="1"/>
    <col min="9710" max="9710" width="7.125" style="37" customWidth="1"/>
    <col min="9711" max="9711" width="10.875" style="37" customWidth="1"/>
    <col min="9712" max="9712" width="13.625" style="37" customWidth="1"/>
    <col min="9713" max="9714" width="10.875" style="37" customWidth="1"/>
    <col min="9715" max="9715" width="12.25" style="37" customWidth="1"/>
    <col min="9716" max="9716" width="11.5" style="37" bestFit="1" customWidth="1"/>
    <col min="9717" max="9962" width="9" style="37"/>
    <col min="9963" max="9963" width="5.875" style="37" customWidth="1"/>
    <col min="9964" max="9964" width="69.5" style="37" customWidth="1"/>
    <col min="9965" max="9965" width="9.875" style="37" customWidth="1"/>
    <col min="9966" max="9966" width="7.125" style="37" customWidth="1"/>
    <col min="9967" max="9967" width="10.875" style="37" customWidth="1"/>
    <col min="9968" max="9968" width="13.625" style="37" customWidth="1"/>
    <col min="9969" max="9970" width="10.875" style="37" customWidth="1"/>
    <col min="9971" max="9971" width="12.25" style="37" customWidth="1"/>
    <col min="9972" max="9972" width="11.5" style="37" bestFit="1" customWidth="1"/>
    <col min="9973" max="10218" width="9" style="37"/>
    <col min="10219" max="10219" width="5.875" style="37" customWidth="1"/>
    <col min="10220" max="10220" width="69.5" style="37" customWidth="1"/>
    <col min="10221" max="10221" width="9.875" style="37" customWidth="1"/>
    <col min="10222" max="10222" width="7.125" style="37" customWidth="1"/>
    <col min="10223" max="10223" width="10.875" style="37" customWidth="1"/>
    <col min="10224" max="10224" width="13.625" style="37" customWidth="1"/>
    <col min="10225" max="10226" width="10.875" style="37" customWidth="1"/>
    <col min="10227" max="10227" width="12.25" style="37" customWidth="1"/>
    <col min="10228" max="10228" width="11.5" style="37" bestFit="1" customWidth="1"/>
    <col min="10229" max="10474" width="9" style="37"/>
    <col min="10475" max="10475" width="5.875" style="37" customWidth="1"/>
    <col min="10476" max="10476" width="69.5" style="37" customWidth="1"/>
    <col min="10477" max="10477" width="9.875" style="37" customWidth="1"/>
    <col min="10478" max="10478" width="7.125" style="37" customWidth="1"/>
    <col min="10479" max="10479" width="10.875" style="37" customWidth="1"/>
    <col min="10480" max="10480" width="13.625" style="37" customWidth="1"/>
    <col min="10481" max="10482" width="10.875" style="37" customWidth="1"/>
    <col min="10483" max="10483" width="12.25" style="37" customWidth="1"/>
    <col min="10484" max="10484" width="11.5" style="37" bestFit="1" customWidth="1"/>
    <col min="10485" max="10730" width="9" style="37"/>
    <col min="10731" max="10731" width="5.875" style="37" customWidth="1"/>
    <col min="10732" max="10732" width="69.5" style="37" customWidth="1"/>
    <col min="10733" max="10733" width="9.875" style="37" customWidth="1"/>
    <col min="10734" max="10734" width="7.125" style="37" customWidth="1"/>
    <col min="10735" max="10735" width="10.875" style="37" customWidth="1"/>
    <col min="10736" max="10736" width="13.625" style="37" customWidth="1"/>
    <col min="10737" max="10738" width="10.875" style="37" customWidth="1"/>
    <col min="10739" max="10739" width="12.25" style="37" customWidth="1"/>
    <col min="10740" max="10740" width="11.5" style="37" bestFit="1" customWidth="1"/>
    <col min="10741" max="10986" width="9" style="37"/>
    <col min="10987" max="10987" width="5.875" style="37" customWidth="1"/>
    <col min="10988" max="10988" width="69.5" style="37" customWidth="1"/>
    <col min="10989" max="10989" width="9.875" style="37" customWidth="1"/>
    <col min="10990" max="10990" width="7.125" style="37" customWidth="1"/>
    <col min="10991" max="10991" width="10.875" style="37" customWidth="1"/>
    <col min="10992" max="10992" width="13.625" style="37" customWidth="1"/>
    <col min="10993" max="10994" width="10.875" style="37" customWidth="1"/>
    <col min="10995" max="10995" width="12.25" style="37" customWidth="1"/>
    <col min="10996" max="10996" width="11.5" style="37" bestFit="1" customWidth="1"/>
    <col min="10997" max="11242" width="9" style="37"/>
    <col min="11243" max="11243" width="5.875" style="37" customWidth="1"/>
    <col min="11244" max="11244" width="69.5" style="37" customWidth="1"/>
    <col min="11245" max="11245" width="9.875" style="37" customWidth="1"/>
    <col min="11246" max="11246" width="7.125" style="37" customWidth="1"/>
    <col min="11247" max="11247" width="10.875" style="37" customWidth="1"/>
    <col min="11248" max="11248" width="13.625" style="37" customWidth="1"/>
    <col min="11249" max="11250" width="10.875" style="37" customWidth="1"/>
    <col min="11251" max="11251" width="12.25" style="37" customWidth="1"/>
    <col min="11252" max="11252" width="11.5" style="37" bestFit="1" customWidth="1"/>
    <col min="11253" max="11498" width="9" style="37"/>
    <col min="11499" max="11499" width="5.875" style="37" customWidth="1"/>
    <col min="11500" max="11500" width="69.5" style="37" customWidth="1"/>
    <col min="11501" max="11501" width="9.875" style="37" customWidth="1"/>
    <col min="11502" max="11502" width="7.125" style="37" customWidth="1"/>
    <col min="11503" max="11503" width="10.875" style="37" customWidth="1"/>
    <col min="11504" max="11504" width="13.625" style="37" customWidth="1"/>
    <col min="11505" max="11506" width="10.875" style="37" customWidth="1"/>
    <col min="11507" max="11507" width="12.25" style="37" customWidth="1"/>
    <col min="11508" max="11508" width="11.5" style="37" bestFit="1" customWidth="1"/>
    <col min="11509" max="11754" width="9" style="37"/>
    <col min="11755" max="11755" width="5.875" style="37" customWidth="1"/>
    <col min="11756" max="11756" width="69.5" style="37" customWidth="1"/>
    <col min="11757" max="11757" width="9.875" style="37" customWidth="1"/>
    <col min="11758" max="11758" width="7.125" style="37" customWidth="1"/>
    <col min="11759" max="11759" width="10.875" style="37" customWidth="1"/>
    <col min="11760" max="11760" width="13.625" style="37" customWidth="1"/>
    <col min="11761" max="11762" width="10.875" style="37" customWidth="1"/>
    <col min="11763" max="11763" width="12.25" style="37" customWidth="1"/>
    <col min="11764" max="11764" width="11.5" style="37" bestFit="1" customWidth="1"/>
    <col min="11765" max="12010" width="9" style="37"/>
    <col min="12011" max="12011" width="5.875" style="37" customWidth="1"/>
    <col min="12012" max="12012" width="69.5" style="37" customWidth="1"/>
    <col min="12013" max="12013" width="9.875" style="37" customWidth="1"/>
    <col min="12014" max="12014" width="7.125" style="37" customWidth="1"/>
    <col min="12015" max="12015" width="10.875" style="37" customWidth="1"/>
    <col min="12016" max="12016" width="13.625" style="37" customWidth="1"/>
    <col min="12017" max="12018" width="10.875" style="37" customWidth="1"/>
    <col min="12019" max="12019" width="12.25" style="37" customWidth="1"/>
    <col min="12020" max="12020" width="11.5" style="37" bestFit="1" customWidth="1"/>
    <col min="12021" max="12266" width="9" style="37"/>
    <col min="12267" max="12267" width="5.875" style="37" customWidth="1"/>
    <col min="12268" max="12268" width="69.5" style="37" customWidth="1"/>
    <col min="12269" max="12269" width="9.875" style="37" customWidth="1"/>
    <col min="12270" max="12270" width="7.125" style="37" customWidth="1"/>
    <col min="12271" max="12271" width="10.875" style="37" customWidth="1"/>
    <col min="12272" max="12272" width="13.625" style="37" customWidth="1"/>
    <col min="12273" max="12274" width="10.875" style="37" customWidth="1"/>
    <col min="12275" max="12275" width="12.25" style="37" customWidth="1"/>
    <col min="12276" max="12276" width="11.5" style="37" bestFit="1" customWidth="1"/>
    <col min="12277" max="12522" width="9" style="37"/>
    <col min="12523" max="12523" width="5.875" style="37" customWidth="1"/>
    <col min="12524" max="12524" width="69.5" style="37" customWidth="1"/>
    <col min="12525" max="12525" width="9.875" style="37" customWidth="1"/>
    <col min="12526" max="12526" width="7.125" style="37" customWidth="1"/>
    <col min="12527" max="12527" width="10.875" style="37" customWidth="1"/>
    <col min="12528" max="12528" width="13.625" style="37" customWidth="1"/>
    <col min="12529" max="12530" width="10.875" style="37" customWidth="1"/>
    <col min="12531" max="12531" width="12.25" style="37" customWidth="1"/>
    <col min="12532" max="12532" width="11.5" style="37" bestFit="1" customWidth="1"/>
    <col min="12533" max="12778" width="9" style="37"/>
    <col min="12779" max="12779" width="5.875" style="37" customWidth="1"/>
    <col min="12780" max="12780" width="69.5" style="37" customWidth="1"/>
    <col min="12781" max="12781" width="9.875" style="37" customWidth="1"/>
    <col min="12782" max="12782" width="7.125" style="37" customWidth="1"/>
    <col min="12783" max="12783" width="10.875" style="37" customWidth="1"/>
    <col min="12784" max="12784" width="13.625" style="37" customWidth="1"/>
    <col min="12785" max="12786" width="10.875" style="37" customWidth="1"/>
    <col min="12787" max="12787" width="12.25" style="37" customWidth="1"/>
    <col min="12788" max="12788" width="11.5" style="37" bestFit="1" customWidth="1"/>
    <col min="12789" max="13034" width="9" style="37"/>
    <col min="13035" max="13035" width="5.875" style="37" customWidth="1"/>
    <col min="13036" max="13036" width="69.5" style="37" customWidth="1"/>
    <col min="13037" max="13037" width="9.875" style="37" customWidth="1"/>
    <col min="13038" max="13038" width="7.125" style="37" customWidth="1"/>
    <col min="13039" max="13039" width="10.875" style="37" customWidth="1"/>
    <col min="13040" max="13040" width="13.625" style="37" customWidth="1"/>
    <col min="13041" max="13042" width="10.875" style="37" customWidth="1"/>
    <col min="13043" max="13043" width="12.25" style="37" customWidth="1"/>
    <col min="13044" max="13044" width="11.5" style="37" bestFit="1" customWidth="1"/>
    <col min="13045" max="13290" width="9" style="37"/>
    <col min="13291" max="13291" width="5.875" style="37" customWidth="1"/>
    <col min="13292" max="13292" width="69.5" style="37" customWidth="1"/>
    <col min="13293" max="13293" width="9.875" style="37" customWidth="1"/>
    <col min="13294" max="13294" width="7.125" style="37" customWidth="1"/>
    <col min="13295" max="13295" width="10.875" style="37" customWidth="1"/>
    <col min="13296" max="13296" width="13.625" style="37" customWidth="1"/>
    <col min="13297" max="13298" width="10.875" style="37" customWidth="1"/>
    <col min="13299" max="13299" width="12.25" style="37" customWidth="1"/>
    <col min="13300" max="13300" width="11.5" style="37" bestFit="1" customWidth="1"/>
    <col min="13301" max="13546" width="9" style="37"/>
    <col min="13547" max="13547" width="5.875" style="37" customWidth="1"/>
    <col min="13548" max="13548" width="69.5" style="37" customWidth="1"/>
    <col min="13549" max="13549" width="9.875" style="37" customWidth="1"/>
    <col min="13550" max="13550" width="7.125" style="37" customWidth="1"/>
    <col min="13551" max="13551" width="10.875" style="37" customWidth="1"/>
    <col min="13552" max="13552" width="13.625" style="37" customWidth="1"/>
    <col min="13553" max="13554" width="10.875" style="37" customWidth="1"/>
    <col min="13555" max="13555" width="12.25" style="37" customWidth="1"/>
    <col min="13556" max="13556" width="11.5" style="37" bestFit="1" customWidth="1"/>
    <col min="13557" max="13802" width="9" style="37"/>
    <col min="13803" max="13803" width="5.875" style="37" customWidth="1"/>
    <col min="13804" max="13804" width="69.5" style="37" customWidth="1"/>
    <col min="13805" max="13805" width="9.875" style="37" customWidth="1"/>
    <col min="13806" max="13806" width="7.125" style="37" customWidth="1"/>
    <col min="13807" max="13807" width="10.875" style="37" customWidth="1"/>
    <col min="13808" max="13808" width="13.625" style="37" customWidth="1"/>
    <col min="13809" max="13810" width="10.875" style="37" customWidth="1"/>
    <col min="13811" max="13811" width="12.25" style="37" customWidth="1"/>
    <col min="13812" max="13812" width="11.5" style="37" bestFit="1" customWidth="1"/>
    <col min="13813" max="14058" width="9" style="37"/>
    <col min="14059" max="14059" width="5.875" style="37" customWidth="1"/>
    <col min="14060" max="14060" width="69.5" style="37" customWidth="1"/>
    <col min="14061" max="14061" width="9.875" style="37" customWidth="1"/>
    <col min="14062" max="14062" width="7.125" style="37" customWidth="1"/>
    <col min="14063" max="14063" width="10.875" style="37" customWidth="1"/>
    <col min="14064" max="14064" width="13.625" style="37" customWidth="1"/>
    <col min="14065" max="14066" width="10.875" style="37" customWidth="1"/>
    <col min="14067" max="14067" width="12.25" style="37" customWidth="1"/>
    <col min="14068" max="14068" width="11.5" style="37" bestFit="1" customWidth="1"/>
    <col min="14069" max="14314" width="9" style="37"/>
    <col min="14315" max="14315" width="5.875" style="37" customWidth="1"/>
    <col min="14316" max="14316" width="69.5" style="37" customWidth="1"/>
    <col min="14317" max="14317" width="9.875" style="37" customWidth="1"/>
    <col min="14318" max="14318" width="7.125" style="37" customWidth="1"/>
    <col min="14319" max="14319" width="10.875" style="37" customWidth="1"/>
    <col min="14320" max="14320" width="13.625" style="37" customWidth="1"/>
    <col min="14321" max="14322" width="10.875" style="37" customWidth="1"/>
    <col min="14323" max="14323" width="12.25" style="37" customWidth="1"/>
    <col min="14324" max="14324" width="11.5" style="37" bestFit="1" customWidth="1"/>
    <col min="14325" max="14570" width="9" style="37"/>
    <col min="14571" max="14571" width="5.875" style="37" customWidth="1"/>
    <col min="14572" max="14572" width="69.5" style="37" customWidth="1"/>
    <col min="14573" max="14573" width="9.875" style="37" customWidth="1"/>
    <col min="14574" max="14574" width="7.125" style="37" customWidth="1"/>
    <col min="14575" max="14575" width="10.875" style="37" customWidth="1"/>
    <col min="14576" max="14576" width="13.625" style="37" customWidth="1"/>
    <col min="14577" max="14578" width="10.875" style="37" customWidth="1"/>
    <col min="14579" max="14579" width="12.25" style="37" customWidth="1"/>
    <col min="14580" max="14580" width="11.5" style="37" bestFit="1" customWidth="1"/>
    <col min="14581" max="14826" width="9" style="37"/>
    <col min="14827" max="14827" width="5.875" style="37" customWidth="1"/>
    <col min="14828" max="14828" width="69.5" style="37" customWidth="1"/>
    <col min="14829" max="14829" width="9.875" style="37" customWidth="1"/>
    <col min="14830" max="14830" width="7.125" style="37" customWidth="1"/>
    <col min="14831" max="14831" width="10.875" style="37" customWidth="1"/>
    <col min="14832" max="14832" width="13.625" style="37" customWidth="1"/>
    <col min="14833" max="14834" width="10.875" style="37" customWidth="1"/>
    <col min="14835" max="14835" width="12.25" style="37" customWidth="1"/>
    <col min="14836" max="14836" width="11.5" style="37" bestFit="1" customWidth="1"/>
    <col min="14837" max="15082" width="9" style="37"/>
    <col min="15083" max="15083" width="5.875" style="37" customWidth="1"/>
    <col min="15084" max="15084" width="69.5" style="37" customWidth="1"/>
    <col min="15085" max="15085" width="9.875" style="37" customWidth="1"/>
    <col min="15086" max="15086" width="7.125" style="37" customWidth="1"/>
    <col min="15087" max="15087" width="10.875" style="37" customWidth="1"/>
    <col min="15088" max="15088" width="13.625" style="37" customWidth="1"/>
    <col min="15089" max="15090" width="10.875" style="37" customWidth="1"/>
    <col min="15091" max="15091" width="12.25" style="37" customWidth="1"/>
    <col min="15092" max="15092" width="11.5" style="37" bestFit="1" customWidth="1"/>
    <col min="15093" max="15338" width="9" style="37"/>
    <col min="15339" max="15339" width="5.875" style="37" customWidth="1"/>
    <col min="15340" max="15340" width="69.5" style="37" customWidth="1"/>
    <col min="15341" max="15341" width="9.875" style="37" customWidth="1"/>
    <col min="15342" max="15342" width="7.125" style="37" customWidth="1"/>
    <col min="15343" max="15343" width="10.875" style="37" customWidth="1"/>
    <col min="15344" max="15344" width="13.625" style="37" customWidth="1"/>
    <col min="15345" max="15346" width="10.875" style="37" customWidth="1"/>
    <col min="15347" max="15347" width="12.25" style="37" customWidth="1"/>
    <col min="15348" max="15348" width="11.5" style="37" bestFit="1" customWidth="1"/>
    <col min="15349" max="15594" width="9" style="37"/>
    <col min="15595" max="15595" width="5.875" style="37" customWidth="1"/>
    <col min="15596" max="15596" width="69.5" style="37" customWidth="1"/>
    <col min="15597" max="15597" width="9.875" style="37" customWidth="1"/>
    <col min="15598" max="15598" width="7.125" style="37" customWidth="1"/>
    <col min="15599" max="15599" width="10.875" style="37" customWidth="1"/>
    <col min="15600" max="15600" width="13.625" style="37" customWidth="1"/>
    <col min="15601" max="15602" width="10.875" style="37" customWidth="1"/>
    <col min="15603" max="15603" width="12.25" style="37" customWidth="1"/>
    <col min="15604" max="15604" width="11.5" style="37" bestFit="1" customWidth="1"/>
    <col min="15605" max="15850" width="9" style="37"/>
    <col min="15851" max="15851" width="5.875" style="37" customWidth="1"/>
    <col min="15852" max="15852" width="69.5" style="37" customWidth="1"/>
    <col min="15853" max="15853" width="9.875" style="37" customWidth="1"/>
    <col min="15854" max="15854" width="7.125" style="37" customWidth="1"/>
    <col min="15855" max="15855" width="10.875" style="37" customWidth="1"/>
    <col min="15856" max="15856" width="13.625" style="37" customWidth="1"/>
    <col min="15857" max="15858" width="10.875" style="37" customWidth="1"/>
    <col min="15859" max="15859" width="12.25" style="37" customWidth="1"/>
    <col min="15860" max="15860" width="11.5" style="37" bestFit="1" customWidth="1"/>
    <col min="15861" max="16106" width="9" style="37"/>
    <col min="16107" max="16107" width="5.875" style="37" customWidth="1"/>
    <col min="16108" max="16108" width="69.5" style="37" customWidth="1"/>
    <col min="16109" max="16109" width="9.875" style="37" customWidth="1"/>
    <col min="16110" max="16110" width="7.125" style="37" customWidth="1"/>
    <col min="16111" max="16111" width="10.875" style="37" customWidth="1"/>
    <col min="16112" max="16112" width="13.625" style="37" customWidth="1"/>
    <col min="16113" max="16114" width="10.875" style="37" customWidth="1"/>
    <col min="16115" max="16115" width="12.25" style="37" customWidth="1"/>
    <col min="16116" max="16116" width="11.5" style="37" bestFit="1" customWidth="1"/>
    <col min="16117" max="16384" width="9" style="37"/>
  </cols>
  <sheetData>
    <row r="1" spans="1:10" x14ac:dyDescent="0.55000000000000004">
      <c r="A1" s="3" t="s">
        <v>190</v>
      </c>
      <c r="C1" s="2"/>
      <c r="D1" s="34"/>
      <c r="E1" s="35"/>
      <c r="F1" s="36"/>
      <c r="G1" s="36"/>
      <c r="H1" s="34"/>
      <c r="I1" s="36" t="s">
        <v>192</v>
      </c>
      <c r="J1" s="36"/>
    </row>
    <row r="2" spans="1:10" x14ac:dyDescent="0.55000000000000004">
      <c r="A2" s="33" t="s">
        <v>193</v>
      </c>
      <c r="C2" s="2"/>
      <c r="D2" s="34"/>
      <c r="E2" s="35"/>
      <c r="F2" s="36"/>
      <c r="G2" s="36"/>
      <c r="H2" s="34"/>
      <c r="I2" s="34"/>
      <c r="J2" s="36"/>
    </row>
    <row r="3" spans="1:10" x14ac:dyDescent="0.55000000000000004">
      <c r="A3" s="33" t="s">
        <v>28</v>
      </c>
      <c r="C3" s="2"/>
      <c r="D3" s="34"/>
      <c r="E3" s="59" t="s">
        <v>2</v>
      </c>
      <c r="G3" s="36"/>
      <c r="H3" s="34"/>
      <c r="I3" s="34"/>
      <c r="J3" s="36"/>
    </row>
    <row r="4" spans="1:10" x14ac:dyDescent="0.55000000000000004">
      <c r="A4" s="33" t="s">
        <v>189</v>
      </c>
      <c r="C4" s="2"/>
      <c r="D4" s="34"/>
      <c r="E4" s="79" t="s">
        <v>233</v>
      </c>
      <c r="G4" s="36"/>
      <c r="H4" s="34"/>
      <c r="I4" s="34"/>
      <c r="J4" s="36"/>
    </row>
    <row r="5" spans="1:10" x14ac:dyDescent="0.55000000000000004">
      <c r="A5" s="33" t="s">
        <v>191</v>
      </c>
      <c r="C5" s="2"/>
      <c r="D5" s="34"/>
      <c r="E5" s="35"/>
      <c r="F5" s="37"/>
      <c r="G5" s="36"/>
      <c r="H5" s="36"/>
      <c r="I5" s="36"/>
      <c r="J5" s="36"/>
    </row>
    <row r="6" spans="1:10" s="39" customFormat="1" x14ac:dyDescent="0.55000000000000004">
      <c r="A6" s="422" t="s">
        <v>29</v>
      </c>
      <c r="B6" s="424" t="s">
        <v>4</v>
      </c>
      <c r="C6" s="420" t="s">
        <v>12</v>
      </c>
      <c r="D6" s="422" t="s">
        <v>31</v>
      </c>
      <c r="E6" s="427" t="s">
        <v>32</v>
      </c>
      <c r="F6" s="428"/>
      <c r="G6" s="429" t="s">
        <v>33</v>
      </c>
      <c r="H6" s="428"/>
      <c r="I6" s="420" t="s">
        <v>42</v>
      </c>
    </row>
    <row r="7" spans="1:10" s="39" customFormat="1" x14ac:dyDescent="0.55000000000000004">
      <c r="A7" s="423"/>
      <c r="B7" s="425"/>
      <c r="C7" s="426"/>
      <c r="D7" s="423"/>
      <c r="E7" s="40" t="s">
        <v>43</v>
      </c>
      <c r="F7" s="41" t="s">
        <v>35</v>
      </c>
      <c r="G7" s="41" t="s">
        <v>43</v>
      </c>
      <c r="H7" s="41" t="s">
        <v>35</v>
      </c>
      <c r="I7" s="421"/>
    </row>
    <row r="8" spans="1:10" s="80" customFormat="1" x14ac:dyDescent="0.35">
      <c r="A8" s="83">
        <v>5</v>
      </c>
      <c r="B8" s="84" t="s">
        <v>57</v>
      </c>
      <c r="C8" s="85"/>
      <c r="D8" s="86"/>
      <c r="E8" s="85"/>
      <c r="F8" s="85"/>
      <c r="G8" s="85"/>
      <c r="H8" s="85"/>
      <c r="I8" s="85"/>
    </row>
    <row r="9" spans="1:10" s="80" customFormat="1" x14ac:dyDescent="0.35">
      <c r="A9" s="87">
        <v>5.0999999999999996</v>
      </c>
      <c r="B9" s="88" t="s">
        <v>66</v>
      </c>
      <c r="C9" s="89"/>
      <c r="D9" s="90"/>
      <c r="E9" s="89"/>
      <c r="F9" s="89"/>
      <c r="G9" s="89"/>
      <c r="H9" s="89"/>
      <c r="I9" s="89"/>
    </row>
    <row r="10" spans="1:10" s="80" customFormat="1" ht="25.5" customHeight="1" x14ac:dyDescent="0.35">
      <c r="A10" s="91" t="s">
        <v>94</v>
      </c>
      <c r="B10" s="92" t="s">
        <v>93</v>
      </c>
      <c r="C10" s="93">
        <v>2</v>
      </c>
      <c r="D10" s="94" t="s">
        <v>101</v>
      </c>
      <c r="E10" s="93">
        <v>13000</v>
      </c>
      <c r="F10" s="93">
        <f>+E10*C10</f>
        <v>26000</v>
      </c>
      <c r="G10" s="93">
        <v>0</v>
      </c>
      <c r="H10" s="93">
        <f>C10*G10</f>
        <v>0</v>
      </c>
      <c r="I10" s="93">
        <f>+F10+H10</f>
        <v>26000</v>
      </c>
    </row>
    <row r="11" spans="1:10" s="80" customFormat="1" ht="52.5" customHeight="1" x14ac:dyDescent="0.35">
      <c r="A11" s="91" t="s">
        <v>95</v>
      </c>
      <c r="B11" s="95" t="s">
        <v>100</v>
      </c>
      <c r="C11" s="93">
        <v>7</v>
      </c>
      <c r="D11" s="94" t="s">
        <v>101</v>
      </c>
      <c r="E11" s="93">
        <v>3690</v>
      </c>
      <c r="F11" s="93">
        <f t="shared" ref="F11:F17" si="0">+E11*C11</f>
        <v>25830</v>
      </c>
      <c r="G11" s="93">
        <v>0</v>
      </c>
      <c r="H11" s="93">
        <f t="shared" ref="H11:H17" si="1">C11*G11</f>
        <v>0</v>
      </c>
      <c r="I11" s="93">
        <f t="shared" ref="I11:I17" si="2">+F11+H11</f>
        <v>25830</v>
      </c>
    </row>
    <row r="12" spans="1:10" s="81" customFormat="1" ht="51" customHeight="1" x14ac:dyDescent="0.35">
      <c r="A12" s="91" t="s">
        <v>96</v>
      </c>
      <c r="B12" s="96" t="s">
        <v>102</v>
      </c>
      <c r="C12" s="97">
        <v>7</v>
      </c>
      <c r="D12" s="94" t="s">
        <v>101</v>
      </c>
      <c r="E12" s="98">
        <v>4200</v>
      </c>
      <c r="F12" s="93">
        <f t="shared" si="0"/>
        <v>29400</v>
      </c>
      <c r="G12" s="93">
        <v>0</v>
      </c>
      <c r="H12" s="93">
        <f t="shared" si="1"/>
        <v>0</v>
      </c>
      <c r="I12" s="93">
        <f t="shared" si="2"/>
        <v>29400</v>
      </c>
    </row>
    <row r="13" spans="1:10" s="81" customFormat="1" ht="25.5" customHeight="1" x14ac:dyDescent="0.35">
      <c r="A13" s="91" t="s">
        <v>97</v>
      </c>
      <c r="B13" s="96" t="s">
        <v>103</v>
      </c>
      <c r="C13" s="97">
        <v>2</v>
      </c>
      <c r="D13" s="94" t="s">
        <v>101</v>
      </c>
      <c r="E13" s="98">
        <v>7900</v>
      </c>
      <c r="F13" s="93">
        <f t="shared" si="0"/>
        <v>15800</v>
      </c>
      <c r="G13" s="93">
        <v>0</v>
      </c>
      <c r="H13" s="93">
        <f t="shared" si="1"/>
        <v>0</v>
      </c>
      <c r="I13" s="93">
        <f t="shared" si="2"/>
        <v>15800</v>
      </c>
    </row>
    <row r="14" spans="1:10" s="81" customFormat="1" ht="50.25" customHeight="1" x14ac:dyDescent="0.35">
      <c r="A14" s="91" t="s">
        <v>98</v>
      </c>
      <c r="B14" s="96" t="s">
        <v>109</v>
      </c>
      <c r="C14" s="97">
        <v>4</v>
      </c>
      <c r="D14" s="94" t="s">
        <v>101</v>
      </c>
      <c r="E14" s="98">
        <v>1200</v>
      </c>
      <c r="F14" s="93">
        <f t="shared" si="0"/>
        <v>4800</v>
      </c>
      <c r="G14" s="93">
        <v>0</v>
      </c>
      <c r="H14" s="93">
        <f t="shared" si="1"/>
        <v>0</v>
      </c>
      <c r="I14" s="93">
        <f t="shared" si="2"/>
        <v>4800</v>
      </c>
    </row>
    <row r="15" spans="1:10" s="81" customFormat="1" ht="25.5" customHeight="1" x14ac:dyDescent="0.35">
      <c r="A15" s="91" t="s">
        <v>99</v>
      </c>
      <c r="B15" s="96" t="s">
        <v>108</v>
      </c>
      <c r="C15" s="97">
        <v>21</v>
      </c>
      <c r="D15" s="94" t="s">
        <v>45</v>
      </c>
      <c r="E15" s="98">
        <v>1690</v>
      </c>
      <c r="F15" s="93">
        <f t="shared" si="0"/>
        <v>35490</v>
      </c>
      <c r="G15" s="93">
        <v>0</v>
      </c>
      <c r="H15" s="93">
        <f t="shared" si="1"/>
        <v>0</v>
      </c>
      <c r="I15" s="93">
        <f t="shared" si="2"/>
        <v>35490</v>
      </c>
    </row>
    <row r="16" spans="1:10" s="81" customFormat="1" ht="25.5" customHeight="1" x14ac:dyDescent="0.35">
      <c r="A16" s="91" t="s">
        <v>104</v>
      </c>
      <c r="B16" s="96" t="s">
        <v>107</v>
      </c>
      <c r="C16" s="97">
        <v>3</v>
      </c>
      <c r="D16" s="94" t="s">
        <v>45</v>
      </c>
      <c r="E16" s="98">
        <v>1990</v>
      </c>
      <c r="F16" s="93">
        <f t="shared" si="0"/>
        <v>5970</v>
      </c>
      <c r="G16" s="93">
        <v>0</v>
      </c>
      <c r="H16" s="93">
        <f t="shared" si="1"/>
        <v>0</v>
      </c>
      <c r="I16" s="93">
        <f t="shared" si="2"/>
        <v>5970</v>
      </c>
    </row>
    <row r="17" spans="1:10" s="81" customFormat="1" ht="25.5" customHeight="1" x14ac:dyDescent="0.35">
      <c r="A17" s="91" t="s">
        <v>105</v>
      </c>
      <c r="B17" s="96" t="s">
        <v>106</v>
      </c>
      <c r="C17" s="97">
        <v>5</v>
      </c>
      <c r="D17" s="94" t="s">
        <v>45</v>
      </c>
      <c r="E17" s="98">
        <v>3990</v>
      </c>
      <c r="F17" s="93">
        <f t="shared" si="0"/>
        <v>19950</v>
      </c>
      <c r="G17" s="93">
        <v>0</v>
      </c>
      <c r="H17" s="93">
        <f t="shared" si="1"/>
        <v>0</v>
      </c>
      <c r="I17" s="93">
        <f t="shared" si="2"/>
        <v>19950</v>
      </c>
    </row>
    <row r="18" spans="1:10" x14ac:dyDescent="0.55000000000000004">
      <c r="A18" s="99"/>
      <c r="B18" s="100"/>
      <c r="C18" s="101"/>
      <c r="D18" s="94"/>
      <c r="E18" s="102"/>
      <c r="F18" s="103"/>
      <c r="G18" s="104"/>
      <c r="H18" s="105"/>
      <c r="I18" s="106"/>
    </row>
    <row r="19" spans="1:10" x14ac:dyDescent="0.55000000000000004">
      <c r="A19" s="415" t="s">
        <v>64</v>
      </c>
      <c r="B19" s="416"/>
      <c r="C19" s="416"/>
      <c r="D19" s="416"/>
      <c r="E19" s="416"/>
      <c r="F19" s="31">
        <f>SUM(F10:F18)</f>
        <v>163240</v>
      </c>
      <c r="G19" s="31"/>
      <c r="H19" s="31">
        <f>SUM(H10:H18)</f>
        <v>0</v>
      </c>
      <c r="I19" s="31">
        <f>SUM(I10:I18)</f>
        <v>163240</v>
      </c>
      <c r="J19" s="82">
        <f>F19+H19</f>
        <v>163240</v>
      </c>
    </row>
    <row r="20" spans="1:10" x14ac:dyDescent="0.55000000000000004">
      <c r="A20" s="417" t="s">
        <v>58</v>
      </c>
      <c r="B20" s="418"/>
      <c r="C20" s="418"/>
      <c r="D20" s="418"/>
      <c r="E20" s="418"/>
      <c r="F20" s="32">
        <f>+F19</f>
        <v>163240</v>
      </c>
      <c r="G20" s="32"/>
      <c r="H20" s="32">
        <v>0</v>
      </c>
      <c r="I20" s="32">
        <f>+I19</f>
        <v>163240</v>
      </c>
      <c r="J20" s="82">
        <f>F20+H20</f>
        <v>163240</v>
      </c>
    </row>
    <row r="38" spans="9:9" x14ac:dyDescent="0.55000000000000004">
      <c r="I38" s="4" t="s">
        <v>225</v>
      </c>
    </row>
  </sheetData>
  <mergeCells count="9">
    <mergeCell ref="I6:I7"/>
    <mergeCell ref="A20:E20"/>
    <mergeCell ref="A6:A7"/>
    <mergeCell ref="B6:B7"/>
    <mergeCell ref="C6:C7"/>
    <mergeCell ref="D6:D7"/>
    <mergeCell ref="E6:F6"/>
    <mergeCell ref="G6:H6"/>
    <mergeCell ref="A19:E19"/>
  </mergeCells>
  <phoneticPr fontId="17" type="noConversion"/>
  <printOptions horizontalCentered="1"/>
  <pageMargins left="0.15748031496062992" right="0.15748031496062992" top="0.35433070866141736" bottom="0.35433070866141736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ปร.6 </vt:lpstr>
      <vt:lpstr>ปร.5(ก)</vt:lpstr>
      <vt:lpstr>ปร.5(ข)</vt:lpstr>
      <vt:lpstr>ปร.4(ก)</vt:lpstr>
      <vt:lpstr>1.งานปรับปรุง</vt:lpstr>
      <vt:lpstr>5.ครุภัณฑ์</vt:lpstr>
      <vt:lpstr>'1.งานปรับปรุง'!Print_Area</vt:lpstr>
      <vt:lpstr>'5.ครุภัณฑ์'!Print_Area</vt:lpstr>
      <vt:lpstr>'ปร.4(ก)'!Print_Area</vt:lpstr>
      <vt:lpstr>'ปร.5(ก)'!Print_Area</vt:lpstr>
      <vt:lpstr>'ปร.5(ข)'!Print_Area</vt:lpstr>
      <vt:lpstr>'ปร.6 '!Print_Area</vt:lpstr>
      <vt:lpstr>'1.งานปรับปรุง'!Print_Titles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Sophon Wongsawat</dc:creator>
  <cp:lastModifiedBy>เจนจิรา เย็นใจ</cp:lastModifiedBy>
  <cp:lastPrinted>2026-04-28T09:49:33Z</cp:lastPrinted>
  <dcterms:created xsi:type="dcterms:W3CDTF">2025-05-07T06:40:28Z</dcterms:created>
  <dcterms:modified xsi:type="dcterms:W3CDTF">2026-04-28T09:56:03Z</dcterms:modified>
</cp:coreProperties>
</file>