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ก่อสร้างปีงบประมาณ 2569\ปรับปรุงพื้นที่อาคารเรียนรวมชั้น 5 จำนวน 1 งาน\"/>
    </mc:Choice>
  </mc:AlternateContent>
  <xr:revisionPtr revIDLastSave="0" documentId="13_ncr:1_{1FC307C6-B67A-47B6-8A17-0ABB3FB9BBE7}" xr6:coauthVersionLast="47" xr6:coauthVersionMax="47" xr10:uidLastSave="{00000000-0000-0000-0000-000000000000}"/>
  <bookViews>
    <workbookView xWindow="-120" yWindow="-120" windowWidth="38640" windowHeight="21120" activeTab="3" xr2:uid="{376CB2A9-F81F-4600-A48C-607457E13A4B}"/>
  </bookViews>
  <sheets>
    <sheet name="ปร.6 " sheetId="1" r:id="rId1"/>
    <sheet name="ปร.5(ก)" sheetId="2" r:id="rId2"/>
    <sheet name="ปร.5(ข)" sheetId="10" r:id="rId3"/>
    <sheet name="ปร.4(ก)" sheetId="3" r:id="rId4"/>
    <sheet name="1.งานปรับปรุง" sheetId="4" r:id="rId5"/>
    <sheet name="5.ครุภัณฑ์" sheetId="9" r:id="rId6"/>
    <sheet name="Sheet2" sheetId="14" r:id="rId7"/>
    <sheet name="Sheet1" sheetId="13" r:id="rId8"/>
    <sheet name="ปร.5พิเศษ" sheetId="12" r:id="rId9"/>
    <sheet name="2.งานสถาปัตย์" sheetId="6" r:id="rId10"/>
    <sheet name="3.งานสุขาภิบาล" sheetId="8" r:id="rId11"/>
    <sheet name="4.งานไฟฟ้า" sheetId="7" r:id="rId12"/>
    <sheet name="6. พิเศษ" sheetId="11" r:id="rId13"/>
  </sheets>
  <definedNames>
    <definedName name="_xlnm.Print_Area" localSheetId="4">'1.งานปรับปรุง'!$A$1:$I$221</definedName>
    <definedName name="_xlnm.Print_Area" localSheetId="9">'2.งานสถาปัตย์'!$A$1:$I$133</definedName>
    <definedName name="_xlnm.Print_Area" localSheetId="10">'3.งานสุขาภิบาล'!$A$1:$I$56</definedName>
    <definedName name="_xlnm.Print_Area" localSheetId="11">'4.งานไฟฟ้า'!$A$1:$I$110</definedName>
    <definedName name="_xlnm.Print_Area" localSheetId="5">'5.ครุภัณฑ์'!$A$1:$I$38</definedName>
    <definedName name="_xlnm.Print_Area" localSheetId="3">'ปร.4(ก)'!$A$1:$I$51</definedName>
    <definedName name="_xlnm.Print_Area" localSheetId="1">'ปร.5(ก)'!$A$1:$J$46</definedName>
    <definedName name="_xlnm.Print_Area" localSheetId="2">'ปร.5(ข)'!$A$1:$J$46</definedName>
    <definedName name="_xlnm.Print_Area" localSheetId="0">'ปร.6 '!$A$1:$F$46</definedName>
    <definedName name="_xlnm.Print_Titles" localSheetId="4">'1.งานปรับปรุง'!$1:$7</definedName>
    <definedName name="_xlnm.Print_Titles" localSheetId="9">'2.งานสถาปัตย์'!$1:$7</definedName>
    <definedName name="_xlnm.Print_Titles" localSheetId="10">'3.งานสุขาภิบาล'!$1:$7</definedName>
    <definedName name="_xlnm.Print_Titles" localSheetId="11">'4.งานไฟฟ้า'!$1:$7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2" i="10" l="1"/>
  <c r="G16" i="3"/>
  <c r="H16" i="3"/>
  <c r="I16" i="3"/>
  <c r="G15" i="3"/>
  <c r="H15" i="3"/>
  <c r="I15" i="3"/>
  <c r="G14" i="3"/>
  <c r="H14" i="3"/>
  <c r="I14" i="3"/>
  <c r="G13" i="3"/>
  <c r="H13" i="3"/>
  <c r="I13" i="3"/>
  <c r="G12" i="3"/>
  <c r="H12" i="3"/>
  <c r="I12" i="3"/>
  <c r="G11" i="3"/>
  <c r="H11" i="3"/>
  <c r="I11" i="3"/>
  <c r="F16" i="3"/>
  <c r="F15" i="3"/>
  <c r="F14" i="3"/>
  <c r="F13" i="3"/>
  <c r="F12" i="3"/>
  <c r="F11" i="3"/>
  <c r="B16" i="3"/>
  <c r="B15" i="3"/>
  <c r="B14" i="3"/>
  <c r="B13" i="3"/>
  <c r="B12" i="3"/>
  <c r="B11" i="3"/>
  <c r="H192" i="4"/>
  <c r="H193" i="4"/>
  <c r="H194" i="4"/>
  <c r="H195" i="4"/>
  <c r="H196" i="4"/>
  <c r="H197" i="4"/>
  <c r="H198" i="4"/>
  <c r="H199" i="4"/>
  <c r="H200" i="4"/>
  <c r="H201" i="4"/>
  <c r="H202" i="4"/>
  <c r="H203" i="4"/>
  <c r="F192" i="4"/>
  <c r="F193" i="4"/>
  <c r="F194" i="4"/>
  <c r="F195" i="4"/>
  <c r="F196" i="4"/>
  <c r="F197" i="4"/>
  <c r="F198" i="4"/>
  <c r="F199" i="4"/>
  <c r="F200" i="4"/>
  <c r="F201" i="4"/>
  <c r="F203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7" i="4"/>
  <c r="H168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7" i="4"/>
  <c r="F168" i="4"/>
  <c r="H125" i="4"/>
  <c r="H127" i="4"/>
  <c r="H129" i="4"/>
  <c r="H130" i="4"/>
  <c r="H131" i="4"/>
  <c r="H132" i="4"/>
  <c r="H133" i="4"/>
  <c r="H134" i="4"/>
  <c r="F125" i="4"/>
  <c r="F127" i="4"/>
  <c r="F129" i="4"/>
  <c r="F130" i="4"/>
  <c r="F131" i="4"/>
  <c r="F132" i="4"/>
  <c r="F133" i="4"/>
  <c r="F134" i="4"/>
  <c r="H116" i="4"/>
  <c r="H119" i="4"/>
  <c r="H120" i="4"/>
  <c r="F116" i="4"/>
  <c r="F119" i="4"/>
  <c r="F120" i="4"/>
  <c r="H87" i="4"/>
  <c r="H88" i="4"/>
  <c r="H89" i="4"/>
  <c r="H92" i="4"/>
  <c r="H93" i="4"/>
  <c r="H94" i="4"/>
  <c r="H95" i="4"/>
  <c r="H99" i="4"/>
  <c r="H100" i="4"/>
  <c r="F87" i="4"/>
  <c r="F88" i="4"/>
  <c r="F89" i="4"/>
  <c r="F92" i="4"/>
  <c r="F93" i="4"/>
  <c r="F94" i="4"/>
  <c r="F95" i="4"/>
  <c r="F99" i="4"/>
  <c r="F100" i="4"/>
  <c r="H63" i="4"/>
  <c r="H64" i="4"/>
  <c r="H65" i="4"/>
  <c r="H70" i="4"/>
  <c r="H71" i="4"/>
  <c r="F63" i="4"/>
  <c r="F64" i="4"/>
  <c r="F65" i="4"/>
  <c r="F70" i="4"/>
  <c r="F71" i="4"/>
  <c r="H47" i="4"/>
  <c r="H49" i="4"/>
  <c r="H50" i="4"/>
  <c r="H51" i="4"/>
  <c r="H52" i="4"/>
  <c r="H53" i="4"/>
  <c r="H54" i="4"/>
  <c r="H55" i="4"/>
  <c r="F47" i="4"/>
  <c r="F48" i="4"/>
  <c r="F49" i="4"/>
  <c r="F50" i="4"/>
  <c r="F51" i="4"/>
  <c r="F52" i="4"/>
  <c r="F53" i="4"/>
  <c r="F54" i="4"/>
  <c r="F55" i="4"/>
  <c r="H11" i="4"/>
  <c r="H12" i="4"/>
  <c r="H13" i="4"/>
  <c r="H14" i="4"/>
  <c r="H15" i="4"/>
  <c r="H18" i="4"/>
  <c r="H20" i="4"/>
  <c r="H21" i="4"/>
  <c r="H22" i="4"/>
  <c r="H23" i="4"/>
  <c r="H28" i="4"/>
  <c r="H30" i="4"/>
  <c r="H31" i="4"/>
  <c r="H32" i="4"/>
  <c r="H34" i="4"/>
  <c r="H35" i="4"/>
  <c r="H36" i="4"/>
  <c r="H37" i="4"/>
  <c r="H38" i="4"/>
  <c r="H39" i="4"/>
  <c r="F11" i="4"/>
  <c r="F12" i="4"/>
  <c r="F13" i="4"/>
  <c r="F14" i="4"/>
  <c r="F15" i="4"/>
  <c r="F18" i="4"/>
  <c r="F20" i="4"/>
  <c r="F21" i="4"/>
  <c r="F22" i="4"/>
  <c r="F23" i="4"/>
  <c r="F28" i="4"/>
  <c r="F30" i="4"/>
  <c r="F31" i="4"/>
  <c r="F34" i="4"/>
  <c r="F35" i="4"/>
  <c r="F36" i="4"/>
  <c r="F37" i="4"/>
  <c r="F38" i="4"/>
  <c r="F39" i="4"/>
  <c r="H11" i="9"/>
  <c r="H12" i="9"/>
  <c r="H13" i="9"/>
  <c r="H14" i="9"/>
  <c r="H15" i="9"/>
  <c r="H16" i="9"/>
  <c r="H17" i="9"/>
  <c r="F11" i="9"/>
  <c r="I11" i="9" s="1"/>
  <c r="F12" i="9"/>
  <c r="I12" i="9" s="1"/>
  <c r="F13" i="9"/>
  <c r="I13" i="9" s="1"/>
  <c r="F14" i="9"/>
  <c r="I14" i="9" s="1"/>
  <c r="F15" i="9"/>
  <c r="I15" i="9" s="1"/>
  <c r="F16" i="9"/>
  <c r="I16" i="9" s="1"/>
  <c r="F17" i="9"/>
  <c r="I17" i="9" s="1"/>
  <c r="H10" i="9"/>
  <c r="I19" i="3" l="1"/>
  <c r="H19" i="3"/>
  <c r="I198" i="4"/>
  <c r="I195" i="4"/>
  <c r="I199" i="4"/>
  <c r="I196" i="4"/>
  <c r="I197" i="4"/>
  <c r="I201" i="4"/>
  <c r="I193" i="4"/>
  <c r="I192" i="4"/>
  <c r="I203" i="4"/>
  <c r="I93" i="4"/>
  <c r="I194" i="4"/>
  <c r="I168" i="4"/>
  <c r="I200" i="4"/>
  <c r="I167" i="4"/>
  <c r="I35" i="4"/>
  <c r="I160" i="4"/>
  <c r="I159" i="4"/>
  <c r="I23" i="4"/>
  <c r="I14" i="4"/>
  <c r="I153" i="4"/>
  <c r="I54" i="4"/>
  <c r="I164" i="4"/>
  <c r="I163" i="4"/>
  <c r="I158" i="4"/>
  <c r="I157" i="4"/>
  <c r="I161" i="4"/>
  <c r="I156" i="4"/>
  <c r="I162" i="4"/>
  <c r="I155" i="4"/>
  <c r="I53" i="4"/>
  <c r="I154" i="4"/>
  <c r="I87" i="4"/>
  <c r="I130" i="4"/>
  <c r="I65" i="4"/>
  <c r="I34" i="4"/>
  <c r="I50" i="4"/>
  <c r="I64" i="4"/>
  <c r="I129" i="4"/>
  <c r="I165" i="4"/>
  <c r="I49" i="4"/>
  <c r="I63" i="4"/>
  <c r="I127" i="4"/>
  <c r="I125" i="4"/>
  <c r="I47" i="4"/>
  <c r="I55" i="4"/>
  <c r="I12" i="4"/>
  <c r="I11" i="4"/>
  <c r="I51" i="4"/>
  <c r="I18" i="4"/>
  <c r="I39" i="4"/>
  <c r="I134" i="4"/>
  <c r="I38" i="4"/>
  <c r="I133" i="4"/>
  <c r="I22" i="4"/>
  <c r="I21" i="4"/>
  <c r="I37" i="4"/>
  <c r="I71" i="4"/>
  <c r="I89" i="4"/>
  <c r="I132" i="4"/>
  <c r="I20" i="4"/>
  <c r="I36" i="4"/>
  <c r="I52" i="4"/>
  <c r="I70" i="4"/>
  <c r="I88" i="4"/>
  <c r="I131" i="4"/>
  <c r="I116" i="4"/>
  <c r="I99" i="4"/>
  <c r="I15" i="4"/>
  <c r="I120" i="4"/>
  <c r="I95" i="4"/>
  <c r="I13" i="4"/>
  <c r="I100" i="4"/>
  <c r="I31" i="4"/>
  <c r="I94" i="4"/>
  <c r="I119" i="4"/>
  <c r="I30" i="4"/>
  <c r="I28" i="4"/>
  <c r="I92" i="4"/>
  <c r="H19" i="9"/>
  <c r="G48" i="4"/>
  <c r="H48" i="4" s="1"/>
  <c r="I48" i="4" s="1"/>
  <c r="F152" i="4" l="1"/>
  <c r="H152" i="4"/>
  <c r="I152" i="4" l="1"/>
  <c r="C172" i="4" l="1"/>
  <c r="C171" i="4"/>
  <c r="H172" i="4" l="1"/>
  <c r="F172" i="4"/>
  <c r="E33" i="4"/>
  <c r="E32" i="4"/>
  <c r="F32" i="4" s="1"/>
  <c r="I32" i="4" s="1"/>
  <c r="E5" i="13"/>
  <c r="I172" i="4" l="1"/>
  <c r="E2" i="13"/>
  <c r="D15" i="13"/>
  <c r="D13" i="13"/>
  <c r="D11" i="13"/>
  <c r="C33" i="4"/>
  <c r="H33" i="4" s="1"/>
  <c r="H191" i="4"/>
  <c r="H204" i="4" s="1"/>
  <c r="F191" i="4"/>
  <c r="E202" i="4" s="1"/>
  <c r="F202" i="4" s="1"/>
  <c r="I202" i="4" s="1"/>
  <c r="G143" i="4"/>
  <c r="H143" i="4" s="1"/>
  <c r="G142" i="4"/>
  <c r="H135" i="4"/>
  <c r="F135" i="4"/>
  <c r="F143" i="4"/>
  <c r="F171" i="4"/>
  <c r="C86" i="4"/>
  <c r="C85" i="4"/>
  <c r="H84" i="4"/>
  <c r="F84" i="4"/>
  <c r="C62" i="4"/>
  <c r="C61" i="4"/>
  <c r="H60" i="4"/>
  <c r="F60" i="4"/>
  <c r="C19" i="4"/>
  <c r="C17" i="4"/>
  <c r="H10" i="4"/>
  <c r="F10" i="4"/>
  <c r="C142" i="4"/>
  <c r="F142" i="4" s="1"/>
  <c r="C128" i="4"/>
  <c r="C139" i="4"/>
  <c r="H139" i="4" s="1"/>
  <c r="C126" i="4"/>
  <c r="C138" i="4"/>
  <c r="F138" i="4" s="1"/>
  <c r="C137" i="4"/>
  <c r="C136" i="4" s="1"/>
  <c r="H124" i="4"/>
  <c r="F124" i="4"/>
  <c r="C166" i="4"/>
  <c r="C29" i="4"/>
  <c r="C68" i="4"/>
  <c r="C69" i="4"/>
  <c r="C66" i="4"/>
  <c r="J96" i="4"/>
  <c r="H45" i="4"/>
  <c r="H46" i="4"/>
  <c r="F45" i="4"/>
  <c r="F46" i="4"/>
  <c r="K120" i="4"/>
  <c r="J120" i="4"/>
  <c r="C118" i="4"/>
  <c r="C117" i="4"/>
  <c r="H114" i="4"/>
  <c r="F114" i="4"/>
  <c r="H166" i="4" l="1"/>
  <c r="F166" i="4"/>
  <c r="H128" i="4"/>
  <c r="F128" i="4"/>
  <c r="F126" i="4"/>
  <c r="H126" i="4"/>
  <c r="I126" i="4" s="1"/>
  <c r="H19" i="4"/>
  <c r="F19" i="4"/>
  <c r="H17" i="4"/>
  <c r="F17" i="4"/>
  <c r="F86" i="4"/>
  <c r="H86" i="4"/>
  <c r="I86" i="4" s="1"/>
  <c r="F117" i="4"/>
  <c r="H117" i="4"/>
  <c r="H118" i="4"/>
  <c r="F118" i="4"/>
  <c r="C25" i="4"/>
  <c r="F29" i="4"/>
  <c r="H29" i="4"/>
  <c r="C67" i="4"/>
  <c r="H66" i="4"/>
  <c r="F66" i="4"/>
  <c r="F61" i="4"/>
  <c r="H61" i="4"/>
  <c r="F62" i="4"/>
  <c r="H62" i="4"/>
  <c r="H85" i="4"/>
  <c r="F85" i="4"/>
  <c r="F69" i="4"/>
  <c r="H69" i="4"/>
  <c r="I69" i="4" s="1"/>
  <c r="F68" i="4"/>
  <c r="H68" i="4"/>
  <c r="I68" i="4" s="1"/>
  <c r="F33" i="4"/>
  <c r="I33" i="4" s="1"/>
  <c r="I191" i="4"/>
  <c r="I204" i="4" s="1"/>
  <c r="C140" i="4"/>
  <c r="H140" i="4" s="1"/>
  <c r="I143" i="4"/>
  <c r="F139" i="4"/>
  <c r="I139" i="4" s="1"/>
  <c r="F136" i="4"/>
  <c r="H138" i="4"/>
  <c r="I138" i="4" s="1"/>
  <c r="F137" i="4"/>
  <c r="I135" i="4"/>
  <c r="H137" i="4"/>
  <c r="H136" i="4"/>
  <c r="H142" i="4"/>
  <c r="I142" i="4" s="1"/>
  <c r="I84" i="4"/>
  <c r="I60" i="4"/>
  <c r="H171" i="4"/>
  <c r="H173" i="4" s="1"/>
  <c r="I10" i="4"/>
  <c r="F173" i="4"/>
  <c r="I124" i="4"/>
  <c r="I45" i="4"/>
  <c r="I46" i="4"/>
  <c r="I114" i="4"/>
  <c r="I117" i="4" l="1"/>
  <c r="I166" i="4"/>
  <c r="I29" i="4"/>
  <c r="I128" i="4"/>
  <c r="I66" i="4"/>
  <c r="I85" i="4"/>
  <c r="I17" i="4"/>
  <c r="I118" i="4"/>
  <c r="H67" i="4"/>
  <c r="F67" i="4"/>
  <c r="H25" i="4"/>
  <c r="F25" i="4"/>
  <c r="I62" i="4"/>
  <c r="I19" i="4"/>
  <c r="I61" i="4"/>
  <c r="F72" i="4"/>
  <c r="F204" i="4"/>
  <c r="F140" i="4"/>
  <c r="I140" i="4" s="1"/>
  <c r="C141" i="4"/>
  <c r="I137" i="4"/>
  <c r="I136" i="4"/>
  <c r="I171" i="4"/>
  <c r="I173" i="4" s="1"/>
  <c r="I25" i="4" l="1"/>
  <c r="I67" i="4"/>
  <c r="I72" i="4" s="1"/>
  <c r="H72" i="4"/>
  <c r="F141" i="4"/>
  <c r="F169" i="4" s="1"/>
  <c r="H141" i="4"/>
  <c r="H169" i="4" s="1"/>
  <c r="I141" i="4" l="1"/>
  <c r="I169" i="4" s="1"/>
  <c r="C102" i="4"/>
  <c r="C97" i="4"/>
  <c r="C104" i="4"/>
  <c r="C101" i="4"/>
  <c r="C96" i="4"/>
  <c r="F10" i="9"/>
  <c r="I10" i="9" s="1"/>
  <c r="I19" i="9" s="1"/>
  <c r="C90" i="4"/>
  <c r="C16" i="4"/>
  <c r="C26" i="4"/>
  <c r="C56" i="4"/>
  <c r="C24" i="4"/>
  <c r="H123" i="6"/>
  <c r="F123" i="6"/>
  <c r="F122" i="6"/>
  <c r="F124" i="6"/>
  <c r="F125" i="6"/>
  <c r="F126" i="6"/>
  <c r="F127" i="6"/>
  <c r="F128" i="6"/>
  <c r="F129" i="6"/>
  <c r="H122" i="6"/>
  <c r="I122" i="6" s="1"/>
  <c r="H124" i="6"/>
  <c r="H125" i="6"/>
  <c r="I125" i="6"/>
  <c r="H126" i="6"/>
  <c r="I126" i="6" s="1"/>
  <c r="H127" i="6"/>
  <c r="H128" i="6"/>
  <c r="H129" i="6"/>
  <c r="H72" i="6"/>
  <c r="F72" i="6"/>
  <c r="C21" i="6"/>
  <c r="F18" i="6"/>
  <c r="F19" i="6"/>
  <c r="F20" i="6"/>
  <c r="H18" i="6"/>
  <c r="H19" i="6"/>
  <c r="H20" i="6"/>
  <c r="H17" i="6"/>
  <c r="F17" i="6"/>
  <c r="C13" i="6"/>
  <c r="F13" i="6" s="1"/>
  <c r="H11" i="6"/>
  <c r="E11" i="6"/>
  <c r="F11" i="6" s="1"/>
  <c r="I11" i="6" s="1"/>
  <c r="G67" i="6"/>
  <c r="H67" i="6" s="1"/>
  <c r="F67" i="6"/>
  <c r="C74" i="6"/>
  <c r="H74" i="6" s="1"/>
  <c r="C73" i="6"/>
  <c r="H73" i="6" s="1"/>
  <c r="H106" i="7"/>
  <c r="F106" i="7"/>
  <c r="H105" i="7"/>
  <c r="F105" i="7"/>
  <c r="H104" i="7"/>
  <c r="F104" i="7"/>
  <c r="I104" i="7" s="1"/>
  <c r="H103" i="7"/>
  <c r="F103" i="7"/>
  <c r="I103" i="7" s="1"/>
  <c r="H101" i="7"/>
  <c r="F101" i="7"/>
  <c r="I101" i="7" s="1"/>
  <c r="H99" i="7"/>
  <c r="F99" i="7"/>
  <c r="H95" i="7"/>
  <c r="F95" i="7"/>
  <c r="I95" i="7" s="1"/>
  <c r="H94" i="7"/>
  <c r="F94" i="7"/>
  <c r="H93" i="7"/>
  <c r="F93" i="7"/>
  <c r="H92" i="7"/>
  <c r="F92" i="7"/>
  <c r="I92" i="7" s="1"/>
  <c r="H91" i="7"/>
  <c r="F91" i="7"/>
  <c r="H90" i="7"/>
  <c r="F90" i="7"/>
  <c r="H86" i="7"/>
  <c r="F86" i="7"/>
  <c r="H85" i="7"/>
  <c r="F85" i="7"/>
  <c r="I85" i="7" s="1"/>
  <c r="H84" i="7"/>
  <c r="F84" i="7"/>
  <c r="H83" i="7"/>
  <c r="F83" i="7"/>
  <c r="H82" i="7"/>
  <c r="F82" i="7"/>
  <c r="H78" i="7"/>
  <c r="F78" i="7"/>
  <c r="I78" i="7" s="1"/>
  <c r="H77" i="7"/>
  <c r="F77" i="7"/>
  <c r="I77" i="7" s="1"/>
  <c r="H76" i="7"/>
  <c r="F76" i="7"/>
  <c r="H75" i="7"/>
  <c r="F75" i="7"/>
  <c r="I75" i="7" s="1"/>
  <c r="H74" i="7"/>
  <c r="F74" i="7"/>
  <c r="I74" i="7" s="1"/>
  <c r="H73" i="7"/>
  <c r="F73" i="7"/>
  <c r="H72" i="7"/>
  <c r="F72" i="7"/>
  <c r="H71" i="7"/>
  <c r="F71" i="7"/>
  <c r="H67" i="7"/>
  <c r="F67" i="7"/>
  <c r="I67" i="7" s="1"/>
  <c r="H66" i="7"/>
  <c r="F66" i="7"/>
  <c r="H65" i="7"/>
  <c r="F65" i="7"/>
  <c r="H62" i="7"/>
  <c r="H61" i="7"/>
  <c r="F61" i="7"/>
  <c r="H60" i="7"/>
  <c r="F60" i="7"/>
  <c r="F62" i="7" s="1"/>
  <c r="H54" i="7"/>
  <c r="F54" i="7"/>
  <c r="H53" i="7"/>
  <c r="F53" i="7"/>
  <c r="I53" i="7" s="1"/>
  <c r="H52" i="7"/>
  <c r="F52" i="7"/>
  <c r="H51" i="7"/>
  <c r="F51" i="7"/>
  <c r="H50" i="7"/>
  <c r="F50" i="7"/>
  <c r="I50" i="7" s="1"/>
  <c r="H49" i="7"/>
  <c r="F49" i="7"/>
  <c r="I49" i="7" s="1"/>
  <c r="H48" i="7"/>
  <c r="F48" i="7"/>
  <c r="H44" i="7"/>
  <c r="F44" i="7"/>
  <c r="H43" i="7"/>
  <c r="F43" i="7"/>
  <c r="H39" i="7"/>
  <c r="F39" i="7"/>
  <c r="F40" i="7" s="1"/>
  <c r="I40" i="7" s="1"/>
  <c r="H35" i="7"/>
  <c r="F35" i="7"/>
  <c r="H34" i="7"/>
  <c r="F34" i="7"/>
  <c r="H33" i="7"/>
  <c r="F33" i="7"/>
  <c r="H32" i="7"/>
  <c r="F32" i="7"/>
  <c r="I32" i="7" s="1"/>
  <c r="H31" i="7"/>
  <c r="F31" i="7"/>
  <c r="H25" i="7"/>
  <c r="F25" i="7"/>
  <c r="H24" i="7"/>
  <c r="F24" i="7"/>
  <c r="H23" i="7"/>
  <c r="F23" i="7"/>
  <c r="H22" i="7"/>
  <c r="F22" i="7"/>
  <c r="H19" i="7"/>
  <c r="F19" i="7"/>
  <c r="I19" i="7" s="1"/>
  <c r="H18" i="7"/>
  <c r="F18" i="7"/>
  <c r="H17" i="7"/>
  <c r="F17" i="7"/>
  <c r="I17" i="7" s="1"/>
  <c r="H16" i="7"/>
  <c r="F16" i="7"/>
  <c r="H12" i="7"/>
  <c r="F12" i="7"/>
  <c r="H11" i="7"/>
  <c r="F11" i="7"/>
  <c r="H10" i="7"/>
  <c r="F10" i="7"/>
  <c r="H24" i="4" l="1"/>
  <c r="F24" i="4"/>
  <c r="H56" i="4"/>
  <c r="F56" i="4"/>
  <c r="H16" i="4"/>
  <c r="F16" i="4"/>
  <c r="H101" i="4"/>
  <c r="F101" i="4"/>
  <c r="H26" i="4"/>
  <c r="F26" i="4"/>
  <c r="H104" i="4"/>
  <c r="F104" i="4"/>
  <c r="F97" i="4"/>
  <c r="H97" i="4"/>
  <c r="H96" i="4"/>
  <c r="F96" i="4"/>
  <c r="H102" i="4"/>
  <c r="F102" i="4"/>
  <c r="C91" i="4"/>
  <c r="H90" i="4"/>
  <c r="F90" i="4"/>
  <c r="F19" i="9"/>
  <c r="J19" i="9" s="1"/>
  <c r="F115" i="4"/>
  <c r="H115" i="4"/>
  <c r="C103" i="4"/>
  <c r="C98" i="4"/>
  <c r="C27" i="4"/>
  <c r="I16" i="7"/>
  <c r="I31" i="7"/>
  <c r="I48" i="7"/>
  <c r="I35" i="7"/>
  <c r="I71" i="7"/>
  <c r="I93" i="7"/>
  <c r="I23" i="7"/>
  <c r="I22" i="7"/>
  <c r="I24" i="7"/>
  <c r="F96" i="7"/>
  <c r="I96" i="7" s="1"/>
  <c r="I82" i="7"/>
  <c r="I105" i="7"/>
  <c r="I18" i="7"/>
  <c r="I73" i="7"/>
  <c r="I84" i="7"/>
  <c r="I129" i="6"/>
  <c r="I123" i="6"/>
  <c r="I20" i="6"/>
  <c r="I127" i="6"/>
  <c r="I72" i="6"/>
  <c r="I128" i="6"/>
  <c r="I124" i="6"/>
  <c r="H13" i="6"/>
  <c r="I13" i="6" s="1"/>
  <c r="F74" i="6"/>
  <c r="I74" i="6" s="1"/>
  <c r="I17" i="6"/>
  <c r="F73" i="6"/>
  <c r="I73" i="6" s="1"/>
  <c r="I19" i="6"/>
  <c r="I18" i="6"/>
  <c r="I67" i="6"/>
  <c r="I91" i="7"/>
  <c r="F79" i="7"/>
  <c r="I79" i="7" s="1"/>
  <c r="I83" i="7"/>
  <c r="I54" i="7"/>
  <c r="I61" i="7"/>
  <c r="I94" i="7"/>
  <c r="I106" i="7"/>
  <c r="F26" i="7"/>
  <c r="I26" i="7" s="1"/>
  <c r="F45" i="7"/>
  <c r="I45" i="7" s="1"/>
  <c r="H57" i="7"/>
  <c r="H109" i="7"/>
  <c r="F36" i="7"/>
  <c r="I36" i="7" s="1"/>
  <c r="F55" i="7"/>
  <c r="I55" i="7" s="1"/>
  <c r="F68" i="7"/>
  <c r="I68" i="7" s="1"/>
  <c r="I25" i="7"/>
  <c r="I10" i="7"/>
  <c r="F107" i="7"/>
  <c r="I107" i="7" s="1"/>
  <c r="I11" i="7"/>
  <c r="I52" i="7"/>
  <c r="I66" i="7"/>
  <c r="I86" i="7"/>
  <c r="I76" i="7"/>
  <c r="I43" i="7"/>
  <c r="I62" i="7"/>
  <c r="I33" i="7"/>
  <c r="I51" i="7"/>
  <c r="E13" i="7"/>
  <c r="F13" i="7" s="1"/>
  <c r="I99" i="7"/>
  <c r="F20" i="7"/>
  <c r="I20" i="7" s="1"/>
  <c r="I12" i="7"/>
  <c r="I34" i="7"/>
  <c r="I44" i="7"/>
  <c r="I65" i="7"/>
  <c r="I72" i="7"/>
  <c r="F87" i="7"/>
  <c r="I87" i="7" s="1"/>
  <c r="I60" i="7"/>
  <c r="I39" i="7"/>
  <c r="I90" i="7"/>
  <c r="I97" i="4" l="1"/>
  <c r="I102" i="4"/>
  <c r="I96" i="4"/>
  <c r="F98" i="4"/>
  <c r="H98" i="4"/>
  <c r="I98" i="4" s="1"/>
  <c r="F27" i="4"/>
  <c r="H27" i="4"/>
  <c r="I27" i="4" s="1"/>
  <c r="H91" i="4"/>
  <c r="F91" i="4"/>
  <c r="F57" i="4"/>
  <c r="I56" i="4"/>
  <c r="I104" i="4"/>
  <c r="I16" i="4"/>
  <c r="H57" i="4"/>
  <c r="I90" i="4"/>
  <c r="I26" i="4"/>
  <c r="I101" i="4"/>
  <c r="F103" i="4"/>
  <c r="H103" i="4"/>
  <c r="F121" i="4"/>
  <c r="F205" i="4" s="1"/>
  <c r="I24" i="4"/>
  <c r="I115" i="4"/>
  <c r="F57" i="7"/>
  <c r="I57" i="7" s="1"/>
  <c r="F109" i="7"/>
  <c r="I109" i="7" s="1"/>
  <c r="G13" i="7"/>
  <c r="H13" i="7" s="1"/>
  <c r="H28" i="7" s="1"/>
  <c r="H110" i="7" s="1"/>
  <c r="F28" i="7"/>
  <c r="I103" i="4" l="1"/>
  <c r="H121" i="4"/>
  <c r="H205" i="4" s="1"/>
  <c r="I57" i="4"/>
  <c r="I91" i="4"/>
  <c r="I121" i="4" s="1"/>
  <c r="I205" i="4" s="1"/>
  <c r="F110" i="7"/>
  <c r="I28" i="7"/>
  <c r="I13" i="7"/>
  <c r="I110" i="7" l="1"/>
  <c r="H50" i="8"/>
  <c r="F50" i="8"/>
  <c r="C45" i="8"/>
  <c r="C47" i="8" s="1"/>
  <c r="G44" i="8"/>
  <c r="H44" i="8" s="1"/>
  <c r="F44" i="8"/>
  <c r="G43" i="8"/>
  <c r="H43" i="8" s="1"/>
  <c r="F43" i="8"/>
  <c r="H39" i="8"/>
  <c r="F39" i="8"/>
  <c r="H37" i="8"/>
  <c r="F37" i="8"/>
  <c r="C33" i="8"/>
  <c r="H33" i="8" s="1"/>
  <c r="H32" i="8"/>
  <c r="F32" i="8"/>
  <c r="H31" i="8"/>
  <c r="F31" i="8"/>
  <c r="H28" i="8"/>
  <c r="F28" i="8"/>
  <c r="H24" i="8"/>
  <c r="F24" i="8"/>
  <c r="H23" i="8"/>
  <c r="F23" i="8"/>
  <c r="H22" i="8"/>
  <c r="F22" i="8"/>
  <c r="H19" i="8"/>
  <c r="F19" i="8"/>
  <c r="H18" i="8"/>
  <c r="F18" i="8"/>
  <c r="H17" i="8"/>
  <c r="F17" i="8"/>
  <c r="H13" i="8"/>
  <c r="F13" i="8"/>
  <c r="H12" i="8"/>
  <c r="F12" i="8"/>
  <c r="H11" i="8"/>
  <c r="F11" i="8"/>
  <c r="H10" i="8"/>
  <c r="F10" i="8"/>
  <c r="H13" i="11"/>
  <c r="H14" i="11"/>
  <c r="H15" i="11"/>
  <c r="H16" i="11"/>
  <c r="H18" i="11"/>
  <c r="H19" i="11"/>
  <c r="H20" i="11"/>
  <c r="F12" i="11"/>
  <c r="F13" i="11"/>
  <c r="I13" i="11" s="1"/>
  <c r="F14" i="11"/>
  <c r="I14" i="11" s="1"/>
  <c r="F15" i="11"/>
  <c r="F16" i="11"/>
  <c r="F18" i="11"/>
  <c r="F19" i="11"/>
  <c r="F20" i="11"/>
  <c r="C12" i="11"/>
  <c r="H12" i="11" s="1"/>
  <c r="C17" i="11"/>
  <c r="F17" i="11" s="1"/>
  <c r="C11" i="11"/>
  <c r="F11" i="11" s="1"/>
  <c r="H51" i="6"/>
  <c r="F51" i="6"/>
  <c r="I44" i="8" l="1"/>
  <c r="I39" i="8"/>
  <c r="I32" i="8"/>
  <c r="I12" i="11"/>
  <c r="I31" i="8"/>
  <c r="I43" i="8"/>
  <c r="I37" i="8"/>
  <c r="I50" i="8"/>
  <c r="H47" i="8"/>
  <c r="F47" i="8"/>
  <c r="F45" i="8"/>
  <c r="H45" i="8"/>
  <c r="C46" i="8"/>
  <c r="F33" i="8"/>
  <c r="E26" i="8"/>
  <c r="G26" i="8" s="1"/>
  <c r="H26" i="8" s="1"/>
  <c r="I10" i="8"/>
  <c r="I23" i="8"/>
  <c r="I11" i="8"/>
  <c r="I24" i="8"/>
  <c r="I12" i="8"/>
  <c r="I28" i="8"/>
  <c r="I13" i="8"/>
  <c r="I17" i="8"/>
  <c r="I18" i="8"/>
  <c r="I19" i="8"/>
  <c r="E27" i="8"/>
  <c r="F27" i="8" s="1"/>
  <c r="I22" i="8"/>
  <c r="E14" i="8"/>
  <c r="G14" i="8" s="1"/>
  <c r="H14" i="8" s="1"/>
  <c r="E25" i="8"/>
  <c r="E15" i="8"/>
  <c r="E16" i="8"/>
  <c r="H17" i="11"/>
  <c r="I17" i="11" s="1"/>
  <c r="H11" i="11"/>
  <c r="I16" i="11"/>
  <c r="F37" i="11"/>
  <c r="I15" i="11"/>
  <c r="I11" i="11"/>
  <c r="I19" i="11"/>
  <c r="I20" i="11"/>
  <c r="I18" i="11"/>
  <c r="I51" i="6"/>
  <c r="C52" i="6"/>
  <c r="C49" i="6"/>
  <c r="C50" i="6" s="1"/>
  <c r="H12" i="6"/>
  <c r="F12" i="6"/>
  <c r="F26" i="8" l="1"/>
  <c r="I45" i="8"/>
  <c r="H46" i="8"/>
  <c r="F46" i="8"/>
  <c r="I47" i="8"/>
  <c r="E34" i="8"/>
  <c r="E36" i="8"/>
  <c r="E35" i="8"/>
  <c r="I33" i="8"/>
  <c r="F14" i="8"/>
  <c r="I14" i="8" s="1"/>
  <c r="I26" i="8"/>
  <c r="G27" i="8"/>
  <c r="H27" i="8" s="1"/>
  <c r="I27" i="8" s="1"/>
  <c r="G25" i="8"/>
  <c r="H25" i="8" s="1"/>
  <c r="F25" i="8"/>
  <c r="G16" i="8"/>
  <c r="H16" i="8" s="1"/>
  <c r="F16" i="8"/>
  <c r="G15" i="8"/>
  <c r="H15" i="8" s="1"/>
  <c r="F15" i="8"/>
  <c r="I37" i="11"/>
  <c r="E12" i="12" s="1"/>
  <c r="I12" i="6"/>
  <c r="G132" i="6"/>
  <c r="E93" i="6"/>
  <c r="E81" i="6"/>
  <c r="E79" i="6"/>
  <c r="E98" i="6"/>
  <c r="E97" i="6"/>
  <c r="E96" i="6"/>
  <c r="E95" i="6"/>
  <c r="E94" i="6"/>
  <c r="E92" i="6"/>
  <c r="E91" i="6"/>
  <c r="E90" i="6"/>
  <c r="E89" i="6"/>
  <c r="E88" i="6"/>
  <c r="E83" i="6"/>
  <c r="E82" i="6"/>
  <c r="E78" i="6"/>
  <c r="E77" i="6"/>
  <c r="H12" i="12" l="1"/>
  <c r="H20" i="12" s="1"/>
  <c r="I46" i="8"/>
  <c r="G36" i="8"/>
  <c r="H36" i="8" s="1"/>
  <c r="F36" i="8"/>
  <c r="G35" i="8"/>
  <c r="H35" i="8" s="1"/>
  <c r="F35" i="8"/>
  <c r="G34" i="8"/>
  <c r="H34" i="8" s="1"/>
  <c r="F34" i="8"/>
  <c r="I15" i="8"/>
  <c r="I25" i="8"/>
  <c r="I29" i="8" s="1"/>
  <c r="I16" i="8"/>
  <c r="H37" i="11"/>
  <c r="H33" i="6"/>
  <c r="G121" i="6"/>
  <c r="G57" i="6"/>
  <c r="G58" i="6"/>
  <c r="G59" i="6"/>
  <c r="G60" i="6"/>
  <c r="G61" i="6"/>
  <c r="G62" i="6"/>
  <c r="G63" i="6"/>
  <c r="G64" i="6"/>
  <c r="G65" i="6"/>
  <c r="G66" i="6"/>
  <c r="G56" i="6"/>
  <c r="H53" i="6"/>
  <c r="F53" i="6"/>
  <c r="F34" i="6"/>
  <c r="F38" i="6"/>
  <c r="H25" i="6"/>
  <c r="H26" i="6"/>
  <c r="H28" i="6"/>
  <c r="H29" i="6"/>
  <c r="H30" i="6"/>
  <c r="H31" i="6"/>
  <c r="H34" i="6"/>
  <c r="H38" i="6"/>
  <c r="H39" i="6"/>
  <c r="H40" i="6"/>
  <c r="I40" i="6" s="1"/>
  <c r="F25" i="6"/>
  <c r="F26" i="6"/>
  <c r="F28" i="6"/>
  <c r="F29" i="6"/>
  <c r="F30" i="6"/>
  <c r="F31" i="6"/>
  <c r="F39" i="6"/>
  <c r="F37" i="6"/>
  <c r="G87" i="6"/>
  <c r="H87" i="6" s="1"/>
  <c r="G103" i="6"/>
  <c r="H103" i="6" s="1"/>
  <c r="F87" i="6"/>
  <c r="F92" i="6"/>
  <c r="F93" i="6"/>
  <c r="F103" i="6"/>
  <c r="E102" i="6"/>
  <c r="F102" i="6" s="1"/>
  <c r="E101" i="6"/>
  <c r="F101" i="6" s="1"/>
  <c r="E100" i="6"/>
  <c r="G100" i="6" s="1"/>
  <c r="H100" i="6" s="1"/>
  <c r="E99" i="6"/>
  <c r="F99" i="6" s="1"/>
  <c r="F98" i="6"/>
  <c r="F97" i="6"/>
  <c r="F96" i="6"/>
  <c r="G95" i="6"/>
  <c r="H95" i="6" s="1"/>
  <c r="F94" i="6"/>
  <c r="G93" i="6"/>
  <c r="H93" i="6" s="1"/>
  <c r="G92" i="6"/>
  <c r="H92" i="6" s="1"/>
  <c r="G91" i="6"/>
  <c r="H91" i="6" s="1"/>
  <c r="G90" i="6"/>
  <c r="H90" i="6" s="1"/>
  <c r="F89" i="6"/>
  <c r="G88" i="6"/>
  <c r="H88" i="6" s="1"/>
  <c r="E80" i="6"/>
  <c r="F80" i="6" s="1"/>
  <c r="E86" i="6"/>
  <c r="F86" i="6" s="1"/>
  <c r="E85" i="6"/>
  <c r="F85" i="6" s="1"/>
  <c r="E84" i="6"/>
  <c r="F84" i="6" s="1"/>
  <c r="F83" i="6"/>
  <c r="F82" i="6"/>
  <c r="F81" i="6"/>
  <c r="F79" i="6"/>
  <c r="F78" i="6"/>
  <c r="F77" i="6"/>
  <c r="H76" i="6"/>
  <c r="I76" i="6" s="1"/>
  <c r="C70" i="6"/>
  <c r="F36" i="6"/>
  <c r="F35" i="6"/>
  <c r="F32" i="6"/>
  <c r="C27" i="6"/>
  <c r="F27" i="6" s="1"/>
  <c r="F52" i="6"/>
  <c r="F49" i="6"/>
  <c r="I20" i="8" l="1"/>
  <c r="E21" i="12"/>
  <c r="I35" i="8"/>
  <c r="I34" i="8"/>
  <c r="I36" i="8"/>
  <c r="I31" i="6"/>
  <c r="I39" i="6"/>
  <c r="I103" i="6"/>
  <c r="I92" i="6"/>
  <c r="I34" i="6"/>
  <c r="I87" i="6"/>
  <c r="I53" i="6"/>
  <c r="I93" i="6"/>
  <c r="F46" i="6"/>
  <c r="H52" i="6"/>
  <c r="I52" i="6" s="1"/>
  <c r="F48" i="6"/>
  <c r="H49" i="6"/>
  <c r="I49" i="6" s="1"/>
  <c r="F88" i="6"/>
  <c r="I88" i="6" s="1"/>
  <c r="G102" i="6"/>
  <c r="H102" i="6" s="1"/>
  <c r="I102" i="6" s="1"/>
  <c r="G101" i="6"/>
  <c r="H101" i="6" s="1"/>
  <c r="I101" i="6" s="1"/>
  <c r="G89" i="6"/>
  <c r="H89" i="6" s="1"/>
  <c r="I89" i="6" s="1"/>
  <c r="G94" i="6"/>
  <c r="H94" i="6" s="1"/>
  <c r="I94" i="6" s="1"/>
  <c r="H46" i="6"/>
  <c r="H32" i="6"/>
  <c r="I32" i="6" s="1"/>
  <c r="G86" i="6"/>
  <c r="H86" i="6" s="1"/>
  <c r="I86" i="6" s="1"/>
  <c r="G85" i="6"/>
  <c r="H85" i="6" s="1"/>
  <c r="I85" i="6" s="1"/>
  <c r="H48" i="6"/>
  <c r="F91" i="6"/>
  <c r="I91" i="6" s="1"/>
  <c r="F90" i="6"/>
  <c r="I90" i="6" s="1"/>
  <c r="I26" i="6"/>
  <c r="G83" i="6"/>
  <c r="H83" i="6" s="1"/>
  <c r="I83" i="6" s="1"/>
  <c r="G80" i="6"/>
  <c r="H80" i="6" s="1"/>
  <c r="I80" i="6" s="1"/>
  <c r="H36" i="6"/>
  <c r="I36" i="6" s="1"/>
  <c r="F95" i="6"/>
  <c r="I95" i="6" s="1"/>
  <c r="G84" i="6"/>
  <c r="H84" i="6" s="1"/>
  <c r="I84" i="6" s="1"/>
  <c r="G97" i="6"/>
  <c r="H97" i="6" s="1"/>
  <c r="I97" i="6" s="1"/>
  <c r="G81" i="6"/>
  <c r="H81" i="6" s="1"/>
  <c r="I81" i="6" s="1"/>
  <c r="H37" i="6"/>
  <c r="I37" i="6" s="1"/>
  <c r="I25" i="6"/>
  <c r="F100" i="6"/>
  <c r="I100" i="6" s="1"/>
  <c r="G82" i="6"/>
  <c r="H82" i="6" s="1"/>
  <c r="I82" i="6" s="1"/>
  <c r="H35" i="6"/>
  <c r="I35" i="6" s="1"/>
  <c r="G99" i="6"/>
  <c r="H99" i="6" s="1"/>
  <c r="I99" i="6" s="1"/>
  <c r="H27" i="6"/>
  <c r="I27" i="6" s="1"/>
  <c r="G98" i="6"/>
  <c r="H98" i="6" s="1"/>
  <c r="I98" i="6" s="1"/>
  <c r="G96" i="6"/>
  <c r="H96" i="6" s="1"/>
  <c r="I96" i="6" s="1"/>
  <c r="I30" i="6"/>
  <c r="I29" i="6"/>
  <c r="I28" i="6"/>
  <c r="F33" i="6"/>
  <c r="I33" i="6" s="1"/>
  <c r="I38" i="6"/>
  <c r="G77" i="6"/>
  <c r="H77" i="6" s="1"/>
  <c r="I77" i="6" s="1"/>
  <c r="G78" i="6"/>
  <c r="H78" i="6" s="1"/>
  <c r="I78" i="6" s="1"/>
  <c r="G79" i="6"/>
  <c r="H79" i="6" s="1"/>
  <c r="I79" i="6" s="1"/>
  <c r="F104" i="6" l="1"/>
  <c r="I40" i="8"/>
  <c r="I48" i="6"/>
  <c r="I46" i="6"/>
  <c r="H47" i="6"/>
  <c r="F47" i="6"/>
  <c r="H104" i="6"/>
  <c r="I104" i="6"/>
  <c r="G52" i="8"/>
  <c r="F48" i="8"/>
  <c r="I47" i="6" l="1"/>
  <c r="F50" i="6"/>
  <c r="F54" i="6" s="1"/>
  <c r="H50" i="6"/>
  <c r="H48" i="8"/>
  <c r="I50" i="6" l="1"/>
  <c r="I54" i="6" s="1"/>
  <c r="H54" i="6"/>
  <c r="I51" i="8"/>
  <c r="H51" i="8"/>
  <c r="F51" i="8"/>
  <c r="I48" i="8" l="1"/>
  <c r="H61" i="6" l="1"/>
  <c r="F120" i="6"/>
  <c r="H120" i="6"/>
  <c r="H121" i="6"/>
  <c r="H57" i="6"/>
  <c r="H58" i="6"/>
  <c r="H59" i="6"/>
  <c r="H60" i="6"/>
  <c r="H62" i="6"/>
  <c r="H63" i="6"/>
  <c r="H64" i="6"/>
  <c r="H65" i="6"/>
  <c r="H66" i="6"/>
  <c r="H56" i="6"/>
  <c r="F57" i="6"/>
  <c r="F58" i="6"/>
  <c r="F59" i="6"/>
  <c r="F60" i="6"/>
  <c r="F61" i="6"/>
  <c r="F62" i="6"/>
  <c r="F63" i="6"/>
  <c r="F64" i="6"/>
  <c r="F65" i="6"/>
  <c r="F66" i="6"/>
  <c r="F56" i="6"/>
  <c r="F68" i="6" l="1"/>
  <c r="H68" i="6"/>
  <c r="H131" i="6"/>
  <c r="F121" i="6"/>
  <c r="I121" i="6" s="1"/>
  <c r="I120" i="6"/>
  <c r="I66" i="6"/>
  <c r="I57" i="6"/>
  <c r="I65" i="6"/>
  <c r="I63" i="6"/>
  <c r="I62" i="6"/>
  <c r="I64" i="6"/>
  <c r="I61" i="6"/>
  <c r="I60" i="6"/>
  <c r="I59" i="6"/>
  <c r="I58" i="6"/>
  <c r="I56" i="6"/>
  <c r="I68" i="6" l="1"/>
  <c r="F131" i="6"/>
  <c r="I131" i="6"/>
  <c r="F20" i="9"/>
  <c r="J20" i="9" s="1"/>
  <c r="H40" i="8" l="1"/>
  <c r="I20" i="9" l="1"/>
  <c r="F40" i="8"/>
  <c r="E12" i="10" l="1"/>
  <c r="F29" i="8"/>
  <c r="H20" i="8"/>
  <c r="F20" i="8"/>
  <c r="H29" i="8"/>
  <c r="H52" i="8" s="1"/>
  <c r="H12" i="10" l="1"/>
  <c r="H20" i="10" s="1"/>
  <c r="I52" i="8"/>
  <c r="F52" i="8"/>
  <c r="E21" i="10" l="1"/>
  <c r="D10" i="1"/>
  <c r="C116" i="6"/>
  <c r="H116" i="6" s="1"/>
  <c r="H107" i="6"/>
  <c r="H108" i="6"/>
  <c r="H109" i="6"/>
  <c r="H110" i="6"/>
  <c r="H111" i="6"/>
  <c r="H112" i="6"/>
  <c r="H113" i="6"/>
  <c r="H114" i="6"/>
  <c r="H115" i="6"/>
  <c r="H24" i="6"/>
  <c r="H71" i="6"/>
  <c r="H106" i="6"/>
  <c r="H105" i="6"/>
  <c r="I105" i="6" s="1"/>
  <c r="F108" i="6"/>
  <c r="F109" i="6"/>
  <c r="F110" i="6"/>
  <c r="F111" i="6"/>
  <c r="F112" i="6"/>
  <c r="F113" i="6"/>
  <c r="F114" i="6"/>
  <c r="F115" i="6"/>
  <c r="F107" i="6"/>
  <c r="F106" i="6"/>
  <c r="F71" i="6"/>
  <c r="F24" i="6"/>
  <c r="H16" i="6"/>
  <c r="F16" i="6"/>
  <c r="F22" i="6" s="1"/>
  <c r="F10" i="6"/>
  <c r="F70" i="6"/>
  <c r="F21" i="6"/>
  <c r="F75" i="6" l="1"/>
  <c r="I112" i="6"/>
  <c r="I113" i="6"/>
  <c r="I111" i="6"/>
  <c r="I106" i="6"/>
  <c r="I110" i="6"/>
  <c r="I109" i="6"/>
  <c r="F41" i="6"/>
  <c r="I108" i="6"/>
  <c r="H21" i="6"/>
  <c r="H22" i="6" s="1"/>
  <c r="F116" i="6"/>
  <c r="F118" i="6" s="1"/>
  <c r="H118" i="6"/>
  <c r="H70" i="6"/>
  <c r="H10" i="6"/>
  <c r="I10" i="6" s="1"/>
  <c r="I107" i="6"/>
  <c r="I115" i="6"/>
  <c r="I114" i="6"/>
  <c r="I71" i="6"/>
  <c r="F15" i="6"/>
  <c r="I24" i="6"/>
  <c r="I41" i="6" s="1"/>
  <c r="I16" i="6"/>
  <c r="F132" i="6" l="1"/>
  <c r="I70" i="6"/>
  <c r="I75" i="6" s="1"/>
  <c r="H75" i="6"/>
  <c r="H41" i="6"/>
  <c r="I21" i="6"/>
  <c r="I22" i="6" s="1"/>
  <c r="I116" i="6"/>
  <c r="I118" i="6" s="1"/>
  <c r="H15" i="6"/>
  <c r="I15" i="6"/>
  <c r="H132" i="6" l="1"/>
  <c r="I132" i="6"/>
  <c r="F19" i="3" l="1"/>
  <c r="E12" i="2" l="1"/>
  <c r="H12" i="2" l="1"/>
  <c r="H20" i="2" s="1"/>
  <c r="D20" i="3"/>
  <c r="D9" i="1" l="1"/>
  <c r="D18" i="1" s="1"/>
  <c r="E21" i="2"/>
  <c r="I18" i="1" l="1"/>
  <c r="I19" i="1" s="1"/>
  <c r="D19" i="1"/>
  <c r="B2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Teerapon</author>
  </authors>
  <commentList>
    <comment ref="D14" authorId="0" shapeId="0" xr:uid="{2A317AC0-A835-4AC2-A380-B6BC3595B84E}">
      <text>
        <r>
          <rPr>
            <b/>
            <sz val="9"/>
            <color indexed="81"/>
            <rFont val="Tahoma"/>
            <family val="2"/>
          </rPr>
          <t>Teerapon: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<sst xmlns="http://schemas.openxmlformats.org/spreadsheetml/2006/main" count="1118" uniqueCount="515">
  <si>
    <t xml:space="preserve">แบบ ปร.6 </t>
  </si>
  <si>
    <t xml:space="preserve">สถานที่ก่อสร้าง </t>
  </si>
  <si>
    <t xml:space="preserve">แบบเลขที่    </t>
  </si>
  <si>
    <t>รายการเลขที่</t>
  </si>
  <si>
    <t>ลำดับที่</t>
  </si>
  <si>
    <t>รายการ</t>
  </si>
  <si>
    <t>ค่าการก่อสร้าง</t>
  </si>
  <si>
    <t>หมายเหตุ</t>
  </si>
  <si>
    <t>สรุป</t>
  </si>
  <si>
    <t>รวมค่าก่อสร้าง</t>
  </si>
  <si>
    <t>รวมค่าก่อสร้าง(ราคากลาง)เป็นเงินทั้งสิ้น</t>
  </si>
  <si>
    <t>สรุปผลการประมาณราคาค่าก่อสร้าง</t>
  </si>
  <si>
    <t>ส่วนราชการ/ผู้ประมาณราคา</t>
  </si>
  <si>
    <t>จำนวน</t>
  </si>
  <si>
    <t>แผ่น</t>
  </si>
  <si>
    <t>ประมาณราคา</t>
  </si>
  <si>
    <t>ลำดับ</t>
  </si>
  <si>
    <t>ค่าวัสดุและค่าแรงงาน</t>
  </si>
  <si>
    <t>FACTOR F</t>
  </si>
  <si>
    <t>ที่</t>
  </si>
  <si>
    <t>รวมเป็นเงิน</t>
  </si>
  <si>
    <t>รวมเป็นเงิน (บาท)</t>
  </si>
  <si>
    <t>เงื่อนไข</t>
  </si>
  <si>
    <t xml:space="preserve">เงินล่วงหน้าจ่าย              </t>
  </si>
  <si>
    <t xml:space="preserve">เงินประกันผลงานหัก          </t>
  </si>
  <si>
    <t xml:space="preserve">ดอกเบี้ยเงินกู้                 </t>
  </si>
  <si>
    <t xml:space="preserve">ค่าภาษีมูลค่าเพิ่ม          </t>
  </si>
  <si>
    <t>รวมค่าก่อสร้างเป็นเงินทั้งสิ้น</t>
  </si>
  <si>
    <t>คิดเป็นเงินประมาณ</t>
  </si>
  <si>
    <t>แบบเลขที่</t>
  </si>
  <si>
    <t>เลขที่</t>
  </si>
  <si>
    <t xml:space="preserve">รายการ </t>
  </si>
  <si>
    <t>หน่วย</t>
  </si>
  <si>
    <t>ค่าวัสดุสิ่งของ</t>
  </si>
  <si>
    <t>ค่าแรงงาน</t>
  </si>
  <si>
    <t>ราคา</t>
  </si>
  <si>
    <t>จำนวนเงิน</t>
  </si>
  <si>
    <t>@</t>
  </si>
  <si>
    <t>Sum</t>
  </si>
  <si>
    <t>Total</t>
  </si>
  <si>
    <t>บาท</t>
  </si>
  <si>
    <t>รวมค่าใช้จ่าย</t>
  </si>
  <si>
    <t>รวมราคาค่าวัสดุและค่าแรงงาน</t>
  </si>
  <si>
    <t xml:space="preserve">  แบบ ปร.4</t>
  </si>
  <si>
    <t>รวมทั้งสิ้น</t>
  </si>
  <si>
    <t>ราคา/หน่วย</t>
  </si>
  <si>
    <t>ตร.ม.</t>
  </si>
  <si>
    <t>ชุด</t>
  </si>
  <si>
    <t>ลบ.ม.</t>
  </si>
  <si>
    <t>เหมา</t>
  </si>
  <si>
    <t>ฉาบปูนเรียบ</t>
  </si>
  <si>
    <t xml:space="preserve">ทาสีผนังใหม่ภายใน/นอก </t>
  </si>
  <si>
    <t>งานผนัง</t>
  </si>
  <si>
    <t>งานฝ้าเพดาน</t>
  </si>
  <si>
    <t>งานพื้น</t>
  </si>
  <si>
    <t>ทาสีฝ้าเพดาน</t>
  </si>
  <si>
    <t>เมตร</t>
  </si>
  <si>
    <t>หมวดงานระบบสุขาภิบาล</t>
  </si>
  <si>
    <t>โคมไฟ</t>
  </si>
  <si>
    <t>สวิตช์ไฟฟ้าและเต้ารับ</t>
  </si>
  <si>
    <t>อุปกรณ์ระบบไฟฟ้า</t>
  </si>
  <si>
    <t>สายไฟฟ้าและท่อร้อยสายไฟฟ้า</t>
  </si>
  <si>
    <t>สายไฟฟ้า 60227 IEC 01 ขนาด 1x2.5 Sq.mm</t>
  </si>
  <si>
    <t>สายไฟฟ้า 60227 IEC 01 ขนาด 1x4 Sq.mm</t>
  </si>
  <si>
    <t>ALARM Bell</t>
  </si>
  <si>
    <t>SMOKE DETECTOR</t>
  </si>
  <si>
    <t xml:space="preserve">สายไฟฟ้า FRC ขนาด 1 x 2.5 ตร.มม. </t>
  </si>
  <si>
    <t>สายสัญญาณ LAN Cat6</t>
  </si>
  <si>
    <t>ACCESSORIES</t>
  </si>
  <si>
    <t>หมวดงานสถาปัตย์</t>
  </si>
  <si>
    <t>งานมุงหลังคา</t>
  </si>
  <si>
    <t>รวมราคาค่าแรงและค่าวัสดุ หมวดที่ 2.1</t>
  </si>
  <si>
    <t>รวมราคาค่าแรงและค่าวัสดุ หมวดที่ 2.2</t>
  </si>
  <si>
    <t>รวมราคาค่าแรงและค่าวัสดุ หมวดที่ 2.3</t>
  </si>
  <si>
    <t>รวมราคาค่าแรงและค่าวัสดุ หมวดที่ 2.4</t>
  </si>
  <si>
    <t>รวมราคาค่าแรงและค่าวัสดุ หมวดที่ 2.5</t>
  </si>
  <si>
    <t>งานบันได - ระเบียงทางเดิน</t>
  </si>
  <si>
    <t>รวมราคาค่าแรงและค่าวัสดุ หมวดที่ 2.6</t>
  </si>
  <si>
    <t>งานสุขภัณฑ์</t>
  </si>
  <si>
    <t>ก๊อกน้ำอ่างล้างหน้า</t>
  </si>
  <si>
    <t xml:space="preserve">ก๊อกน้ำเย็นล้างพื้น </t>
  </si>
  <si>
    <t>ที่ใส่กระดาษชำระ</t>
  </si>
  <si>
    <t>กระจกเงา</t>
  </si>
  <si>
    <t>สายฉีดชำระ</t>
  </si>
  <si>
    <t>ตะแกรงระบายน้ำ</t>
  </si>
  <si>
    <t>อ่างล้างหน้า แบบฝังเคาเตอร์</t>
  </si>
  <si>
    <t>เค้าเตอร์คสล.</t>
  </si>
  <si>
    <t>โถสุขภัณฑ์แบบ 2ชิ้น</t>
  </si>
  <si>
    <t>โถปัสสาวะชาย พร้อมก็อกน้ำแบบกด</t>
  </si>
  <si>
    <t>สต็อปวาล์ว</t>
  </si>
  <si>
    <t>หมวดงานครุภัณฑ์</t>
  </si>
  <si>
    <t>รวมราคาค่าแรงและค่าวัสดุงานครุภัณฑ์</t>
  </si>
  <si>
    <t>ท่อน</t>
  </si>
  <si>
    <t>รวมราคาค่าแรงและค่าวัสดุ หมวดที่ 3.1</t>
  </si>
  <si>
    <t>รวมราคาค่าแรงและค่าวัสดุ หมวดที่ 3.2</t>
  </si>
  <si>
    <t>งานสุขาภิบาลอื่นๆ</t>
  </si>
  <si>
    <t>รวมราคาค่าแรงและค่าวัสดุ หมวดที่ 3.3</t>
  </si>
  <si>
    <t>รวมราคาค่าแรงและค่าวัสดุหมวดงานระบบสุขาภิบาล</t>
  </si>
  <si>
    <r>
      <t xml:space="preserve">ประเภท   </t>
    </r>
    <r>
      <rPr>
        <sz val="16"/>
        <color indexed="8"/>
        <rFont val="TH Sarabun New"/>
        <family val="2"/>
      </rPr>
      <t xml:space="preserve"> </t>
    </r>
  </si>
  <si>
    <r>
      <t>เจ้าของอาคาร</t>
    </r>
    <r>
      <rPr>
        <sz val="16"/>
        <color indexed="8"/>
        <rFont val="TH Sarabun New"/>
        <family val="2"/>
      </rPr>
      <t xml:space="preserve">   </t>
    </r>
  </si>
  <si>
    <r>
      <t>สถานที่ก่อสร้าง</t>
    </r>
    <r>
      <rPr>
        <sz val="16"/>
        <color indexed="8"/>
        <rFont val="TH Sarabun New"/>
        <family val="2"/>
      </rPr>
      <t xml:space="preserve"> </t>
    </r>
  </si>
  <si>
    <t>ภาษี 7%</t>
  </si>
  <si>
    <r>
      <rPr>
        <b/>
        <sz val="16"/>
        <color rgb="FF000000"/>
        <rFont val="TH Sarabun New"/>
        <family val="2"/>
      </rPr>
      <t>ประมาณาราคาตามแบบ</t>
    </r>
    <r>
      <rPr>
        <sz val="16"/>
        <color indexed="8"/>
        <rFont val="TH Sarabun New"/>
        <family val="2"/>
      </rPr>
      <t xml:space="preserve">          ปร.4</t>
    </r>
  </si>
  <si>
    <t>รวมราคาค่าแรงและค่าวัสดุ หมวดที่ 2.7</t>
  </si>
  <si>
    <t>รวมราคาค่าแรงและค่าวัสดุ หมวดที่ 2.8</t>
  </si>
  <si>
    <t>รวมราคาค่าแรงและค่าวัสดุ หมวดที่ 5.1</t>
  </si>
  <si>
    <t>2/14</t>
  </si>
  <si>
    <t>รายการประมาณการ  งานปรับปรุงต่อเติมอาคารพักคอย โรงพยาบาลเลิศสิน</t>
  </si>
  <si>
    <t>สถานที่ก่อสร้าง      โรงพยาบาลเลิศสิน</t>
  </si>
  <si>
    <t>เจ้าของโครงการ    โรงพยาบาลเลิศสิน</t>
  </si>
  <si>
    <t xml:space="preserve">ประมาณการโดย     </t>
  </si>
  <si>
    <t>งานดินขุด - ดินถม</t>
  </si>
  <si>
    <t>คอนกรีตหยาบ</t>
  </si>
  <si>
    <t>ทรายหยาบ</t>
  </si>
  <si>
    <t>รางระบายน้ำกว้าง 200 มม. ลึก 50 มม. (สแตนเลส)</t>
  </si>
  <si>
    <t>ท่อ PVC Class 8.5 ขนาด 2 นิ้ว ท่อน้ำไทย</t>
  </si>
  <si>
    <t>อุปกรณ์ข้อต่อและข้องอต่างๆ</t>
  </si>
  <si>
    <t>ค่าอุปกรณ์ยึดและรองรับท่อ</t>
  </si>
  <si>
    <t>ค่าทดสอบ ทำความสะอาด ทาสี ทำสัญญาลักษณ์ท่อ</t>
  </si>
  <si>
    <t>รวมราคาค่าแรงและค่าวัสดุ หมวดที่ 3.5</t>
  </si>
  <si>
    <t>รวมราคาค่าแรงและค่าวัสดุ หมวดที่ 3.4</t>
  </si>
  <si>
    <t>พื้นที่ภายนอกอาคาร</t>
  </si>
  <si>
    <t>ปรับปรุงรั้วเดิม ขัดซ่อมแซม ทาสี</t>
  </si>
  <si>
    <t xml:space="preserve"> WATERPROOF SYSTEM (ใช้เฉพาะพื้นที่สัมผัสใต้ดิน) ภายในซ่อมแซม อุดแต่งรอยรูรั่วด้วย </t>
  </si>
  <si>
    <t>FL พื้น ค.ส.ล.ผสมน้ำยากันซึม ภายนอกบุแผ่นกันรั่วซึม ทำระบบกันซึม</t>
  </si>
  <si>
    <t>F0 พื้น ค.ส.ล. วัสดุปูผิวงานภูมิสถาปัตยกรรม (อ้างอิงแบบภูมิสถาปัตยกรรม)</t>
  </si>
  <si>
    <t>F10 พื้น ค.ส.ล. ผิววัสดุเดิม ซ่อมแซมพื้นผิว</t>
  </si>
  <si>
    <t xml:space="preserve">F1 พื้น ค.ส.ล. ซ่อมแซมผิวโครงสร้างพื้น </t>
  </si>
  <si>
    <t xml:space="preserve">F2 พื้น ค.ส.ล. ผิวปูกระเบื้องพอร์ชเลน ชนิดกันลื่น 400 X 400 มม. </t>
  </si>
  <si>
    <t xml:space="preserve">F4 พื้น ค.ส.ล. ผสมน้ำยากันซึม / ทำระบบกันซึม CEMENT BASE  </t>
  </si>
  <si>
    <t xml:space="preserve">F3 พื้น ค.ส.ล. ผิวปูกระเบื้องพอร์ชเลน ชนิดกันลื่น 600 X 600 มม. </t>
  </si>
  <si>
    <t xml:space="preserve">ผิวปูกระเบื้องพอร์ชเลน (Porcelain) ชนิดกันลื่น  400 X 400 มม. </t>
  </si>
  <si>
    <t xml:space="preserve">F5 พื้น ค.ส.ล. ผิวปูกระเบื้องพอร์ชเลน  ชนิดกันลื่น  400 X 400 มม. </t>
  </si>
  <si>
    <t xml:space="preserve">F6 พื้น ค.ส.ล. ผิวปูกระเบื้องพอร์ชเลนชนิดกันลื่น  600 X 600 มม. </t>
  </si>
  <si>
    <t xml:space="preserve">F7 พื้น ค.ส.ล. ผิวปูกระเบื้องพอร์ชเลน ชนิดกันลื่น 600 X 600 มม. </t>
  </si>
  <si>
    <t>FR1 พื้น ค.ส.ล. เทปูนทรายผสมน้ำยากันซึม ผิวทำระบบกันซึม</t>
  </si>
  <si>
    <t xml:space="preserve"> (BUILT-UP ROOFING SYSTEM)  ทาทับด้วยกันซึมประเภทโพลียูรีเทน สีเทา ปรับลาดเอียงลงรางระบายน้ำฝน (ROOF DRAIN)</t>
  </si>
  <si>
    <t>ผนังคอนกรีตมวลเบา 200X600X75 มม. G4</t>
  </si>
  <si>
    <t xml:space="preserve">ฉาบผนังคอนกรีตมวลเบา </t>
  </si>
  <si>
    <t xml:space="preserve">ผนังก่ออิฐมอญ ครึ่งแผ่น </t>
  </si>
  <si>
    <t xml:space="preserve">ผนัง/เสา ค.ส.ล. หล่อกับที่ แต่งผิวเรียบ </t>
  </si>
  <si>
    <t>(เฉพาะส่วนที่อยู่ใต้ดินผสมน้ำยากันซึม และให้ทำระบบกันซึม WATERPROOF MEMBRANE ชนิดแผ่น)</t>
  </si>
  <si>
    <t>งานบัวตกแต่งอาคาร A</t>
  </si>
  <si>
    <t>งานบัวตกแต่ง</t>
  </si>
  <si>
    <t>งานบัวตกแต่งอาคาร B</t>
  </si>
  <si>
    <t>งานบัวตกแต่งอาคาร C</t>
  </si>
  <si>
    <t>งานบัวตกแต่งอาคาร D</t>
  </si>
  <si>
    <t>งานบัวตกแต่งอาคาร E</t>
  </si>
  <si>
    <t>งานบัวตกแต่งอาคาร F</t>
  </si>
  <si>
    <t>งานบัวตกแต่งอาคาร G</t>
  </si>
  <si>
    <t>งานบัวตกแต่งอาคาร H</t>
  </si>
  <si>
    <t>งานบัวตกแต่งอาคาร I</t>
  </si>
  <si>
    <t>งานบัวตกแต่งอาคาร J</t>
  </si>
  <si>
    <t>งานบัวตกแต่งอาคาร K</t>
  </si>
  <si>
    <t>ปรับเป็นพื้นที่สวน</t>
  </si>
  <si>
    <t>งานประตู - หน้าต่าง</t>
  </si>
  <si>
    <t>D01 บานเปิดคู่ อลูมิเนียม ทำสี POWDER COAT ผิวเรียบ  1.70x2.95</t>
  </si>
  <si>
    <t>D02 บานเปิดคู่ อลูมิเนียม ทำสี POWDER COAT ผิวเรียบ  1.70x2.70</t>
  </si>
  <si>
    <t>D03 บานเลื่อนทางเดียว 2 บาน บานติดตาย 1 บาน 4.50x2.40</t>
  </si>
  <si>
    <t>D04 บานเปิดคู่ 1 บาน บานเกล็ดติดตาย 2 บาน 4.10x2.80</t>
  </si>
  <si>
    <t>D05 บานเลื่อนทางเดียว 2 บาน บานติดตาย 1 บาน 4.50x2.42</t>
  </si>
  <si>
    <t>D06 บานเปิดคู่อลูมิเนียม ทำสี POWDER COAT ผิวเรียบ  2.10x2.40</t>
  </si>
  <si>
    <t>D07 บานเปิดคู่อลูมิเนียม ทำสี POWDER COAT ผิวเรียบ  0.90x2.00</t>
  </si>
  <si>
    <t>D08 บานเปิดคู่อลูมิเนียม ทำสี POWDER COAT ผิวเรียบ  1.80x2.00</t>
  </si>
  <si>
    <t>D10 บานเปิดคู่อลูมิเนียม ทำสี POWDER COAT ผิวเรียบ  1.20x2.00</t>
  </si>
  <si>
    <t xml:space="preserve">หน้าต่าง </t>
  </si>
  <si>
    <t xml:space="preserve">W09 หน้าต่าง อลูมิเนียม ทำสี POWDER COAT ผิวเรียบ </t>
  </si>
  <si>
    <t xml:space="preserve">W10 หน้าต่าง อลูมิเนียม ทำสี POWDER COAT ผิวเรียบ </t>
  </si>
  <si>
    <t xml:space="preserve">W11 หน้าต่าง อลูมิเนียม ทำสี POWDER COAT ผิวเรียบ </t>
  </si>
  <si>
    <t xml:space="preserve">W12 หน้าต่าง อลูมิเนียม ทำสี POWDER COAT ผิวเรียบ </t>
  </si>
  <si>
    <t xml:space="preserve">W13 หน้าต่าง อลูมิเนียม ทำสี POWDER COAT ผิวเรียบ </t>
  </si>
  <si>
    <t>W01  หน้าต่าง อลูมิเนียม ทำสี POWDER COAT ผิวเรียบ 1.50x2.30</t>
  </si>
  <si>
    <t xml:space="preserve">W15 หน้าต่าง อลูมิเนียม ทำสี POWDER COAT ผิวเรียบ </t>
  </si>
  <si>
    <t>D03A บานเลื่อนทางเดียว 2 บาน บานติดตาย 1 บาน 4.10x2.40</t>
  </si>
  <si>
    <t>W02หน้าต่าง อลูมิเนียม ทำสี POWDER COAT ผิวเรียบ   1.50x2.20</t>
  </si>
  <si>
    <t>W03หน้าต่าง อลูมิเนียม ทำสี POWDER COAT ผิวเรียบ  1.50x2.20</t>
  </si>
  <si>
    <t>W04 หน้าต่าง อลูมิเนียม ทำสี POWDER COAT ผิวเรียบ  3.20x2.40</t>
  </si>
  <si>
    <t>W05 หน้าต่าง อลูมิเนียม ทำสี POWDER COAT ผิวเรียบ  1.70x2.50</t>
  </si>
  <si>
    <t>W06 หน้าต่าง อลูมิเนียม ทำสี POWDER COAT ผิวเรียบ 2.80x2.40</t>
  </si>
  <si>
    <t>W07 หน้าต่าง อลูมิเนียม ทำสี POWDER COAT ผิวเรียบ  1.40x1.90</t>
  </si>
  <si>
    <t>W08 หน้าต่าง อลูมิเนียม ทำสี POWDER COAT ผิวเรียบ  2.40x1.20</t>
  </si>
  <si>
    <t>W14 หน้าต่างบานเกล็ด  ห้องน้ำ</t>
  </si>
  <si>
    <t xml:space="preserve">W13A หน้าต่างบานติดตายอลูมิเนียม ทำสี POWDER COAT ผิวเรียบ </t>
  </si>
  <si>
    <t xml:space="preserve">F11 พื้น ค.ส.ล. ทาวัสดุกันซึม และ ผิวปูกระเบื้องเซรามิค ชนิดกันลื่น </t>
  </si>
  <si>
    <t>รวมราคาค่าแรงและค่าวัสดุหมวดงานสถาปัตยกรรม</t>
  </si>
  <si>
    <t xml:space="preserve"> งานปรับปรุงต่อเติมอาคารพักคอย โรงพยาบาลเลิศสิน</t>
  </si>
  <si>
    <t>โรงพยาบาลเลิศสิน</t>
  </si>
  <si>
    <r>
      <t xml:space="preserve">ออกแบบแปลนและรายการ </t>
    </r>
    <r>
      <rPr>
        <sz val="16"/>
        <color indexed="8"/>
        <rFont val="TH Sarabun New"/>
        <family val="2"/>
      </rPr>
      <t xml:space="preserve">   </t>
    </r>
  </si>
  <si>
    <t xml:space="preserve">F8 พื้น ค.ส.ล. ผิวปูกระเบื้องเซรามิค ชนิดกันลื่น  300 X 300 มม. </t>
  </si>
  <si>
    <t xml:space="preserve">F9 พื้น ค.ส.ล. ผิวปูกระเบื้องเซรามิค ชนิดกันลื่น400 X 400 มม. </t>
  </si>
  <si>
    <t>รวมราคาค่าแรงและค่าวัสดุ หมวดที่ 2.9</t>
  </si>
  <si>
    <t>ต้น</t>
  </si>
  <si>
    <t xml:space="preserve">ฝ้าเพดานยิบซั่มบอร์ด ชนิดกันความชื้น หนา 9 มม. โครงเคร่าโลหะ </t>
  </si>
  <si>
    <t>ฝ้าเพดานยิบซั่มบอร์ด ชนิดกันความชื้น หนา 12 มม.  โครงเคร่าโลหะ</t>
  </si>
  <si>
    <t>ฝ้าเพดานยิบซั่มบอร์ด ชนิดกันความชื้น  หนา 12 มม.  โครงเคร่าโลหะ</t>
  </si>
  <si>
    <t xml:space="preserve">ฝ้าเพดานซีเมนต์บอร์ด สำหรับภายนอกและระบายอากาศ หนา 4 มม. </t>
  </si>
  <si>
    <t xml:space="preserve">ผิวผนังกรุกระเบื้องเซรามิค ชนิดกันลื่น  300 X 600 มม. </t>
  </si>
  <si>
    <t>TUFT BLOCK พร้อมปูหญ้าและใส่ดินดำ</t>
  </si>
  <si>
    <t>ผิวปูกระเบื้องพอร์ชเลน ชนิดกันลื่น 600 X 600 มม.</t>
  </si>
  <si>
    <t>ไม้พุ่ม สูง 1.00 ม.</t>
  </si>
  <si>
    <t>ต้นไม้ สูง 4.00 ม.</t>
  </si>
  <si>
    <t>ต้นไม้ สูง 7.00 ม.</t>
  </si>
  <si>
    <t>พื้นคอนกรีตขัดมันเรียบ</t>
  </si>
  <si>
    <t>ขอบทางเดิน</t>
  </si>
  <si>
    <t>หลังคาคอนกรีต SCG รุ่น Prestige X-Shield สี ระบุภายหลัง</t>
  </si>
  <si>
    <t>ไม้เชิงชาย เอสซีจี รุ่น โมเดิร์นสลิม 21X300X1.5ซม. ทำสีเทียบกับสีบัว</t>
  </si>
  <si>
    <t>แนวป้องกันอันตรายในการก่อสร้าง</t>
  </si>
  <si>
    <t>ตรม.</t>
  </si>
  <si>
    <t xml:space="preserve">โครงทำด้วยท่อเหล็ก 31.75 มม. หนา 3.2 มม. </t>
  </si>
  <si>
    <t>หมวดงานค่าใช้จ่ายพิเศษตามข้อกำหนด</t>
  </si>
  <si>
    <t>งาน</t>
  </si>
  <si>
    <t>ช่องว่างปิดด้วยผ้าใบ แผ่นไม้อัดกันของตก</t>
  </si>
  <si>
    <t>งานนั่งร้านพิเศษเพื่อความปลอดภัยในงานก่อสร้าง</t>
  </si>
  <si>
    <t xml:space="preserve">งานตั้งนั่งร้าน 1.9 x 1.7 x1.5 ม. </t>
  </si>
  <si>
    <t>วัน</t>
  </si>
  <si>
    <t>ค่าเช่านั่งร้าน ระยะเวลา 180 วัน (คิดตามระยะเวลาของงานภายนอก)</t>
  </si>
  <si>
    <t>งานติดตั้ง รื้อถอน และขนย้าน</t>
  </si>
  <si>
    <t>หมายเหตุ เส้นรอบรูปอาคาร 580 เมตร</t>
  </si>
  <si>
    <t xml:space="preserve">นั่ง 1 แถว </t>
  </si>
  <si>
    <t xml:space="preserve"> นั่งร้านขนาด 1.9 x 1.7 x1.5 ม. ติดตั้งตัวเว้นตัว 153 ตัว</t>
  </si>
  <si>
    <t>ราคาตัวละ 140 บาท/ชุด/เดือน 153x140=21,000 บาท/แถว</t>
  </si>
  <si>
    <t>ตะเกียบเสริมคู่ 153 คู่ ราคาตัวละ 15 บาท/คู่/เดือน 153x15=2,295 บาท/แถว</t>
  </si>
  <si>
    <t xml:space="preserve"> </t>
  </si>
  <si>
    <t>รวม 21,000+2,295=23,295 บาท/แถว/เดือน</t>
  </si>
  <si>
    <t>ความสูง 9.5 เมตร</t>
  </si>
  <si>
    <t>ใช้ 6 แถว 6 x23,295 =139,770 บาท/เดือน</t>
  </si>
  <si>
    <t>คิดเป็นราคา  139,770/30 = 4,659 บาท/วัน</t>
  </si>
  <si>
    <t>รวมราคางานค่าใช้จ่ายพิเศษตามข้อกำหนด</t>
  </si>
  <si>
    <t>งานรั้วชั่วคราว และ ระบบป้องกันฝุ่น</t>
  </si>
  <si>
    <t>ตู้คอนเทนเนอร์สำนักงานสนามสำหรับผู้ควบคุมงาน</t>
  </si>
  <si>
    <t>เดือน</t>
  </si>
  <si>
    <t>เครื่องปรับอากาศ 18000BTU</t>
  </si>
  <si>
    <t>ครุภัณฑ์คอมพิวเตอร์</t>
  </si>
  <si>
    <t>ครุภัณฑ์สำนักงาน</t>
  </si>
  <si>
    <t>ขนาด 3.00 x6.00x2.63 เมตร  2 ชุด</t>
  </si>
  <si>
    <t>งานท่อน้ำโสโครก(S) ท่อน้ำทิ้ง(W) และท่ออากาศ(V)</t>
  </si>
  <si>
    <t>ท่อ PVC Class 8.5 ขนาด 4 นิ้ว ท่อน้ำไทย</t>
  </si>
  <si>
    <t>ท่อ PVC Class 8.5 ขนาด 3 นิ้ว ท่อน้ำไทย</t>
  </si>
  <si>
    <t>ท่อ PVC Class 8.5 ขนาด 1 1/2 นิ้ว ท่อน้ำไทย</t>
  </si>
  <si>
    <t>คลีนเอาท์ ตรามือ พีวีซี 4 นิ้ว</t>
  </si>
  <si>
    <t>คลีนเอาท์ ตรามือ พีวีซี 3 นิ้ว</t>
  </si>
  <si>
    <t>AIRVENT CAP ขนาด 2 นิ้ว</t>
  </si>
  <si>
    <t>งานท่อน้ำประปา(CW)</t>
  </si>
  <si>
    <t>ท่อ POLYPROPYLEN PIPE PP-R 80 PN10 ขนาด 1 นิ้ว</t>
  </si>
  <si>
    <t>ท่อ POLYPROPYLEN PIPE PP-R 80 PN10 ขนาด 3/4 นิ้ว</t>
  </si>
  <si>
    <t>ท่อ POLYPROPYLEN PIPE PP-R 80 PN10 ขนาด 1/2 นิ้ว</t>
  </si>
  <si>
    <t xml:space="preserve">ประตูน้ำ ซันวา SANWA 3/4 นิ้ว
</t>
  </si>
  <si>
    <t xml:space="preserve">งานรางระบายน้ำฝน และท่อน้ำฝน(RL) </t>
  </si>
  <si>
    <t>รางระบายน้ำกว้าง 30 ซม. ลึก 5 ซม. (สแตนเลส)</t>
  </si>
  <si>
    <t>ข้อต่ออ่อนพร้อมสายรัดสเตนเลส ขนาด 4 นิ้ว</t>
  </si>
  <si>
    <t>KNACK 332 Roof Drain ชุดระบายน้ำ หลังคา แบบเรียบ</t>
  </si>
  <si>
    <t xml:space="preserve"> เหล็กหล่อ ตะแกรงน้ำทิ้ง 4" Wide Flanged Roof Drain</t>
  </si>
  <si>
    <t>งานระบายน้ำรอบอาคาร</t>
  </si>
  <si>
    <t>ท่อคอนกรีตเสริมเหล็ก (คสล.) 30 ซม. ยาว 1 เมตร</t>
  </si>
  <si>
    <t>บ่อพักคอนกรีตสำเร็จรูป ค.ส.ล. สำหรับท่อ ø 0.30 ม พร้อมฝา</t>
  </si>
  <si>
    <t>ถังบำบัดน้ำเสีย รองรับน้ำเสียไม่น้อยกว่า 5 ลบ.ม/วัน</t>
  </si>
  <si>
    <t>หมวดงานระบบไฟฟ้า (ภายนอกคาร)</t>
  </si>
  <si>
    <t>1.5.1</t>
  </si>
  <si>
    <t>แผงเมนไฟฟ้า</t>
  </si>
  <si>
    <t xml:space="preserve"> - ตู้โหลดเซ็นเตอร์แบบเมนเบรกเกอร์ 100A 3P 4 สาย ขนาด 18 ช่อง</t>
  </si>
  <si>
    <t xml:space="preserve"> - เบรกเกอร์ RCBO 16A 6 kA 1P</t>
  </si>
  <si>
    <t xml:space="preserve"> - เบรกเกอร์ RCBO 20A 6 kA 1P 30mA.</t>
  </si>
  <si>
    <t>โคมไฟฟ้าแบบที่ 1 POLE TOP LUMINAIRES  (โคมฝังติดผนังภายนอก)</t>
  </si>
  <si>
    <t>โคมไฟฟ้าแบบที่ 2 FLOODLIGHT (โคมฝังตกแต่งสวนภายนอก)</t>
  </si>
  <si>
    <t>โคมไฟฟ้าแบบที่ 3 MOONLIGHT (โคมฝังตกแต่งสวนภายนอก)</t>
  </si>
  <si>
    <t>โคมไฟฟ้าแบบที่ 4 INGROUND UPLIGHT (โคมฝังพื้นภายนอก)</t>
  </si>
  <si>
    <t xml:space="preserve">(ACCESSORIES) อุปกรณ์ยึด จับ ต่อ และอื่นๆ ที่เกี่ยวข้อง </t>
  </si>
  <si>
    <t>สายไฟฟ้า 60227 IEC 53 ขนาด 1x2.5 Sq.mm</t>
  </si>
  <si>
    <t>ท่อร้อยเดินสายไฟ ขนาด 1/2 " EMT</t>
  </si>
  <si>
    <t>ท่อร้อยเดินสายไฟ ขนาด 1/2 " HDPE</t>
  </si>
  <si>
    <t>หมวดงานระบบไฟฟ้ากำลัง (ภายในอาคาร)</t>
  </si>
  <si>
    <t>โคมไฟฟ้า DownLight LED 1x13w (เลือกสีแสงภายหลัง)</t>
  </si>
  <si>
    <t>โคมไฟฟ้า DownLight LED 2x18w (เลือกสีแสงภายหลัง)</t>
  </si>
  <si>
    <t>โคมไฟฟ้าแบบหน้าตะแกรงอลูมิเนียมสะท้อนแสง แบบฝังผ้าหรือติดลอย LED 2x18w (เลือกสีแสงภายหลัง)</t>
  </si>
  <si>
    <t>โคมไฟป้ายทางออกฉุกเฉิน 2x11w Batt. 12V DC BackUp &gt;&gt; 3 hr.</t>
  </si>
  <si>
    <t>โคมไฟฉุกเฉิน 2x9w Batt. 12V DC BackUp &gt;&gt; 3 hr.</t>
  </si>
  <si>
    <t>เต้ารับปลั๊กคู่ 16A 220V มีกราวด์ (พร้อมหน้ากากและอุปกรณ์ครบชุด)</t>
  </si>
  <si>
    <t>ตู้โหลดเซ้นเตอร์ 3P4W LP1 (ไม่มีขนาดระบุในแบบ)  ราคากลางเมน100A 36 ช่องย่อย</t>
  </si>
  <si>
    <t>ตู้โหลดเซ้นเตอร์ 3P4W ELP1 (ไม่มีขนาดระบุในแบบ) ราคากลางเมน100A 36 ช่องย่อย</t>
  </si>
  <si>
    <t>สายไฟฟ้า 60227 IEC 01 ขนาด 1x70 Sq.mm</t>
  </si>
  <si>
    <t>สายไฟฟ้า 60227 IEC 01 ขนาด 1x16 Sq.mm</t>
  </si>
  <si>
    <t>ท่อร้อยเดินสายไฟ ขนาด 2 " EMT</t>
  </si>
  <si>
    <t>ท่อร้อยเดินสายไฟ ขนาด 3/4 " EMT</t>
  </si>
  <si>
    <t>หมวดงานระบบไฟฟ้าสื่อสาร (ภายในอาคาร)</t>
  </si>
  <si>
    <t>เต้ารับสาย LAN (Wall mount LAN CAT6 up to 10Gbps speed)</t>
  </si>
  <si>
    <t>เต้ารับสายสัญญาณโทรศัพท์</t>
  </si>
  <si>
    <t>สาย LAN CAT6</t>
  </si>
  <si>
    <t>สายสัญญาณคู่บิดเกลียว ขนาด 16 AWG.</t>
  </si>
  <si>
    <t>ท่อร้อยเดินสายไฟ 1/2 " EMT</t>
  </si>
  <si>
    <t>อุกปกรณ์งานระบบแจ้งเหตุเพลิงไฟไหม้</t>
  </si>
  <si>
    <t>FCP 2 โซน</t>
  </si>
  <si>
    <t>Manual Pull Station 2 Zone</t>
  </si>
  <si>
    <t xml:space="preserve">สายไฟฟ้า IEC 01 ขนาด 1 x 1.5 ตร.มม. </t>
  </si>
  <si>
    <t>เครื่องสำรองไฟ UPS ขนาด 1000VA</t>
  </si>
  <si>
    <t>อุกปกรณ์งานระบบเสียงประกาศสื่อสาร</t>
  </si>
  <si>
    <t>ลำโพงแบบติดลอยหรือฝังเพดาน ขนาด 6w  (ไม่ได้ระบุยี่ห้อในแบบ)</t>
  </si>
  <si>
    <t>ตัวควบคุมระดับเสียง (volume control) (ไม่ได้ระบุยี่ห้อในแบบ)</t>
  </si>
  <si>
    <t>ชุดควบคุมระบบเครื่องเสียง  (ไม่ได้ระบุยี่ห้อในแบบ)</t>
  </si>
  <si>
    <t xml:space="preserve">สายลำโพง VTF ขนาด 2x2.5 Sq.mm </t>
  </si>
  <si>
    <t>อุกปกรณ์งานระบบ INTERNET</t>
  </si>
  <si>
    <t>SWITCH/HUB 24 Port (INTERMET&amp;DATA)  (ไม่ได้ระบุยี่ห้อในแบบ)</t>
  </si>
  <si>
    <t>ตู้ Rack 19นิ้ว 12U</t>
  </si>
  <si>
    <t>Access point wifi 6 (ไม่ได้ระบุยี่ห้อในแบบ)</t>
  </si>
  <si>
    <t>สายไฟเบอร์ 4C</t>
  </si>
  <si>
    <t>ท่อร้อยเดินสายไฟ ขนาด 1 1/2 " HDPE</t>
  </si>
  <si>
    <t>อุกปกรณ์งานระบบ CCTV</t>
  </si>
  <si>
    <t>จมูกบันไดไม้ ลบมุม</t>
  </si>
  <si>
    <t xml:space="preserve">ผิวบันไดไม้เนื้อแข็ง หนา 25 มม.ทาสีสำหรับงานไม้ </t>
  </si>
  <si>
    <t>ราวบันได ไม้เนื้อแข็ง</t>
  </si>
  <si>
    <t>ราวกันตก</t>
  </si>
  <si>
    <t xml:space="preserve">ราวจับ </t>
  </si>
  <si>
    <t>งานบัวตกแต่งอาคาร L</t>
  </si>
  <si>
    <t>ครอบสันหลังคา</t>
  </si>
  <si>
    <t>รางระบายน้ำกว้าง 30 ซม.</t>
  </si>
  <si>
    <t>ปูหญ้าและใส่ดินดำ</t>
  </si>
  <si>
    <t xml:space="preserve">เมื่อ 10 สิงหาคม 2568 ใช้ราคาวัสดุก่อสร้าง เดือน กรกฎาคม 2568 </t>
  </si>
  <si>
    <t xml:space="preserve">แบบ ปร.5(พิเศษ)   </t>
  </si>
  <si>
    <t>4.1.1</t>
  </si>
  <si>
    <t>หมวดงานระบบไฟฟ้า</t>
  </si>
  <si>
    <t>4.1.2</t>
  </si>
  <si>
    <t>รวมราคาค่าแรงและค่าวัสดุ หมวดที่ 4.1</t>
  </si>
  <si>
    <t>4.2.1</t>
  </si>
  <si>
    <t>4.4.2</t>
  </si>
  <si>
    <t>4.2.3</t>
  </si>
  <si>
    <t>4.2.4</t>
  </si>
  <si>
    <t>รวมราคาค่าแรงและค่าวัสดุ หมวดที่ 4.2</t>
  </si>
  <si>
    <t>รวมราคาค่าแรงและค่าวัสดุ หมวดที่ 4.3</t>
  </si>
  <si>
    <t>รวมราคาค่าแรงและค่าวัสดุหมวดงานระบบไฟฟ้า</t>
  </si>
  <si>
    <t>4.3.1</t>
  </si>
  <si>
    <t>4.3.2</t>
  </si>
  <si>
    <t>4.3.3</t>
  </si>
  <si>
    <t>4.3.4</t>
  </si>
  <si>
    <t>4.3.5</t>
  </si>
  <si>
    <t>4.3.6</t>
  </si>
  <si>
    <t xml:space="preserve">NVR 24 Input W/POE SWITCH พร้อมติดตั้งงานระบบกล้อง  </t>
  </si>
  <si>
    <t>(ไม่ได้ระบุยี่ห้อในแบบ)</t>
  </si>
  <si>
    <t xml:space="preserve">กล้องวงจรปิด CCTV Day-Night CCTV camera fixed type  </t>
  </si>
  <si>
    <t xml:space="preserve">สวิทซ์ทางเดียว </t>
  </si>
  <si>
    <t>เต้ารับคู่ชนิดมีกราวด์</t>
  </si>
  <si>
    <t>พัดลมดูดอากาศ ขนาด 8 นิ้ว แบบติดผนังพร้อมฝาครอบด้านหลังระบายอากาศ</t>
  </si>
  <si>
    <t>พัดลโคจรติดเพดาน ขนาด 16 นิ้ว</t>
  </si>
  <si>
    <t>สายไฟฟ้า 60227 IEC-01 4 Sq.mm.</t>
  </si>
  <si>
    <t>สายไฟฟ้า 60227 IEC-01 2.5 Sq.mm.</t>
  </si>
  <si>
    <t>ท่อ UPVC 1/2 นิ้ว</t>
  </si>
  <si>
    <t>รื้อถอน หน้าต่าง</t>
  </si>
  <si>
    <t>รื้อถอนตู้ Build-in รื้อถอนออก</t>
  </si>
  <si>
    <t>รื้อถอน ชุดผนังและประตูอลูมิเนียม</t>
  </si>
  <si>
    <t>รื้อถอนประตู ไม้</t>
  </si>
  <si>
    <t>รื้อถอนประตูช่องชาร์ป</t>
  </si>
  <si>
    <t>รื้อถอนสุขภัณฑ์</t>
  </si>
  <si>
    <t xml:space="preserve">บัวเชิงผนังและบัวจบ SPC </t>
  </si>
  <si>
    <t>D01 บานเลื่อนอลูมิเนียม กระจกใส หนา 6 มม. 0.90 x 2.00</t>
  </si>
  <si>
    <t>D02 บานเลื่อนคู่ พร้อมช่องแสงติดตาย อลูมิเนียม 1.60x2.00</t>
  </si>
  <si>
    <t xml:space="preserve">ฝ้าเพดานท้องพื้น Skimcoat ผิวเรียบ </t>
  </si>
  <si>
    <t>เค้าเตอร์คสล.เดิม Top เคาเตอร์ กรุหินเทียม</t>
  </si>
  <si>
    <t>โถสุขภัณฑ์แบบ ชิ้นเดียว</t>
  </si>
  <si>
    <t>W01 หน้าต่าง บานกระทุ้ง อลูมิเนียม  0.60 x 0.60</t>
  </si>
  <si>
    <t>W02 หน้าต่างบานเกล็ดและบานติดตาย อลูมิเนียม  0.60 x 1.10</t>
  </si>
  <si>
    <t>ติดฟิลม์ที่กระจก (ผู้ออกแบบเลือกภายหลัง)</t>
  </si>
  <si>
    <t xml:space="preserve">บัวเชิงผนังและบัวจบ SPC  </t>
  </si>
  <si>
    <t>พื้นกระเบื้อง SPC ความหนารวมไม่น้อยกว่าหนา5.5มิลชั้นกันสึก0.3mm.มีbackingในตัว</t>
  </si>
  <si>
    <t xml:space="preserve">โต๊ะประชุม 8-10 ที่นั่ง </t>
  </si>
  <si>
    <t>F1</t>
  </si>
  <si>
    <t>F2</t>
  </si>
  <si>
    <t>F5</t>
  </si>
  <si>
    <t>F6</t>
  </si>
  <si>
    <t>F7</t>
  </si>
  <si>
    <t>F8</t>
  </si>
  <si>
    <t>เก้าอี้ สำหรับผู้บริหาร เก้าอี้บุด้วยหนัง PU เกรด Premium ขาเหล็ก ปรับระดับสูงต่ำด้วยระบบ ไฮโดรลิก</t>
  </si>
  <si>
    <t>ตัว</t>
  </si>
  <si>
    <t xml:space="preserve">โต๊ะทำงาน TOP PARTICLE BOARD ปิดผิวเมลามีน หนา 25มม. ขนาดไม่น้อยกว่า 120x60x75cm. </t>
  </si>
  <si>
    <t xml:space="preserve">โต๊ะประชุมขนาด 4-5 ที่นั่ง ขนาดไม่น้อยกว่า 180x90x75cm. </t>
  </si>
  <si>
    <t>F9</t>
  </si>
  <si>
    <t>F10</t>
  </si>
  <si>
    <t xml:space="preserve">เก้าอี้บาร์ โครงสร้างไม้ยางพาราพ่นสี ขนาดไม่น้อยกว่า 50x55x102cm. </t>
  </si>
  <si>
    <t xml:space="preserve">ชั้นวางรองเท้า 2 ชั้นพร้อมที่นั่ง ขนาดไม่น้อยกว่า 99x33x44cm. </t>
  </si>
  <si>
    <t xml:space="preserve">เก้าอี้สำนักงาน ขนาดไม่น้อยกว่า 57x54x92cm. </t>
  </si>
  <si>
    <t xml:space="preserve">เก้าอี้สตูลกลม หุ้มด้วยหนังสังเคราะห์ PVC ขนาดไม่น้อยกว่า 41x41x42cm. </t>
  </si>
  <si>
    <t>B1</t>
  </si>
  <si>
    <t>ทาสี แผ่นสมาร์ทบอร์ด</t>
  </si>
  <si>
    <t xml:space="preserve">แผ่นไฟเบอร์ซีเมนต์ 4"แผ่นเรียบ ทำสี </t>
  </si>
  <si>
    <t>B2</t>
  </si>
  <si>
    <t>B3</t>
  </si>
  <si>
    <t>แผ่นโพลีคาร์บอเนต สีขุ่น ความหนาไม่น้อยกว่า 6มม.</t>
  </si>
  <si>
    <t>ติดตั้งบนรางยู อลูมิเนียม อบสีเดียวกับโครงเคร่าเหล็ก</t>
  </si>
  <si>
    <t>B4</t>
  </si>
  <si>
    <t xml:space="preserve">แผ่นสมาร์ทบอร์ดหนา 10 มม. ฉาบเรียบรอยต่อ โครงเคร่าภายในเหล็กชุบสังกะสี </t>
  </si>
  <si>
    <t>งานรื้อถอน รื้อขนทิ้ง</t>
  </si>
  <si>
    <t>รื้อถอนฝ้าในห้องน้ำ</t>
  </si>
  <si>
    <t>รื้อถอน ผนังก่ออิฐฉาบปูน</t>
  </si>
  <si>
    <t>งานทาสีฝ้าเพดาน</t>
  </si>
  <si>
    <t>ทาสีผนังสมาร์บอร์ด</t>
  </si>
  <si>
    <t>โครงเคร่าเหล็ก 50x50.x2.0 mm</t>
  </si>
  <si>
    <t>เหล็กฉาก 50x50.x2.3 mm</t>
  </si>
  <si>
    <t xml:space="preserve">ผนังกรุกระเบื้องเซรามิค  60x30cm แบบกันลื่น </t>
  </si>
  <si>
    <t xml:space="preserve">พื้นกระเบื้องเซรามิค ขนาด 60x60cm แบบกันลื่น </t>
  </si>
  <si>
    <t>รื้อถอนกระเบื้องยางพื้น</t>
  </si>
  <si>
    <t>D03 บานเปิดเดี่ยวบานประตู UPVC สำเร็จรูป 0.80 x 2.00</t>
  </si>
  <si>
    <t>ม่านม้วนแบบทึบแสง (Blackout) ป้องกันความร้อนและรังสียูวี</t>
  </si>
  <si>
    <t>ช่องชาร์ปแผ่นยิปซัมสำเร็จรูปสำหรับฝ้าเพดาน ขนาด 60 x 60 ซม.</t>
  </si>
  <si>
    <t>ชิ้น</t>
  </si>
  <si>
    <t>D04 บานเลื่อนคู่ พร้อมช่องแสงติดตาย อลูมิเนียม 1.70x2.00</t>
  </si>
  <si>
    <t>รื้อถอนประตู</t>
  </si>
  <si>
    <t>รื้อถอนกระเบื้องผนัง</t>
  </si>
  <si>
    <t>รื้อถอนกระเบื้องพื้น</t>
  </si>
  <si>
    <t>กระจกเดิม รื้อถอนออกทั้งหมด</t>
  </si>
  <si>
    <t>รื้อถอนสุขภัณฑ์ชักโครก</t>
  </si>
  <si>
    <t>รื้อถอนอ่างล้างมือ</t>
  </si>
  <si>
    <t>รื้อถอนสุขภัณฑ์โถปัสสาวะชาย</t>
  </si>
  <si>
    <t>รื้อถอนTOPกระเบื้องเคาน์เตอร์อ่างล้างมือ</t>
  </si>
  <si>
    <t>รื้อถอนชุดผนังห้องน้ำสำเร็จรูป</t>
  </si>
  <si>
    <t>งานรื้อถอน</t>
  </si>
  <si>
    <t>งานปรับปรุง</t>
  </si>
  <si>
    <t>พื้นห้องน้ำทาซีเมนต์กันซึม</t>
  </si>
  <si>
    <t>ผิวพื้นปูกระเบื้อง porcelain ขนาด 60 x 60 ซม.ผิวด้าน</t>
  </si>
  <si>
    <t>ติดตั้ง คิ้ว PVC สำเร็จรูปแบบสี่เหลี่ยม สีเดียวกับกระเบื้อง</t>
  </si>
  <si>
    <t>D05 บานเปิดเดี่ยวบานประตู UPVC สำเร็จรูป 0.90 x 2.00</t>
  </si>
  <si>
    <t>รื้อถอนTOPกระเบื้องเคาน์เตอร์โถปัสสาวะชาย</t>
  </si>
  <si>
    <t>TOP เคาน์เตอร์โถปัสสาวะ กรุหินแกรนิต ยาวตลอดแนว</t>
  </si>
  <si>
    <t xml:space="preserve">TOP เคาน์เตอร์อ่างล้างมือ กรุหินแกรนิต </t>
  </si>
  <si>
    <t>กระจกเงาใหม่ แบบเต็มบาน ขนาด 4.00x0.90ม.หนา 5 มม.</t>
  </si>
  <si>
    <t>กระจกเงาใหม่ แบบเต็มบาน ขนาด 2.95x0.90ม.หนา 5 มม.</t>
  </si>
  <si>
    <t>งานป้ายห้องน้ำชาย/หญิง</t>
  </si>
  <si>
    <t>รื้อถอนกระเบื้องพื้นและผนังห้องน้ำ</t>
  </si>
  <si>
    <t>งานห้องประชุมและห้องเตรียมอาหาร</t>
  </si>
  <si>
    <t>โคมไฟ LED T8 1x18w 120 cm. ใช้หลอดสี  DAY LIGHT  ความสว่างไม่น้อยกว่า 2,800 lumen</t>
  </si>
  <si>
    <t>โคมไฟ  LED T8 1x10W. 60 cm ใช้หลอดสี  DAY LIGHT ความสว่างไม่น้อยกว่า 1,100 lumen (พร้อมที่บังแสงด้านบน)</t>
  </si>
  <si>
    <t>โคมไฟดาวไลท์ LED E27 15w. ใช้หลอดสี  DAY LIGHT ความสว่างไม่น้อยกว่า 1,250 lumen</t>
  </si>
  <si>
    <t>ชุดสวิทซ์กดติดปล่อยดับ สำหรับควบคุมพัดลมโคจรพร้อมวงจร Digital Timer Switch  (พร้อมหน้ากากและอุปกรณ์ครบชุด)</t>
  </si>
  <si>
    <t>งานรื้อถอนดวงโคมไฟเดิม</t>
  </si>
  <si>
    <t>ผ1-ผนังเดิมทำความสะอาด ทาสีรองพื้นปูนเดิม พร้อมทาสีใหม่</t>
  </si>
  <si>
    <t xml:space="preserve">ผ2-ผนังแผ่นสมาร์บอร์ดหนา 10 มม. 2 ด้าน โครงเคร่าผนังเหล็กชุบสังกะสี สำเร็จรูป ความหนาไม่น้อยกว่า 5มม. </t>
  </si>
  <si>
    <t>ผ3-ผนังเดิมทำความสะอาด ทำสีแท๊กเจอร์ เลือกสีและแบบภายหลัง</t>
  </si>
  <si>
    <t>ผ8-ผนังช่องแสงติดตาย อลูมิเนียม กระจกเทมเปอร์ ความหนา 8 มม.</t>
  </si>
  <si>
    <t>ผ5-ผนังกระจกใสความหนา 5มม. วงกบอลูมิเนียม สีอลูมิเนียม ความหนาไม่น้อยกว่า 1.5มม. พร้อมช่องแสงด้านบน</t>
  </si>
  <si>
    <t xml:space="preserve">พื้นกระเบื้อง SPC ความหนารวมไม่น้อยกว่า 5มม. </t>
  </si>
  <si>
    <t>แผงกั้นโถปัสสาวะ วัสดุเดียวกับผนังห้องน้ำสำเร็จรูป</t>
  </si>
  <si>
    <t xml:space="preserve">ชุดผนังห้องน้ำสำเร็จรูป และอุปกรณ์ครบชุด รุ่น MFF25 SERIES56 ของ Willy,  Elite, U.A.I. หรือเทียบเท่า  </t>
  </si>
  <si>
    <t xml:space="preserve">ผ4-ผนังกรุวัสดุอะคูสติก SCG รุ่น Cylence Zandera </t>
  </si>
  <si>
    <t>งานปูกระเบื้องผนัง</t>
  </si>
  <si>
    <t>กระเบื้องผนัง 30x60 ซม. TARA ออสบอร์น เทาอ่อน</t>
  </si>
  <si>
    <t>ถ้าปูนกาว 1 ถุง (ขนาดมาตรฐาน 20 กก.) จะปูได้ประมาณ 4 - 6 ตารางเมตร ขึ้นอยู่กับความหนาและขนาดของเกรียงหวีที่ใช้</t>
  </si>
  <si>
    <t xml:space="preserve">ถ้ากาวยาแนว 1 ถุง (ขนาด 1 กก.) จะปูได้ประมาณ 5 - 10 ตารางเมตร </t>
  </si>
  <si>
    <t>กาวซีเมนต์จระเข้ เขียว 20กก.</t>
  </si>
  <si>
    <t>บาท/ตร.ม.</t>
  </si>
  <si>
    <t xml:space="preserve">กาวยาแนวจระเข้ พรีเมี่ยมพลัส 1 กก. </t>
  </si>
  <si>
    <t>งานปูกระเบื้องพื้น</t>
  </si>
  <si>
    <t>กระเบื้อง CONCRETE DARK GREY M. 60X60 *A</t>
  </si>
  <si>
    <t>กระเบื้องรัสติค ชนิดผิวด้าน แบบตัดขอบ</t>
  </si>
  <si>
    <t>กระเบื้องพื้นพอร์ซเลน 60x60 ซม. COTTO พีโม เทา PM 1.44 ตร.ม.</t>
  </si>
  <si>
    <t>homepro</t>
  </si>
  <si>
    <t>บุญถาวร</t>
  </si>
  <si>
    <t>ผิวผนังปูกระเบื้อง เซรามิค ขนาด 30x60 ซม.</t>
  </si>
  <si>
    <t>กระดานกระจกใส 5มม. ขนาด 2.40 x 1.50 m. พ่นสีขาวด้านหลัง</t>
  </si>
  <si>
    <t>ฝ้าเพดานยิปซั่มบอร์ด ความหนา 9มม.แบบกันชื้น โครงเคร่าเหล็กชุบสังกะสี</t>
  </si>
  <si>
    <t>ฝ้าเพดานยิปซั่มบอร์ดแบบกันชื้น 9 มม.โครงเคร่าอลูมิเนียม T-BAR</t>
  </si>
  <si>
    <t>งานติดตั้งประตูน้ำทองเหลือง แรงดัน 200 ปอนด์ ขนาด 2 นิ้ว</t>
  </si>
  <si>
    <t>เมื่อ 19 มีนาคม 2569 ใช้ราคาวัสดุก่อสร้าง เดือน กุมภาพันธ์ 2569</t>
  </si>
  <si>
    <t xml:space="preserve">ปรับปรุงพื้นที่อาคารเรียนรวมชั้น 5 จำนวน 1 งาน </t>
  </si>
  <si>
    <t xml:space="preserve"> 1/11</t>
  </si>
  <si>
    <t xml:space="preserve"> 2/11</t>
  </si>
  <si>
    <t>3/11</t>
  </si>
  <si>
    <t xml:space="preserve"> 4/11</t>
  </si>
  <si>
    <t xml:space="preserve"> 10/11</t>
  </si>
  <si>
    <t xml:space="preserve"> 9/11</t>
  </si>
  <si>
    <t>งานปรับปรุงห้องน้ำเล็ก</t>
  </si>
  <si>
    <t>แบบ</t>
  </si>
  <si>
    <t>หน่วยงานเจ้าของโครงการ</t>
  </si>
  <si>
    <t>มหาวิทยาลัยเทคโนโลยีราชมงคลล้านนา</t>
  </si>
  <si>
    <r>
      <rPr>
        <b/>
        <sz val="16"/>
        <color rgb="FF000000"/>
        <rFont val="TH Sarabun New"/>
        <family val="2"/>
      </rPr>
      <t>ประมาณาราคาตามแบบ</t>
    </r>
    <r>
      <rPr>
        <sz val="16"/>
        <color indexed="8"/>
        <rFont val="TH Sarabun New"/>
        <family val="2"/>
      </rPr>
      <t xml:space="preserve">          ปร.4(ข)</t>
    </r>
  </si>
  <si>
    <r>
      <rPr>
        <b/>
        <sz val="16"/>
        <color rgb="FF000000"/>
        <rFont val="TH Sarabun New"/>
        <family val="2"/>
      </rPr>
      <t>ประมาณาราคาตามแบบ</t>
    </r>
    <r>
      <rPr>
        <sz val="16"/>
        <color indexed="8"/>
        <rFont val="TH Sarabun New"/>
        <family val="2"/>
      </rPr>
      <t xml:space="preserve">          ปร.4(ก)</t>
    </r>
  </si>
  <si>
    <r>
      <t xml:space="preserve">เจ้าของโครงการ  </t>
    </r>
    <r>
      <rPr>
        <sz val="16"/>
        <color rgb="FF000000"/>
        <rFont val="TH Sarabun New"/>
        <family val="2"/>
      </rPr>
      <t>คณะบริหารธุรกิจและศิลปศาสตร์ มหาวิทยาลัยเทคโนโลยีราชมงคลล้านนา</t>
    </r>
    <r>
      <rPr>
        <b/>
        <sz val="16"/>
        <color indexed="8"/>
        <rFont val="TH Sarabun New"/>
        <family val="2"/>
      </rPr>
      <t xml:space="preserve"> </t>
    </r>
  </si>
  <si>
    <r>
      <t xml:space="preserve">รายการประมาณการ  </t>
    </r>
    <r>
      <rPr>
        <sz val="16"/>
        <rFont val="TH Sarabun New"/>
        <family val="2"/>
      </rPr>
      <t xml:space="preserve">ปรับปรุงพื้นที่อาคารเรียนรวมชั้น 5 จำนวน 1 งาน </t>
    </r>
  </si>
  <si>
    <r>
      <t xml:space="preserve">ประมาณการโดย  </t>
    </r>
    <r>
      <rPr>
        <sz val="16"/>
        <color rgb="FF000000"/>
        <rFont val="TH Sarabun New"/>
        <family val="2"/>
      </rPr>
      <t>กองพัฒนาอาคารสถานที่  สำนักงานอธิการบดี   มหาวิทยาลัยเทคโนโลยีราชมงคลล้านนา</t>
    </r>
  </si>
  <si>
    <r>
      <t xml:space="preserve">เมื่อ </t>
    </r>
    <r>
      <rPr>
        <sz val="16"/>
        <color rgb="FF000000"/>
        <rFont val="TH Sarabun New"/>
        <family val="2"/>
      </rPr>
      <t>19 มีนาคม 2569 ใช้ราคาวัสดุก่อสร้าง เดือน กุมภาพันธ์ 2569</t>
    </r>
  </si>
  <si>
    <t xml:space="preserve">  แบบ ปร.4(ข)</t>
  </si>
  <si>
    <r>
      <t xml:space="preserve">สถานที่ก่อสร้าง  </t>
    </r>
    <r>
      <rPr>
        <sz val="16"/>
        <color rgb="FF000000"/>
        <rFont val="TH Sarabun New"/>
        <family val="2"/>
      </rPr>
      <t>มหาวิทยาลัยเทคโนโลยีราชมงคลล้านนา (เจ็ดลิน)</t>
    </r>
  </si>
  <si>
    <t>หมวดงานปรับปรุงห้องประชุม</t>
  </si>
  <si>
    <t>หมวดงานปรับปรุงห้องสำนักงาน</t>
  </si>
  <si>
    <t>รวมราคาค่าแรงและค่าวัสดุ หมวดงานปรับปรุงห้องประชุม</t>
  </si>
  <si>
    <t>รวมราคาค่าแรงและค่าวัสดุ หมวดงานปรับปรุงห้องสำนักงาน</t>
  </si>
  <si>
    <t>งานสุขภัณฑ์ห้องน้ำเล็ก</t>
  </si>
  <si>
    <t>หมวดงานปรับปรุงห้อง CO-WORKING</t>
  </si>
  <si>
    <t>พื้นกระเบื้อง SPC ความหนารวมไม่น้อยกว่าหนา 5.5 มิล ชั้นกันสึก 0.3 mm. มี backing ในตัว</t>
  </si>
  <si>
    <t>Top แผ่นวีว่าบอร์ด 20 มม. ปิดผิดด้วยแผ่นลามิเนต เลือกแบบภายหลัง</t>
  </si>
  <si>
    <t xml:space="preserve">แผ่นไฟเบอร์ซีเมนต์ 4 " แผ่นเรียบ ทำสี </t>
  </si>
  <si>
    <t>Topแผ่นวีว่าบอร์ด 20 มม. ปิดผิดด้วยแผ่นลามิเนต เลือกแบบภายหลัง</t>
  </si>
  <si>
    <t>รวมราคาค่าแรงและค่าวัสดุ หมวดงานปรับปรุงห้อง CO-WORKING</t>
  </si>
  <si>
    <t>หมวดงานปรับปรุงห้องน้ำส่วนกลาง</t>
  </si>
  <si>
    <t>รวมราคาค่าแรงและค่าวัสดุ หมวดงานปรับปรุงห้องน้ำส่วนกลาง</t>
  </si>
  <si>
    <t>งานสุขภัณฑ์ห้องน้ำส่วนกลาง</t>
  </si>
  <si>
    <t>หมวดงานเบ็ดเตล็ด</t>
  </si>
  <si>
    <t>รวมราคาค่าแรงและค่าวัสดุ หมวดงานเบ็ดเตล็ด</t>
  </si>
  <si>
    <t>รวมราคาค่าแรงและค่าวัสดุ หมวดงานระบบไฟฟ้า</t>
  </si>
  <si>
    <t>รวมราคาค่าแรงและค่าวัสดุงานปรับปรุงพื้นที่อาคารเรียนรวมชั้น 5</t>
  </si>
  <si>
    <t xml:space="preserve">  แบบ ปร.4(ก)</t>
  </si>
  <si>
    <t>ปรับปรุงพื้นที่อาคารเรียนรวมชั้น 5 จำนวน 1 งาน</t>
  </si>
  <si>
    <r>
      <t xml:space="preserve">รายการประมาณการ  </t>
    </r>
    <r>
      <rPr>
        <sz val="16"/>
        <rFont val="TH SarabunPSK"/>
        <family val="2"/>
      </rPr>
      <t xml:space="preserve">ปรับปรุงพื้นที่อาคารเรียนรวมชั้น 5 จำนวน 1 งาน </t>
    </r>
  </si>
  <si>
    <r>
      <t xml:space="preserve">สถานที่ก่อสร้าง  </t>
    </r>
    <r>
      <rPr>
        <sz val="16"/>
        <color rgb="FF000000"/>
        <rFont val="TH SarabunPSK"/>
        <family val="2"/>
      </rPr>
      <t>มหาวิทยาลัยเทคโนโลยีราชมงคลล้านนา (เจ็ดลิน)</t>
    </r>
  </si>
  <si>
    <r>
      <t xml:space="preserve">เจ้าของโครงการ  </t>
    </r>
    <r>
      <rPr>
        <sz val="16"/>
        <color rgb="FF000000"/>
        <rFont val="TH SarabunPSK"/>
        <family val="2"/>
      </rPr>
      <t>คณะบริหารธุรกิจและศิลปศาสตร์ มหาวิทยาลัยเทคโนโลยีราชมงคลล้านนา</t>
    </r>
    <r>
      <rPr>
        <b/>
        <sz val="16"/>
        <color indexed="8"/>
        <rFont val="TH SarabunPSK"/>
        <family val="2"/>
      </rPr>
      <t xml:space="preserve"> </t>
    </r>
  </si>
  <si>
    <r>
      <t xml:space="preserve">เมื่อ </t>
    </r>
    <r>
      <rPr>
        <sz val="16"/>
        <color rgb="FF000000"/>
        <rFont val="TH SarabunPSK"/>
        <family val="2"/>
      </rPr>
      <t>19 มีนาคม 2569 ใช้ราคาวัสดุก่อสร้าง เดือน กุมภาพันธ์ 2569</t>
    </r>
  </si>
  <si>
    <r>
      <t xml:space="preserve">ประมาณการโดย  </t>
    </r>
    <r>
      <rPr>
        <sz val="16"/>
        <color rgb="FF000000"/>
        <rFont val="TH SarabunPSK"/>
        <family val="2"/>
      </rPr>
      <t>กองพัฒนาอาคารสถานที่  สำนักงานอธิการบดี   มหาวิทยาลัยเทคโนโลยีราชมงคลล้านนา</t>
    </r>
  </si>
  <si>
    <t xml:space="preserve">คณะบริหารธุรกิจและศิลปศาสตร์ มหาวิทยาลัยเทคโนโลยีราชมงคลล้านนา </t>
  </si>
  <si>
    <t>มหาวิทยาลัยเทคโนโลยีราชมงคลล้านนา (เจ็ดลิน)</t>
  </si>
  <si>
    <t>กองพัฒนาอาคารสถานที่  สำนักงานอธิการบดี  มหาวิทยาลัยเทคโนโลยีราชมงคลล้านนา</t>
  </si>
  <si>
    <t xml:space="preserve">แบบ ปร.5(ข) </t>
  </si>
  <si>
    <t xml:space="preserve">แบบ ปร.5(ก) </t>
  </si>
  <si>
    <t>โครงการ</t>
  </si>
  <si>
    <t xml:space="preserve">คณะบริหารธุรกิจและศิลปศาสตร์  มหาวิทยาลัยเทคโนโลยีราชมงคลล้านนา </t>
  </si>
  <si>
    <t>11/11</t>
  </si>
  <si>
    <t>8/11</t>
  </si>
  <si>
    <t>7/11</t>
  </si>
  <si>
    <t>5/11</t>
  </si>
  <si>
    <t>6/11</t>
  </si>
  <si>
    <t>สองล้านหนึ่งแสนสี่หมื่นสองร้อยสิบเอ็ดบาทสิบสตางค์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</si>
</sst>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0.0000"/>
    <numFmt numFmtId="190" formatCode="#,##0.00&quot; $&quot;;[Red]\-#,##0.00&quot; $&quot;"/>
    <numFmt numFmtId="191" formatCode="_-* #,##0.00_-;\-* #,##0.00_-;_-* &quot;-&quot;_-;_-@_-"/>
    <numFmt numFmtId="192" formatCode="0.0"/>
  </numFmts>
  <fonts count="44" x14ac:knownFonts="1">
    <font>
      <sz val="16"/>
      <color theme="1"/>
      <name val="TH SarabunPSK"/>
      <family val="2"/>
      <charset val="222"/>
    </font>
    <font>
      <sz val="11"/>
      <color theme="1"/>
      <name val="Tahoma"/>
      <family val="2"/>
      <scheme val="minor"/>
    </font>
    <font>
      <sz val="11"/>
      <color indexed="8"/>
      <name val="Tahoma"/>
      <family val="2"/>
    </font>
    <font>
      <sz val="10"/>
      <name val="Arial"/>
      <family val="2"/>
    </font>
    <font>
      <sz val="16"/>
      <color indexed="8"/>
      <name val="TH Sarabun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5"/>
      <name val="TH Sarabun New"/>
      <family val="2"/>
    </font>
    <font>
      <b/>
      <sz val="15"/>
      <color indexed="8"/>
      <name val="TH Sarabun New"/>
      <family val="2"/>
    </font>
    <font>
      <sz val="15"/>
      <color indexed="8"/>
      <name val="TH Sarabun New"/>
      <family val="2"/>
    </font>
    <font>
      <sz val="15"/>
      <name val="TH Sarabun New"/>
      <family val="2"/>
    </font>
    <font>
      <sz val="16"/>
      <name val="AngsanaUPC"/>
      <family val="1"/>
      <charset val="222"/>
    </font>
    <font>
      <b/>
      <u/>
      <sz val="16"/>
      <name val="TH Sarabun New"/>
      <family val="2"/>
    </font>
    <font>
      <sz val="16"/>
      <name val="TH Sarabun New"/>
      <family val="2"/>
    </font>
    <font>
      <b/>
      <sz val="16"/>
      <name val="TH Sarabun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b/>
      <sz val="16"/>
      <color indexed="8"/>
      <name val="TH Sarabun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6"/>
      <name val="TH Sarabun New"/>
      <family val="2"/>
    </font>
    <font>
      <b/>
      <sz val="16"/>
      <color rgb="FF000000"/>
      <name val="TH Sarabun New"/>
      <family val="2"/>
    </font>
    <font>
      <sz val="11"/>
      <color theme="1"/>
      <name val="Tahoma"/>
      <family val="2"/>
      <charset val="222"/>
      <scheme val="minor"/>
    </font>
    <font>
      <b/>
      <sz val="14"/>
      <color theme="3" tint="-0.249977111117893"/>
      <name val="TH Sarabun New"/>
      <family val="2"/>
    </font>
    <font>
      <sz val="14"/>
      <color indexed="8"/>
      <name val="TH Sarabun New"/>
      <family val="2"/>
    </font>
    <font>
      <sz val="14"/>
      <color rgb="FF222222"/>
      <name val="TH Sarabun New"/>
      <family val="2"/>
    </font>
    <font>
      <b/>
      <sz val="16"/>
      <color indexed="56"/>
      <name val="TH Sarabun New"/>
      <family val="2"/>
    </font>
    <font>
      <b/>
      <sz val="16"/>
      <color theme="3" tint="-0.249977111117893"/>
      <name val="TH Sarabun New"/>
      <family val="2"/>
    </font>
    <font>
      <sz val="8"/>
      <name val="TH SarabunPSK"/>
      <family val="2"/>
      <charset val="222"/>
    </font>
    <font>
      <sz val="14"/>
      <name val="TH Sarabun New"/>
      <family val="2"/>
    </font>
    <font>
      <sz val="14"/>
      <color rgb="FF000000"/>
      <name val="TH Sarabun New"/>
      <family val="2"/>
    </font>
    <font>
      <sz val="16"/>
      <color rgb="FFFF0000"/>
      <name val="TH Sarabun New"/>
      <family val="2"/>
    </font>
    <font>
      <sz val="15"/>
      <name val="CordiaUPC"/>
      <family val="2"/>
    </font>
    <font>
      <sz val="16"/>
      <color indexed="8"/>
      <name val="TH SarabunPSK"/>
      <family val="2"/>
      <charset val="222"/>
    </font>
    <font>
      <sz val="16"/>
      <color theme="1"/>
      <name val="TH Sarabun New"/>
      <family val="2"/>
    </font>
    <font>
      <sz val="16"/>
      <color rgb="FF000000"/>
      <name val="TH Sarabun New"/>
      <family val="2"/>
    </font>
    <font>
      <b/>
      <u/>
      <sz val="16"/>
      <color indexed="8"/>
      <name val="TH Sarabun New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color rgb="FF000000"/>
      <name val="TH SarabunPSK"/>
      <family val="2"/>
    </font>
    <font>
      <b/>
      <u/>
      <sz val="16"/>
      <name val="TH SarabunPSK"/>
      <family val="2"/>
    </font>
    <font>
      <b/>
      <u val="singleAccounting"/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9">
    <xf numFmtId="0" fontId="0" fillId="0" borderId="0"/>
    <xf numFmtId="187" fontId="5" fillId="0" borderId="0" applyFont="0" applyFill="0" applyBorder="0" applyAlignment="0" applyProtection="0"/>
    <xf numFmtId="0" fontId="2" fillId="0" borderId="0"/>
    <xf numFmtId="187" fontId="3" fillId="0" borderId="0" applyFont="0" applyFill="0" applyBorder="0" applyAlignment="0" applyProtection="0"/>
    <xf numFmtId="0" fontId="3" fillId="0" borderId="0"/>
    <xf numFmtId="187" fontId="5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187" fontId="15" fillId="0" borderId="0" applyFont="0" applyFill="0" applyBorder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5" fillId="0" borderId="0"/>
    <xf numFmtId="187" fontId="5" fillId="0" borderId="0" applyFont="0" applyFill="0" applyBorder="0" applyAlignment="0" applyProtection="0"/>
    <xf numFmtId="187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1" fillId="0" borderId="0"/>
    <xf numFmtId="0" fontId="32" fillId="0" borderId="0"/>
    <xf numFmtId="187" fontId="6" fillId="0" borderId="0" applyFont="0" applyFill="0" applyBorder="0" applyAlignment="0" applyProtection="0"/>
    <xf numFmtId="0" fontId="5" fillId="0" borderId="0"/>
    <xf numFmtId="187" fontId="5" fillId="0" borderId="0" applyFont="0" applyFill="0" applyBorder="0" applyAlignment="0" applyProtection="0"/>
  </cellStyleXfs>
  <cellXfs count="627">
    <xf numFmtId="0" fontId="0" fillId="0" borderId="0" xfId="0"/>
    <xf numFmtId="0" fontId="4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10" applyFont="1"/>
    <xf numFmtId="0" fontId="8" fillId="0" borderId="0" xfId="10" applyFont="1" applyAlignment="1">
      <alignment horizontal="center"/>
    </xf>
    <xf numFmtId="0" fontId="9" fillId="0" borderId="0" xfId="10" applyFont="1" applyAlignment="1">
      <alignment horizontal="center"/>
    </xf>
    <xf numFmtId="187" fontId="7" fillId="2" borderId="12" xfId="1" applyFont="1" applyFill="1" applyBorder="1" applyAlignment="1">
      <alignment horizontal="center" vertical="center"/>
    </xf>
    <xf numFmtId="0" fontId="10" fillId="0" borderId="14" xfId="10" applyFont="1" applyBorder="1" applyAlignment="1">
      <alignment horizontal="center" vertical="center"/>
    </xf>
    <xf numFmtId="0" fontId="10" fillId="0" borderId="14" xfId="12" applyFont="1" applyBorder="1" applyAlignment="1">
      <alignment horizontal="left" vertical="center"/>
    </xf>
    <xf numFmtId="187" fontId="10" fillId="0" borderId="15" xfId="1" applyFont="1" applyFill="1" applyBorder="1" applyAlignment="1">
      <alignment horizontal="right" vertical="center"/>
    </xf>
    <xf numFmtId="187" fontId="10" fillId="0" borderId="14" xfId="1" applyFont="1" applyFill="1" applyBorder="1" applyAlignment="1">
      <alignment horizontal="right" vertical="center"/>
    </xf>
    <xf numFmtId="2" fontId="10" fillId="0" borderId="14" xfId="1" applyNumberFormat="1" applyFont="1" applyBorder="1" applyAlignment="1">
      <alignment horizontal="right" vertical="center"/>
    </xf>
    <xf numFmtId="2" fontId="10" fillId="0" borderId="14" xfId="1" applyNumberFormat="1" applyFont="1" applyBorder="1" applyAlignment="1">
      <alignment horizontal="center" vertical="center"/>
    </xf>
    <xf numFmtId="2" fontId="9" fillId="0" borderId="0" xfId="10" applyNumberFormat="1" applyFont="1"/>
    <xf numFmtId="187" fontId="10" fillId="0" borderId="14" xfId="1" applyFont="1" applyFill="1" applyBorder="1" applyAlignment="1">
      <alignment horizontal="center" vertical="center"/>
    </xf>
    <xf numFmtId="187" fontId="9" fillId="0" borderId="0" xfId="10" applyNumberFormat="1" applyFont="1"/>
    <xf numFmtId="187" fontId="9" fillId="0" borderId="0" xfId="10" applyNumberFormat="1" applyFont="1"/>
    <xf numFmtId="187" fontId="10" fillId="0" borderId="0" xfId="1" applyFont="1" applyFill="1" applyBorder="1" applyAlignment="1">
      <alignment horizontal="center" vertical="center"/>
    </xf>
    <xf numFmtId="0" fontId="7" fillId="0" borderId="14" xfId="10" applyFont="1" applyBorder="1" applyAlignment="1">
      <alignment horizontal="center" vertical="center"/>
    </xf>
    <xf numFmtId="0" fontId="7" fillId="0" borderId="14" xfId="12" applyFont="1" applyBorder="1" applyAlignment="1">
      <alignment horizontal="left" vertical="center"/>
    </xf>
    <xf numFmtId="0" fontId="9" fillId="0" borderId="0" xfId="10" applyFont="1" applyAlignment="1">
      <alignment horizontal="right"/>
    </xf>
    <xf numFmtId="0" fontId="7" fillId="0" borderId="14" xfId="10" applyFont="1" applyFill="1" applyBorder="1" applyAlignment="1">
      <alignment horizontal="center" vertical="center"/>
    </xf>
    <xf numFmtId="0" fontId="7" fillId="0" borderId="14" xfId="12" applyFont="1" applyFill="1" applyBorder="1" applyAlignment="1">
      <alignment horizontal="left" vertical="center"/>
    </xf>
    <xf numFmtId="0" fontId="7" fillId="0" borderId="6" xfId="10" applyFont="1" applyFill="1" applyBorder="1" applyAlignment="1">
      <alignment horizontal="center" vertical="center"/>
    </xf>
    <xf numFmtId="0" fontId="7" fillId="0" borderId="6" xfId="12" applyFont="1" applyFill="1" applyBorder="1" applyAlignment="1">
      <alignment horizontal="left" vertical="center"/>
    </xf>
    <xf numFmtId="187" fontId="9" fillId="0" borderId="0" xfId="1" applyFont="1" applyAlignment="1">
      <alignment horizontal="right"/>
    </xf>
    <xf numFmtId="0" fontId="13" fillId="0" borderId="0" xfId="0" applyFont="1"/>
    <xf numFmtId="0" fontId="17" fillId="0" borderId="0" xfId="2" applyFont="1" applyAlignment="1">
      <alignment vertical="center"/>
    </xf>
    <xf numFmtId="0" fontId="7" fillId="2" borderId="2" xfId="2" applyFont="1" applyFill="1" applyBorder="1" applyAlignment="1">
      <alignment vertical="center"/>
    </xf>
    <xf numFmtId="187" fontId="7" fillId="2" borderId="2" xfId="2" applyNumberFormat="1" applyFont="1" applyFill="1" applyBorder="1" applyAlignment="1">
      <alignment vertical="center"/>
    </xf>
    <xf numFmtId="0" fontId="14" fillId="0" borderId="0" xfId="2" applyFont="1" applyAlignment="1">
      <alignment horizontal="left" vertical="center"/>
    </xf>
    <xf numFmtId="49" fontId="13" fillId="0" borderId="0" xfId="4" applyNumberFormat="1" applyFont="1" applyAlignment="1">
      <alignment horizontal="right" vertical="center"/>
    </xf>
    <xf numFmtId="0" fontId="10" fillId="0" borderId="14" xfId="10" applyFont="1" applyFill="1" applyBorder="1" applyAlignment="1">
      <alignment horizontal="center" vertical="center"/>
    </xf>
    <xf numFmtId="0" fontId="10" fillId="0" borderId="14" xfId="12" applyFont="1" applyFill="1" applyBorder="1" applyAlignment="1">
      <alignment horizontal="left" vertical="center"/>
    </xf>
    <xf numFmtId="187" fontId="7" fillId="2" borderId="10" xfId="1" applyFont="1" applyFill="1" applyBorder="1" applyAlignment="1">
      <alignment horizontal="center" vertical="center"/>
    </xf>
    <xf numFmtId="0" fontId="17" fillId="0" borderId="0" xfId="2" applyFont="1" applyAlignment="1" applyProtection="1">
      <alignment horizontal="right"/>
      <protection locked="0"/>
    </xf>
    <xf numFmtId="0" fontId="4" fillId="0" borderId="0" xfId="2" applyFont="1" applyProtection="1">
      <protection locked="0"/>
    </xf>
    <xf numFmtId="0" fontId="17" fillId="0" borderId="0" xfId="2" applyFont="1" applyProtection="1">
      <protection locked="0"/>
    </xf>
    <xf numFmtId="187" fontId="4" fillId="0" borderId="0" xfId="3" applyFont="1" applyBorder="1" applyAlignment="1" applyProtection="1">
      <protection locked="0"/>
    </xf>
    <xf numFmtId="0" fontId="4" fillId="0" borderId="0" xfId="2" applyFont="1" applyAlignment="1" applyProtection="1">
      <alignment horizontal="right"/>
      <protection locked="0"/>
    </xf>
    <xf numFmtId="0" fontId="4" fillId="0" borderId="0" xfId="2" applyFont="1" applyAlignment="1" applyProtection="1">
      <alignment horizontal="center"/>
      <protection locked="0"/>
    </xf>
    <xf numFmtId="0" fontId="14" fillId="0" borderId="0" xfId="4" applyFont="1"/>
    <xf numFmtId="0" fontId="13" fillId="0" borderId="0" xfId="4" applyFont="1"/>
    <xf numFmtId="187" fontId="13" fillId="0" borderId="0" xfId="3" applyFont="1" applyAlignment="1"/>
    <xf numFmtId="0" fontId="17" fillId="2" borderId="6" xfId="2" applyFont="1" applyFill="1" applyBorder="1" applyAlignment="1" applyProtection="1">
      <alignment horizontal="center"/>
      <protection locked="0"/>
    </xf>
    <xf numFmtId="0" fontId="13" fillId="0" borderId="0" xfId="2" applyFont="1" applyProtection="1">
      <protection locked="0"/>
    </xf>
    <xf numFmtId="0" fontId="17" fillId="2" borderId="10" xfId="2" applyFont="1" applyFill="1" applyBorder="1" applyAlignment="1" applyProtection="1">
      <alignment horizontal="center"/>
      <protection locked="0"/>
    </xf>
    <xf numFmtId="187" fontId="13" fillId="0" borderId="0" xfId="1" applyFont="1" applyAlignment="1">
      <alignment vertical="top"/>
    </xf>
    <xf numFmtId="0" fontId="13" fillId="0" borderId="0" xfId="4" applyFont="1" applyAlignment="1">
      <alignment vertical="top"/>
    </xf>
    <xf numFmtId="0" fontId="14" fillId="2" borderId="4" xfId="4" applyFont="1" applyFill="1" applyBorder="1" applyAlignment="1">
      <alignment horizontal="left"/>
    </xf>
    <xf numFmtId="187" fontId="14" fillId="2" borderId="4" xfId="3" applyFont="1" applyFill="1" applyBorder="1" applyAlignment="1"/>
    <xf numFmtId="0" fontId="14" fillId="2" borderId="4" xfId="4" applyFont="1" applyFill="1" applyBorder="1"/>
    <xf numFmtId="0" fontId="14" fillId="2" borderId="2" xfId="4" applyFont="1" applyFill="1" applyBorder="1"/>
    <xf numFmtId="0" fontId="13" fillId="2" borderId="0" xfId="4" applyFont="1" applyFill="1"/>
    <xf numFmtId="0" fontId="14" fillId="2" borderId="5" xfId="4" applyFont="1" applyFill="1" applyBorder="1"/>
    <xf numFmtId="187" fontId="13" fillId="0" borderId="0" xfId="3" applyFont="1" applyBorder="1" applyAlignment="1"/>
    <xf numFmtId="0" fontId="13" fillId="0" borderId="0" xfId="4" applyFont="1" applyAlignment="1">
      <alignment horizontal="center"/>
    </xf>
    <xf numFmtId="187" fontId="13" fillId="0" borderId="0" xfId="3" applyFont="1" applyFill="1" applyBorder="1" applyAlignment="1"/>
    <xf numFmtId="0" fontId="13" fillId="0" borderId="0" xfId="4" applyFont="1" applyAlignment="1">
      <alignment horizontal="left"/>
    </xf>
    <xf numFmtId="0" fontId="13" fillId="0" borderId="0" xfId="2" applyFont="1"/>
    <xf numFmtId="0" fontId="13" fillId="3" borderId="0" xfId="4" applyFont="1" applyFill="1"/>
    <xf numFmtId="187" fontId="14" fillId="2" borderId="2" xfId="2" applyNumberFormat="1" applyFont="1" applyFill="1" applyBorder="1" applyAlignment="1">
      <alignment vertical="center"/>
    </xf>
    <xf numFmtId="187" fontId="14" fillId="5" borderId="2" xfId="2" applyNumberFormat="1" applyFont="1" applyFill="1" applyBorder="1" applyAlignment="1">
      <alignment vertical="center"/>
    </xf>
    <xf numFmtId="187" fontId="14" fillId="5" borderId="2" xfId="20" applyFont="1" applyFill="1" applyBorder="1" applyAlignment="1">
      <alignment horizontal="right" vertical="center"/>
    </xf>
    <xf numFmtId="0" fontId="17" fillId="0" borderId="0" xfId="2" applyFont="1" applyAlignment="1">
      <alignment horizontal="left" vertical="center"/>
    </xf>
    <xf numFmtId="187" fontId="17" fillId="0" borderId="0" xfId="1" applyFont="1" applyBorder="1" applyAlignment="1">
      <alignment horizontal="right" vertical="center"/>
    </xf>
    <xf numFmtId="0" fontId="17" fillId="0" borderId="0" xfId="2" applyFont="1" applyAlignment="1">
      <alignment horizontal="center" vertical="center"/>
    </xf>
    <xf numFmtId="187" fontId="17" fillId="0" borderId="0" xfId="1" applyFont="1" applyAlignment="1">
      <alignment horizontal="right" vertical="center"/>
    </xf>
    <xf numFmtId="0" fontId="4" fillId="0" borderId="0" xfId="10" applyFont="1"/>
    <xf numFmtId="187" fontId="17" fillId="0" borderId="0" xfId="1" applyFont="1" applyAlignment="1">
      <alignment horizontal="left" vertical="center"/>
    </xf>
    <xf numFmtId="0" fontId="4" fillId="0" borderId="0" xfId="10" applyFont="1" applyAlignment="1">
      <alignment horizontal="center"/>
    </xf>
    <xf numFmtId="187" fontId="14" fillId="2" borderId="12" xfId="1" applyFont="1" applyFill="1" applyBorder="1" applyAlignment="1">
      <alignment horizontal="center" vertical="center"/>
    </xf>
    <xf numFmtId="187" fontId="14" fillId="2" borderId="10" xfId="1" applyFont="1" applyFill="1" applyBorder="1" applyAlignment="1">
      <alignment horizontal="center" vertical="center"/>
    </xf>
    <xf numFmtId="187" fontId="14" fillId="0" borderId="6" xfId="1" applyFont="1" applyFill="1" applyBorder="1" applyAlignment="1">
      <alignment horizontal="right" vertical="center"/>
    </xf>
    <xf numFmtId="187" fontId="14" fillId="0" borderId="6" xfId="1" applyFont="1" applyFill="1" applyBorder="1" applyAlignment="1">
      <alignment horizontal="center" vertical="center"/>
    </xf>
    <xf numFmtId="0" fontId="4" fillId="0" borderId="0" xfId="10" applyFont="1" applyFill="1"/>
    <xf numFmtId="187" fontId="13" fillId="0" borderId="14" xfId="1" applyFont="1" applyFill="1" applyBorder="1" applyAlignment="1">
      <alignment horizontal="right" vertical="center"/>
    </xf>
    <xf numFmtId="187" fontId="13" fillId="0" borderId="14" xfId="1" applyFont="1" applyFill="1" applyBorder="1" applyAlignment="1">
      <alignment horizontal="center" vertical="center"/>
    </xf>
    <xf numFmtId="187" fontId="4" fillId="0" borderId="0" xfId="1" applyFont="1" applyAlignment="1">
      <alignment horizontal="right"/>
    </xf>
    <xf numFmtId="0" fontId="14" fillId="2" borderId="2" xfId="2" applyFont="1" applyFill="1" applyBorder="1" applyAlignment="1">
      <alignment vertical="center"/>
    </xf>
    <xf numFmtId="0" fontId="4" fillId="0" borderId="0" xfId="10" applyFont="1" applyAlignment="1">
      <alignment horizontal="right"/>
    </xf>
    <xf numFmtId="2" fontId="4" fillId="0" borderId="0" xfId="10" applyNumberFormat="1" applyFont="1"/>
    <xf numFmtId="187" fontId="13" fillId="0" borderId="10" xfId="1" applyFont="1" applyFill="1" applyBorder="1" applyAlignment="1">
      <alignment horizontal="center" vertical="center"/>
    </xf>
    <xf numFmtId="187" fontId="13" fillId="0" borderId="10" xfId="1" applyFont="1" applyFill="1" applyBorder="1" applyAlignment="1">
      <alignment horizontal="right" vertical="center"/>
    </xf>
    <xf numFmtId="0" fontId="4" fillId="0" borderId="14" xfId="2" applyFont="1" applyBorder="1" applyAlignment="1">
      <alignment vertical="center"/>
    </xf>
    <xf numFmtId="0" fontId="13" fillId="0" borderId="6" xfId="4" applyFont="1" applyBorder="1" applyAlignment="1">
      <alignment horizontal="center" vertical="top"/>
    </xf>
    <xf numFmtId="189" fontId="13" fillId="0" borderId="6" xfId="4" applyNumberFormat="1" applyFont="1" applyBorder="1" applyAlignment="1">
      <alignment vertical="center"/>
    </xf>
    <xf numFmtId="0" fontId="13" fillId="0" borderId="6" xfId="4" applyFont="1" applyBorder="1" applyAlignment="1">
      <alignment vertical="top"/>
    </xf>
    <xf numFmtId="0" fontId="13" fillId="0" borderId="14" xfId="4" applyFont="1" applyBorder="1"/>
    <xf numFmtId="189" fontId="13" fillId="0" borderId="14" xfId="4" applyNumberFormat="1" applyFont="1" applyBorder="1"/>
    <xf numFmtId="0" fontId="13" fillId="0" borderId="10" xfId="4" applyFont="1" applyBorder="1"/>
    <xf numFmtId="0" fontId="13" fillId="0" borderId="13" xfId="4" applyFont="1" applyBorder="1"/>
    <xf numFmtId="0" fontId="13" fillId="0" borderId="0" xfId="4" applyFont="1" applyBorder="1"/>
    <xf numFmtId="9" fontId="13" fillId="0" borderId="15" xfId="4" applyNumberFormat="1" applyFont="1" applyBorder="1" applyAlignment="1">
      <alignment horizontal="left"/>
    </xf>
    <xf numFmtId="0" fontId="13" fillId="0" borderId="11" xfId="4" applyFont="1" applyBorder="1"/>
    <xf numFmtId="0" fontId="13" fillId="0" borderId="1" xfId="4" applyFont="1" applyBorder="1"/>
    <xf numFmtId="9" fontId="13" fillId="0" borderId="12" xfId="4" applyNumberFormat="1" applyFont="1" applyBorder="1" applyAlignment="1">
      <alignment horizontal="left"/>
    </xf>
    <xf numFmtId="187" fontId="7" fillId="5" borderId="2" xfId="2" applyNumberFormat="1" applyFont="1" applyFill="1" applyBorder="1" applyAlignment="1">
      <alignment vertical="center"/>
    </xf>
    <xf numFmtId="0" fontId="9" fillId="0" borderId="0" xfId="2" applyFont="1" applyAlignment="1">
      <alignment vertical="center"/>
    </xf>
    <xf numFmtId="0" fontId="17" fillId="0" borderId="6" xfId="2" applyFont="1" applyBorder="1" applyAlignment="1">
      <alignment horizontal="center" vertical="center"/>
    </xf>
    <xf numFmtId="0" fontId="12" fillId="0" borderId="6" xfId="2" applyFont="1" applyBorder="1" applyAlignment="1">
      <alignment horizontal="left" vertical="center"/>
    </xf>
    <xf numFmtId="0" fontId="17" fillId="0" borderId="14" xfId="2" applyFont="1" applyBorder="1" applyAlignment="1">
      <alignment horizontal="center" vertical="center"/>
    </xf>
    <xf numFmtId="0" fontId="14" fillId="0" borderId="14" xfId="2" applyFont="1" applyBorder="1" applyAlignment="1">
      <alignment horizontal="left" vertical="center"/>
    </xf>
    <xf numFmtId="0" fontId="13" fillId="0" borderId="14" xfId="2" applyFont="1" applyBorder="1" applyAlignment="1">
      <alignment vertical="center"/>
    </xf>
    <xf numFmtId="187" fontId="13" fillId="0" borderId="14" xfId="20" applyFont="1" applyBorder="1" applyAlignment="1">
      <alignment horizontal="center" vertical="center"/>
    </xf>
    <xf numFmtId="187" fontId="13" fillId="0" borderId="14" xfId="20" applyFont="1" applyBorder="1" applyAlignment="1">
      <alignment vertical="center"/>
    </xf>
    <xf numFmtId="187" fontId="13" fillId="0" borderId="14" xfId="20" applyFont="1" applyBorder="1" applyAlignment="1">
      <alignment horizontal="right" vertical="center"/>
    </xf>
    <xf numFmtId="0" fontId="4" fillId="0" borderId="14" xfId="19" applyFont="1" applyBorder="1" applyAlignment="1">
      <alignment vertical="center"/>
    </xf>
    <xf numFmtId="187" fontId="4" fillId="0" borderId="14" xfId="20" applyFont="1" applyBorder="1" applyAlignment="1">
      <alignment horizontal="center" vertical="center"/>
    </xf>
    <xf numFmtId="187" fontId="4" fillId="0" borderId="14" xfId="20" applyFont="1" applyBorder="1" applyAlignment="1">
      <alignment vertical="center"/>
    </xf>
    <xf numFmtId="0" fontId="4" fillId="0" borderId="14" xfId="2" applyFont="1" applyBorder="1" applyAlignment="1">
      <alignment vertical="top"/>
    </xf>
    <xf numFmtId="0" fontId="4" fillId="0" borderId="14" xfId="19" applyFont="1" applyBorder="1" applyAlignment="1">
      <alignment horizontal="left" vertical="top" wrapText="1"/>
    </xf>
    <xf numFmtId="187" fontId="13" fillId="0" borderId="14" xfId="20" applyFont="1" applyBorder="1" applyAlignment="1">
      <alignment horizontal="center" vertical="top"/>
    </xf>
    <xf numFmtId="187" fontId="4" fillId="0" borderId="14" xfId="20" applyFont="1" applyBorder="1" applyAlignment="1">
      <alignment horizontal="center" vertical="top"/>
    </xf>
    <xf numFmtId="187" fontId="4" fillId="0" borderId="14" xfId="20" applyFont="1" applyBorder="1" applyAlignment="1">
      <alignment vertical="top"/>
    </xf>
    <xf numFmtId="187" fontId="14" fillId="2" borderId="2" xfId="20" applyFont="1" applyFill="1" applyBorder="1" applyAlignment="1">
      <alignment horizontal="right" vertical="center"/>
    </xf>
    <xf numFmtId="0" fontId="14" fillId="0" borderId="6" xfId="2" applyFont="1" applyBorder="1" applyAlignment="1">
      <alignment horizontal="left" vertical="center"/>
    </xf>
    <xf numFmtId="187" fontId="13" fillId="0" borderId="6" xfId="20" applyFont="1" applyBorder="1" applyAlignment="1">
      <alignment horizontal="center" vertical="center"/>
    </xf>
    <xf numFmtId="187" fontId="13" fillId="0" borderId="6" xfId="20" applyFont="1" applyBorder="1" applyAlignment="1">
      <alignment vertical="center"/>
    </xf>
    <xf numFmtId="187" fontId="13" fillId="0" borderId="6" xfId="20" applyFont="1" applyBorder="1" applyAlignment="1">
      <alignment horizontal="right" vertical="center"/>
    </xf>
    <xf numFmtId="0" fontId="4" fillId="0" borderId="10" xfId="2" applyFont="1" applyBorder="1" applyAlignment="1">
      <alignment vertical="center"/>
    </xf>
    <xf numFmtId="0" fontId="14" fillId="0" borderId="6" xfId="2" applyFont="1" applyBorder="1" applyAlignment="1">
      <alignment horizontal="center" vertical="center"/>
    </xf>
    <xf numFmtId="0" fontId="14" fillId="0" borderId="6" xfId="2" applyFont="1" applyBorder="1" applyAlignment="1">
      <alignment vertical="center"/>
    </xf>
    <xf numFmtId="0" fontId="13" fillId="0" borderId="10" xfId="2" applyFont="1" applyBorder="1" applyAlignment="1">
      <alignment horizontal="center" vertical="center"/>
    </xf>
    <xf numFmtId="0" fontId="13" fillId="0" borderId="14" xfId="14" applyFont="1" applyBorder="1" applyAlignment="1">
      <alignment horizontal="center"/>
    </xf>
    <xf numFmtId="0" fontId="13" fillId="0" borderId="14" xfId="4" applyFont="1" applyBorder="1" applyAlignment="1">
      <alignment horizontal="center"/>
    </xf>
    <xf numFmtId="0" fontId="13" fillId="0" borderId="10" xfId="4" applyFont="1" applyBorder="1" applyAlignment="1">
      <alignment horizontal="center"/>
    </xf>
    <xf numFmtId="187" fontId="14" fillId="2" borderId="10" xfId="1" applyFont="1" applyFill="1" applyBorder="1" applyAlignment="1">
      <alignment horizontal="center" vertical="center"/>
    </xf>
    <xf numFmtId="187" fontId="13" fillId="0" borderId="6" xfId="1" applyFont="1" applyBorder="1" applyAlignment="1">
      <alignment vertical="center"/>
    </xf>
    <xf numFmtId="187" fontId="17" fillId="0" borderId="0" xfId="1" applyFont="1" applyBorder="1" applyAlignment="1">
      <alignment horizontal="left" vertical="top"/>
    </xf>
    <xf numFmtId="187" fontId="14" fillId="2" borderId="10" xfId="1" applyFont="1" applyFill="1" applyBorder="1" applyAlignment="1">
      <alignment horizontal="center" vertical="center"/>
    </xf>
    <xf numFmtId="0" fontId="13" fillId="0" borderId="14" xfId="4" applyFont="1" applyBorder="1" applyAlignment="1">
      <alignment horizontal="center"/>
    </xf>
    <xf numFmtId="0" fontId="13" fillId="0" borderId="10" xfId="4" applyFont="1" applyBorder="1" applyAlignment="1">
      <alignment horizontal="center"/>
    </xf>
    <xf numFmtId="0" fontId="13" fillId="0" borderId="0" xfId="4" applyFont="1" applyAlignment="1">
      <alignment horizontal="left"/>
    </xf>
    <xf numFmtId="0" fontId="14" fillId="2" borderId="4" xfId="4" applyFont="1" applyFill="1" applyBorder="1" applyAlignment="1">
      <alignment horizontal="left"/>
    </xf>
    <xf numFmtId="0" fontId="14" fillId="0" borderId="14" xfId="2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29" fillId="0" borderId="0" xfId="0" applyFont="1"/>
    <xf numFmtId="0" fontId="13" fillId="0" borderId="0" xfId="14" applyFont="1" applyAlignment="1">
      <alignment horizontal="center"/>
    </xf>
    <xf numFmtId="0" fontId="31" fillId="0" borderId="0" xfId="24" applyFont="1"/>
    <xf numFmtId="187" fontId="13" fillId="0" borderId="0" xfId="25" applyNumberFormat="1" applyFont="1" applyAlignment="1">
      <alignment vertical="center"/>
    </xf>
    <xf numFmtId="0" fontId="14" fillId="7" borderId="2" xfId="0" applyFont="1" applyFill="1" applyBorder="1" applyAlignment="1">
      <alignment horizontal="center"/>
    </xf>
    <xf numFmtId="2" fontId="14" fillId="7" borderId="2" xfId="0" applyNumberFormat="1" applyFont="1" applyFill="1" applyBorder="1" applyAlignment="1">
      <alignment horizontal="center" wrapText="1"/>
    </xf>
    <xf numFmtId="188" fontId="13" fillId="7" borderId="2" xfId="1" applyNumberFormat="1" applyFont="1" applyFill="1" applyBorder="1" applyAlignment="1">
      <alignment horizontal="center"/>
    </xf>
    <xf numFmtId="0" fontId="13" fillId="7" borderId="2" xfId="0" applyFont="1" applyFill="1" applyBorder="1" applyAlignment="1">
      <alignment horizontal="center"/>
    </xf>
    <xf numFmtId="187" fontId="13" fillId="7" borderId="2" xfId="1" applyFont="1" applyFill="1" applyBorder="1" applyAlignment="1">
      <alignment horizontal="center"/>
    </xf>
    <xf numFmtId="187" fontId="14" fillId="7" borderId="2" xfId="1" applyFont="1" applyFill="1" applyBorder="1" applyAlignment="1">
      <alignment horizontal="center"/>
    </xf>
    <xf numFmtId="187" fontId="13" fillId="8" borderId="0" xfId="0" applyNumberFormat="1" applyFont="1" applyFill="1" applyAlignment="1">
      <alignment horizontal="center"/>
    </xf>
    <xf numFmtId="0" fontId="4" fillId="0" borderId="0" xfId="0" applyFont="1"/>
    <xf numFmtId="187" fontId="4" fillId="0" borderId="0" xfId="0" applyNumberFormat="1" applyFont="1"/>
    <xf numFmtId="187" fontId="33" fillId="0" borderId="0" xfId="0" applyNumberFormat="1" applyFont="1"/>
    <xf numFmtId="0" fontId="23" fillId="0" borderId="14" xfId="0" applyFont="1" applyBorder="1"/>
    <xf numFmtId="0" fontId="29" fillId="0" borderId="14" xfId="0" applyFont="1" applyBorder="1"/>
    <xf numFmtId="187" fontId="24" fillId="0" borderId="14" xfId="0" applyNumberFormat="1" applyFont="1" applyBorder="1"/>
    <xf numFmtId="187" fontId="24" fillId="0" borderId="14" xfId="0" applyNumberFormat="1" applyFont="1" applyBorder="1" applyAlignment="1">
      <alignment horizontal="center"/>
    </xf>
    <xf numFmtId="0" fontId="24" fillId="0" borderId="14" xfId="0" applyFont="1" applyBorder="1"/>
    <xf numFmtId="187" fontId="24" fillId="0" borderId="14" xfId="0" quotePrefix="1" applyNumberFormat="1" applyFont="1" applyBorder="1" applyAlignment="1">
      <alignment horizontal="right"/>
    </xf>
    <xf numFmtId="187" fontId="24" fillId="0" borderId="14" xfId="0" applyNumberFormat="1" applyFont="1" applyBorder="1" applyAlignment="1">
      <alignment horizontal="right"/>
    </xf>
    <xf numFmtId="0" fontId="30" fillId="0" borderId="10" xfId="0" applyFont="1" applyBorder="1"/>
    <xf numFmtId="4" fontId="24" fillId="0" borderId="10" xfId="0" applyNumberFormat="1" applyFont="1" applyBorder="1"/>
    <xf numFmtId="187" fontId="24" fillId="0" borderId="10" xfId="0" applyNumberFormat="1" applyFont="1" applyBorder="1" applyAlignment="1">
      <alignment horizontal="center"/>
    </xf>
    <xf numFmtId="2" fontId="24" fillId="0" borderId="10" xfId="0" applyNumberFormat="1" applyFont="1" applyBorder="1"/>
    <xf numFmtId="187" fontId="24" fillId="0" borderId="10" xfId="0" applyNumberFormat="1" applyFont="1" applyBorder="1"/>
    <xf numFmtId="0" fontId="25" fillId="0" borderId="10" xfId="0" applyFont="1" applyBorder="1"/>
    <xf numFmtId="187" fontId="24" fillId="0" borderId="14" xfId="23" applyFont="1" applyBorder="1"/>
    <xf numFmtId="187" fontId="24" fillId="0" borderId="14" xfId="23" applyFont="1" applyFill="1" applyBorder="1"/>
    <xf numFmtId="4" fontId="4" fillId="0" borderId="14" xfId="0" applyNumberFormat="1" applyFont="1" applyBorder="1"/>
    <xf numFmtId="0" fontId="29" fillId="0" borderId="14" xfId="0" applyFont="1" applyBorder="1" applyAlignment="1">
      <alignment vertical="top" wrapText="1"/>
    </xf>
    <xf numFmtId="187" fontId="24" fillId="0" borderId="14" xfId="0" applyNumberFormat="1" applyFont="1" applyBorder="1" applyAlignment="1">
      <alignment vertical="top"/>
    </xf>
    <xf numFmtId="187" fontId="24" fillId="0" borderId="14" xfId="0" applyNumberFormat="1" applyFont="1" applyBorder="1" applyAlignment="1">
      <alignment horizontal="center" vertical="top"/>
    </xf>
    <xf numFmtId="0" fontId="29" fillId="0" borderId="14" xfId="0" applyFont="1" applyBorder="1" applyAlignment="1">
      <alignment horizontal="left" vertical="top" wrapText="1"/>
    </xf>
    <xf numFmtId="0" fontId="29" fillId="0" borderId="10" xfId="0" applyFont="1" applyBorder="1" applyAlignment="1">
      <alignment horizontal="left" vertical="top"/>
    </xf>
    <xf numFmtId="187" fontId="24" fillId="0" borderId="10" xfId="0" applyNumberFormat="1" applyFont="1" applyBorder="1" applyAlignment="1">
      <alignment vertical="top"/>
    </xf>
    <xf numFmtId="187" fontId="24" fillId="0" borderId="10" xfId="0" applyNumberFormat="1" applyFont="1" applyBorder="1" applyAlignment="1">
      <alignment horizontal="center" vertical="top"/>
    </xf>
    <xf numFmtId="0" fontId="26" fillId="0" borderId="6" xfId="0" applyFont="1" applyBorder="1" applyAlignment="1">
      <alignment horizontal="right"/>
    </xf>
    <xf numFmtId="0" fontId="23" fillId="0" borderId="6" xfId="0" applyFont="1" applyBorder="1"/>
    <xf numFmtId="187" fontId="4" fillId="0" borderId="6" xfId="23" applyFont="1" applyFill="1" applyBorder="1"/>
    <xf numFmtId="187" fontId="29" fillId="0" borderId="14" xfId="23" applyFont="1" applyFill="1" applyBorder="1" applyAlignment="1">
      <alignment horizontal="right" vertical="center"/>
    </xf>
    <xf numFmtId="187" fontId="29" fillId="0" borderId="14" xfId="3" applyFont="1" applyFill="1" applyBorder="1" applyAlignment="1">
      <alignment horizontal="center" vertical="center"/>
    </xf>
    <xf numFmtId="0" fontId="26" fillId="0" borderId="10" xfId="0" applyFont="1" applyBorder="1" applyAlignment="1">
      <alignment horizontal="right"/>
    </xf>
    <xf numFmtId="0" fontId="29" fillId="6" borderId="10" xfId="19" applyFont="1" applyFill="1" applyBorder="1" applyAlignment="1">
      <alignment horizontal="left" vertical="center"/>
    </xf>
    <xf numFmtId="0" fontId="29" fillId="6" borderId="10" xfId="2" applyFont="1" applyFill="1" applyBorder="1" applyAlignment="1">
      <alignment horizontal="center" vertical="center"/>
    </xf>
    <xf numFmtId="191" fontId="29" fillId="0" borderId="10" xfId="19" applyNumberFormat="1" applyFont="1" applyBorder="1" applyAlignment="1">
      <alignment vertical="center"/>
    </xf>
    <xf numFmtId="0" fontId="26" fillId="0" borderId="6" xfId="0" applyFont="1" applyFill="1" applyBorder="1" applyAlignment="1">
      <alignment horizontal="right"/>
    </xf>
    <xf numFmtId="0" fontId="23" fillId="0" borderId="6" xfId="0" applyFont="1" applyFill="1" applyBorder="1"/>
    <xf numFmtId="0" fontId="27" fillId="0" borderId="6" xfId="0" applyFont="1" applyFill="1" applyBorder="1"/>
    <xf numFmtId="0" fontId="4" fillId="0" borderId="6" xfId="0" applyFont="1" applyFill="1" applyBorder="1" applyAlignment="1">
      <alignment horizontal="center"/>
    </xf>
    <xf numFmtId="0" fontId="26" fillId="0" borderId="14" xfId="0" applyFont="1" applyFill="1" applyBorder="1" applyAlignment="1">
      <alignment horizontal="right"/>
    </xf>
    <xf numFmtId="0" fontId="29" fillId="0" borderId="14" xfId="19" applyFont="1" applyFill="1" applyBorder="1" applyAlignment="1">
      <alignment horizontal="left" vertical="center"/>
    </xf>
    <xf numFmtId="0" fontId="29" fillId="0" borderId="14" xfId="2" applyFont="1" applyFill="1" applyBorder="1" applyAlignment="1">
      <alignment horizontal="center" vertical="center"/>
    </xf>
    <xf numFmtId="191" fontId="29" fillId="0" borderId="14" xfId="19" applyNumberFormat="1" applyFont="1" applyFill="1" applyBorder="1" applyAlignment="1">
      <alignment vertical="center"/>
    </xf>
    <xf numFmtId="191" fontId="29" fillId="0" borderId="14" xfId="19" applyNumberFormat="1" applyFont="1" applyFill="1" applyBorder="1" applyAlignment="1">
      <alignment horizontal="right" vertical="center"/>
    </xf>
    <xf numFmtId="0" fontId="29" fillId="0" borderId="14" xfId="0" applyFont="1" applyFill="1" applyBorder="1"/>
    <xf numFmtId="187" fontId="24" fillId="0" borderId="14" xfId="0" applyNumberFormat="1" applyFont="1" applyFill="1" applyBorder="1" applyAlignment="1">
      <alignment horizontal="center"/>
    </xf>
    <xf numFmtId="187" fontId="24" fillId="0" borderId="14" xfId="0" applyNumberFormat="1" applyFont="1" applyFill="1" applyBorder="1"/>
    <xf numFmtId="0" fontId="26" fillId="0" borderId="10" xfId="0" applyFont="1" applyFill="1" applyBorder="1" applyAlignment="1">
      <alignment horizontal="right"/>
    </xf>
    <xf numFmtId="0" fontId="29" fillId="0" borderId="10" xfId="19" applyFont="1" applyFill="1" applyBorder="1" applyAlignment="1">
      <alignment horizontal="left" vertical="center"/>
    </xf>
    <xf numFmtId="187" fontId="24" fillId="0" borderId="10" xfId="0" applyNumberFormat="1" applyFont="1" applyFill="1" applyBorder="1"/>
    <xf numFmtId="0" fontId="29" fillId="0" borderId="10" xfId="2" applyFont="1" applyFill="1" applyBorder="1" applyAlignment="1">
      <alignment horizontal="center" vertical="center"/>
    </xf>
    <xf numFmtId="191" fontId="29" fillId="0" borderId="10" xfId="19" applyNumberFormat="1" applyFont="1" applyFill="1" applyBorder="1" applyAlignment="1">
      <alignment horizontal="right" vertical="center"/>
    </xf>
    <xf numFmtId="191" fontId="29" fillId="0" borderId="10" xfId="19" applyNumberFormat="1" applyFont="1" applyFill="1" applyBorder="1" applyAlignment="1">
      <alignment vertical="center"/>
    </xf>
    <xf numFmtId="4" fontId="24" fillId="0" borderId="6" xfId="0" applyNumberFormat="1" applyFont="1" applyBorder="1"/>
    <xf numFmtId="0" fontId="24" fillId="0" borderId="6" xfId="0" applyFont="1" applyBorder="1" applyAlignment="1">
      <alignment horizontal="center"/>
    </xf>
    <xf numFmtId="0" fontId="24" fillId="0" borderId="6" xfId="0" applyFont="1" applyBorder="1"/>
    <xf numFmtId="187" fontId="29" fillId="0" borderId="10" xfId="3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/>
    </xf>
    <xf numFmtId="2" fontId="12" fillId="0" borderId="6" xfId="0" applyNumberFormat="1" applyFont="1" applyBorder="1" applyAlignment="1">
      <alignment wrapText="1"/>
    </xf>
    <xf numFmtId="188" fontId="13" fillId="0" borderId="6" xfId="1" applyNumberFormat="1" applyFont="1" applyBorder="1" applyAlignment="1"/>
    <xf numFmtId="0" fontId="13" fillId="0" borderId="6" xfId="0" applyFont="1" applyBorder="1"/>
    <xf numFmtId="187" fontId="13" fillId="0" borderId="6" xfId="1" applyFont="1" applyBorder="1" applyAlignment="1">
      <alignment horizontal="center"/>
    </xf>
    <xf numFmtId="0" fontId="14" fillId="0" borderId="14" xfId="14" applyFont="1" applyBorder="1" applyAlignment="1">
      <alignment horizontal="center" vertical="center"/>
    </xf>
    <xf numFmtId="0" fontId="14" fillId="0" borderId="14" xfId="0" applyFont="1" applyBorder="1"/>
    <xf numFmtId="188" fontId="13" fillId="0" borderId="14" xfId="1" applyNumberFormat="1" applyFont="1" applyFill="1" applyBorder="1" applyAlignment="1">
      <alignment horizontal="center"/>
    </xf>
    <xf numFmtId="187" fontId="13" fillId="0" borderId="14" xfId="1" applyFont="1" applyFill="1" applyBorder="1" applyAlignment="1">
      <alignment horizontal="center"/>
    </xf>
    <xf numFmtId="187" fontId="13" fillId="0" borderId="14" xfId="1" applyFont="1" applyBorder="1" applyAlignment="1">
      <alignment horizontal="center"/>
    </xf>
    <xf numFmtId="0" fontId="13" fillId="0" borderId="14" xfId="14" applyFont="1" applyBorder="1" applyAlignment="1">
      <alignment horizontal="center" vertical="center"/>
    </xf>
    <xf numFmtId="0" fontId="13" fillId="0" borderId="14" xfId="0" quotePrefix="1" applyFont="1" applyBorder="1"/>
    <xf numFmtId="188" fontId="13" fillId="0" borderId="14" xfId="1" applyNumberFormat="1" applyFont="1" applyFill="1" applyBorder="1" applyAlignment="1">
      <alignment horizontal="center" vertical="center"/>
    </xf>
    <xf numFmtId="0" fontId="13" fillId="0" borderId="14" xfId="0" quotePrefix="1" applyFont="1" applyBorder="1" applyAlignment="1">
      <alignment wrapText="1"/>
    </xf>
    <xf numFmtId="188" fontId="13" fillId="0" borderId="14" xfId="15" applyNumberFormat="1" applyFont="1" applyFill="1" applyBorder="1" applyAlignment="1">
      <alignment horizontal="center" vertical="center"/>
    </xf>
    <xf numFmtId="0" fontId="13" fillId="0" borderId="14" xfId="0" applyFont="1" applyBorder="1"/>
    <xf numFmtId="0" fontId="13" fillId="0" borderId="14" xfId="17" applyFont="1" applyBorder="1" applyAlignment="1">
      <alignment horizontal="left" vertical="center"/>
    </xf>
    <xf numFmtId="188" fontId="13" fillId="0" borderId="14" xfId="1" applyNumberFormat="1" applyFont="1" applyFill="1" applyBorder="1" applyAlignment="1">
      <alignment horizontal="right" vertical="center"/>
    </xf>
    <xf numFmtId="0" fontId="13" fillId="0" borderId="14" xfId="17" applyFont="1" applyBorder="1" applyAlignment="1">
      <alignment horizontal="center" vertical="center"/>
    </xf>
    <xf numFmtId="187" fontId="13" fillId="0" borderId="14" xfId="18" applyNumberFormat="1" applyFont="1" applyFill="1" applyBorder="1" applyAlignment="1">
      <alignment horizontal="center" vertical="center"/>
    </xf>
    <xf numFmtId="0" fontId="14" fillId="0" borderId="14" xfId="17" applyFont="1" applyBorder="1" applyAlignment="1">
      <alignment horizontal="center" vertical="center"/>
    </xf>
    <xf numFmtId="0" fontId="13" fillId="0" borderId="10" xfId="17" applyFont="1" applyBorder="1" applyAlignment="1">
      <alignment horizontal="center" vertical="center"/>
    </xf>
    <xf numFmtId="0" fontId="13" fillId="0" borderId="10" xfId="17" applyFont="1" applyBorder="1" applyAlignment="1">
      <alignment horizontal="left" vertical="center"/>
    </xf>
    <xf numFmtId="188" fontId="13" fillId="0" borderId="10" xfId="1" applyNumberFormat="1" applyFont="1" applyFill="1" applyBorder="1" applyAlignment="1">
      <alignment horizontal="right" vertical="center"/>
    </xf>
    <xf numFmtId="188" fontId="13" fillId="0" borderId="10" xfId="15" applyNumberFormat="1" applyFont="1" applyFill="1" applyBorder="1" applyAlignment="1">
      <alignment horizontal="center" vertical="center"/>
    </xf>
    <xf numFmtId="0" fontId="14" fillId="0" borderId="14" xfId="0" quotePrefix="1" applyFont="1" applyBorder="1" applyAlignment="1">
      <alignment wrapText="1"/>
    </xf>
    <xf numFmtId="0" fontId="13" fillId="0" borderId="14" xfId="16" quotePrefix="1" applyFont="1" applyBorder="1" applyAlignment="1">
      <alignment horizontal="left" vertical="center" wrapText="1"/>
    </xf>
    <xf numFmtId="0" fontId="14" fillId="0" borderId="14" xfId="16" quotePrefix="1" applyFont="1" applyBorder="1" applyAlignment="1">
      <alignment horizontal="left" vertical="center" wrapText="1"/>
    </xf>
    <xf numFmtId="0" fontId="14" fillId="0" borderId="14" xfId="17" applyFont="1" applyBorder="1" applyAlignment="1">
      <alignment horizontal="left" vertical="center"/>
    </xf>
    <xf numFmtId="0" fontId="14" fillId="0" borderId="14" xfId="0" applyFont="1" applyBorder="1" applyAlignment="1">
      <alignment horizontal="center"/>
    </xf>
    <xf numFmtId="188" fontId="13" fillId="0" borderId="14" xfId="1" applyNumberFormat="1" applyFont="1" applyBorder="1" applyAlignment="1"/>
    <xf numFmtId="187" fontId="4" fillId="0" borderId="0" xfId="1" applyFont="1"/>
    <xf numFmtId="187" fontId="4" fillId="0" borderId="0" xfId="1" applyFont="1" applyAlignment="1">
      <alignment horizontal="center"/>
    </xf>
    <xf numFmtId="187" fontId="17" fillId="0" borderId="0" xfId="1" applyFont="1" applyAlignment="1">
      <alignment vertical="center"/>
    </xf>
    <xf numFmtId="187" fontId="4" fillId="0" borderId="0" xfId="1" applyFont="1" applyAlignment="1">
      <alignment vertical="center"/>
    </xf>
    <xf numFmtId="187" fontId="14" fillId="2" borderId="10" xfId="1" applyFont="1" applyFill="1" applyBorder="1" applyAlignment="1">
      <alignment horizontal="center" vertical="center"/>
    </xf>
    <xf numFmtId="187" fontId="13" fillId="0" borderId="0" xfId="1" applyFont="1"/>
    <xf numFmtId="2" fontId="13" fillId="0" borderId="0" xfId="10" applyNumberFormat="1" applyFont="1"/>
    <xf numFmtId="0" fontId="34" fillId="0" borderId="0" xfId="0" applyFont="1"/>
    <xf numFmtId="187" fontId="13" fillId="0" borderId="0" xfId="1" applyFont="1" applyFill="1" applyBorder="1" applyAlignment="1">
      <alignment horizontal="center" vertical="center"/>
    </xf>
    <xf numFmtId="187" fontId="4" fillId="0" borderId="0" xfId="1" applyFont="1" applyFill="1"/>
    <xf numFmtId="2" fontId="4" fillId="0" borderId="0" xfId="10" applyNumberFormat="1" applyFont="1" applyFill="1"/>
    <xf numFmtId="187" fontId="13" fillId="0" borderId="0" xfId="1" applyFont="1" applyFill="1"/>
    <xf numFmtId="2" fontId="13" fillId="0" borderId="0" xfId="10" applyNumberFormat="1" applyFont="1" applyFill="1"/>
    <xf numFmtId="187" fontId="13" fillId="0" borderId="0" xfId="1" applyFont="1" applyFill="1" applyBorder="1" applyAlignment="1">
      <alignment horizontal="right" vertical="center"/>
    </xf>
    <xf numFmtId="0" fontId="14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vertical="center"/>
    </xf>
    <xf numFmtId="187" fontId="14" fillId="0" borderId="0" xfId="2" applyNumberFormat="1" applyFont="1" applyFill="1" applyBorder="1" applyAlignment="1">
      <alignment vertical="center"/>
    </xf>
    <xf numFmtId="187" fontId="17" fillId="0" borderId="0" xfId="1" applyFont="1" applyFill="1" applyBorder="1" applyAlignment="1">
      <alignment vertical="center"/>
    </xf>
    <xf numFmtId="0" fontId="17" fillId="0" borderId="0" xfId="2" applyFont="1" applyFill="1" applyBorder="1" applyAlignment="1">
      <alignment vertical="center"/>
    </xf>
    <xf numFmtId="0" fontId="13" fillId="0" borderId="0" xfId="4" applyFont="1" applyAlignment="1">
      <alignment horizontal="left"/>
    </xf>
    <xf numFmtId="49" fontId="17" fillId="0" borderId="0" xfId="1" applyNumberFormat="1" applyFont="1" applyAlignment="1">
      <alignment horizontal="left" vertical="center"/>
    </xf>
    <xf numFmtId="0" fontId="4" fillId="0" borderId="0" xfId="10" applyFont="1" applyFill="1" applyAlignment="1">
      <alignment vertical="top"/>
    </xf>
    <xf numFmtId="0" fontId="4" fillId="0" borderId="0" xfId="10" applyFont="1" applyAlignment="1">
      <alignment vertical="top"/>
    </xf>
    <xf numFmtId="43" fontId="4" fillId="0" borderId="0" xfId="10" applyNumberFormat="1" applyFont="1"/>
    <xf numFmtId="0" fontId="14" fillId="0" borderId="16" xfId="10" applyFont="1" applyFill="1" applyBorder="1" applyAlignment="1">
      <alignment horizontal="center" vertical="top"/>
    </xf>
    <xf numFmtId="0" fontId="12" fillId="0" borderId="16" xfId="12" applyFont="1" applyFill="1" applyBorder="1" applyAlignment="1">
      <alignment horizontal="left" vertical="top"/>
    </xf>
    <xf numFmtId="187" fontId="14" fillId="0" borderId="16" xfId="1" applyFont="1" applyFill="1" applyBorder="1" applyAlignment="1">
      <alignment horizontal="right" vertical="top"/>
    </xf>
    <xf numFmtId="187" fontId="14" fillId="0" borderId="16" xfId="1" applyFont="1" applyFill="1" applyBorder="1" applyAlignment="1">
      <alignment horizontal="center" vertical="top"/>
    </xf>
    <xf numFmtId="0" fontId="14" fillId="0" borderId="17" xfId="10" applyFont="1" applyFill="1" applyBorder="1" applyAlignment="1">
      <alignment horizontal="center" vertical="top"/>
    </xf>
    <xf numFmtId="0" fontId="14" fillId="0" borderId="17" xfId="12" applyFont="1" applyFill="1" applyBorder="1" applyAlignment="1">
      <alignment horizontal="left" vertical="top"/>
    </xf>
    <xf numFmtId="187" fontId="14" fillId="0" borderId="17" xfId="1" applyFont="1" applyFill="1" applyBorder="1" applyAlignment="1">
      <alignment horizontal="right" vertical="top"/>
    </xf>
    <xf numFmtId="187" fontId="14" fillId="0" borderId="17" xfId="1" applyFont="1" applyFill="1" applyBorder="1" applyAlignment="1">
      <alignment horizontal="center" vertical="top"/>
    </xf>
    <xf numFmtId="0" fontId="13" fillId="0" borderId="17" xfId="10" applyFont="1" applyFill="1" applyBorder="1" applyAlignment="1">
      <alignment horizontal="center" vertical="top"/>
    </xf>
    <xf numFmtId="0" fontId="13" fillId="0" borderId="17" xfId="12" applyFont="1" applyFill="1" applyBorder="1" applyAlignment="1">
      <alignment horizontal="left" vertical="top"/>
    </xf>
    <xf numFmtId="187" fontId="13" fillId="0" borderId="17" xfId="1" applyFont="1" applyFill="1" applyBorder="1" applyAlignment="1">
      <alignment horizontal="center" vertical="top"/>
    </xf>
    <xf numFmtId="0" fontId="4" fillId="0" borderId="17" xfId="19" applyFont="1" applyBorder="1" applyAlignment="1">
      <alignment horizontal="center" vertical="top"/>
    </xf>
    <xf numFmtId="0" fontId="13" fillId="0" borderId="17" xfId="12" applyFont="1" applyFill="1" applyBorder="1" applyAlignment="1">
      <alignment horizontal="left" vertical="top" wrapText="1"/>
    </xf>
    <xf numFmtId="0" fontId="13" fillId="0" borderId="17" xfId="2" applyFont="1" applyBorder="1" applyAlignment="1">
      <alignment horizontal="left" vertical="top" wrapText="1"/>
    </xf>
    <xf numFmtId="2" fontId="4" fillId="0" borderId="17" xfId="19" applyNumberFormat="1" applyFont="1" applyBorder="1" applyAlignment="1">
      <alignment horizontal="center" vertical="top"/>
    </xf>
    <xf numFmtId="187" fontId="4" fillId="0" borderId="17" xfId="20" applyFont="1" applyBorder="1" applyAlignment="1">
      <alignment horizontal="center" vertical="top"/>
    </xf>
    <xf numFmtId="0" fontId="13" fillId="0" borderId="17" xfId="10" applyFont="1" applyBorder="1" applyAlignment="1">
      <alignment horizontal="center" vertical="center"/>
    </xf>
    <xf numFmtId="0" fontId="13" fillId="0" borderId="17" xfId="2" applyFont="1" applyBorder="1" applyAlignment="1">
      <alignment vertical="center" wrapText="1"/>
    </xf>
    <xf numFmtId="2" fontId="4" fillId="0" borderId="17" xfId="19" applyNumberFormat="1" applyFont="1" applyBorder="1" applyAlignment="1">
      <alignment vertical="top"/>
    </xf>
    <xf numFmtId="187" fontId="4" fillId="0" borderId="17" xfId="20" applyFont="1" applyBorder="1" applyAlignment="1">
      <alignment vertical="top"/>
    </xf>
    <xf numFmtId="187" fontId="14" fillId="0" borderId="17" xfId="1" applyFont="1" applyFill="1" applyBorder="1" applyAlignment="1">
      <alignment horizontal="right" vertical="center"/>
    </xf>
    <xf numFmtId="187" fontId="13" fillId="0" borderId="17" xfId="20" applyFont="1" applyFill="1" applyBorder="1" applyAlignment="1">
      <alignment horizontal="center" vertical="top"/>
    </xf>
    <xf numFmtId="187" fontId="13" fillId="0" borderId="17" xfId="21" applyFont="1" applyFill="1" applyBorder="1" applyAlignment="1">
      <alignment horizontal="center" vertical="top"/>
    </xf>
    <xf numFmtId="187" fontId="13" fillId="0" borderId="17" xfId="20" applyFont="1" applyFill="1" applyBorder="1" applyAlignment="1">
      <alignment horizontal="right" vertical="top"/>
    </xf>
    <xf numFmtId="2" fontId="13" fillId="0" borderId="8" xfId="10" applyNumberFormat="1" applyFont="1" applyBorder="1" applyAlignment="1">
      <alignment horizontal="center" vertical="center"/>
    </xf>
    <xf numFmtId="0" fontId="13" fillId="0" borderId="8" xfId="12" applyFont="1" applyBorder="1" applyAlignment="1">
      <alignment horizontal="left" vertical="center"/>
    </xf>
    <xf numFmtId="187" fontId="13" fillId="0" borderId="8" xfId="1" applyFont="1" applyBorder="1" applyAlignment="1">
      <alignment horizontal="right" vertical="center"/>
    </xf>
    <xf numFmtId="187" fontId="13" fillId="0" borderId="8" xfId="1" applyFont="1" applyFill="1" applyBorder="1" applyAlignment="1">
      <alignment horizontal="center" vertical="center"/>
    </xf>
    <xf numFmtId="187" fontId="13" fillId="0" borderId="8" xfId="1" applyFont="1" applyFill="1" applyBorder="1" applyAlignment="1">
      <alignment horizontal="right" vertical="center"/>
    </xf>
    <xf numFmtId="2" fontId="13" fillId="0" borderId="0" xfId="10" applyNumberFormat="1" applyFont="1" applyBorder="1" applyAlignment="1">
      <alignment horizontal="center" vertical="center"/>
    </xf>
    <xf numFmtId="0" fontId="13" fillId="0" borderId="0" xfId="12" applyFont="1" applyBorder="1" applyAlignment="1">
      <alignment horizontal="left" vertical="center"/>
    </xf>
    <xf numFmtId="187" fontId="13" fillId="0" borderId="0" xfId="1" applyFont="1" applyBorder="1" applyAlignment="1">
      <alignment horizontal="right" vertical="center"/>
    </xf>
    <xf numFmtId="0" fontId="14" fillId="0" borderId="16" xfId="10" applyFont="1" applyFill="1" applyBorder="1" applyAlignment="1">
      <alignment horizontal="center" vertical="center"/>
    </xf>
    <xf numFmtId="187" fontId="13" fillId="0" borderId="16" xfId="1" applyFont="1" applyBorder="1" applyAlignment="1">
      <alignment horizontal="right" vertical="center"/>
    </xf>
    <xf numFmtId="2" fontId="13" fillId="0" borderId="16" xfId="1" applyNumberFormat="1" applyFont="1" applyBorder="1" applyAlignment="1">
      <alignment horizontal="center" vertical="center"/>
    </xf>
    <xf numFmtId="187" fontId="13" fillId="0" borderId="16" xfId="1" applyFont="1" applyFill="1" applyBorder="1" applyAlignment="1">
      <alignment horizontal="right" vertical="center"/>
    </xf>
    <xf numFmtId="0" fontId="14" fillId="0" borderId="17" xfId="10" applyFont="1" applyFill="1" applyBorder="1" applyAlignment="1">
      <alignment horizontal="center" vertical="center"/>
    </xf>
    <xf numFmtId="0" fontId="14" fillId="0" borderId="17" xfId="13" applyFont="1" applyBorder="1" applyAlignment="1">
      <alignment horizontal="left"/>
    </xf>
    <xf numFmtId="187" fontId="13" fillId="0" borderId="17" xfId="1" applyFont="1" applyBorder="1" applyAlignment="1">
      <alignment horizontal="right" vertical="center"/>
    </xf>
    <xf numFmtId="2" fontId="13" fillId="0" borderId="17" xfId="1" applyNumberFormat="1" applyFont="1" applyBorder="1" applyAlignment="1">
      <alignment horizontal="center" vertical="center"/>
    </xf>
    <xf numFmtId="187" fontId="13" fillId="0" borderId="17" xfId="1" applyFont="1" applyFill="1" applyBorder="1" applyAlignment="1">
      <alignment horizontal="right" vertical="center"/>
    </xf>
    <xf numFmtId="2" fontId="13" fillId="0" borderId="17" xfId="10" applyNumberFormat="1" applyFont="1" applyBorder="1" applyAlignment="1">
      <alignment horizontal="center" vertical="center"/>
    </xf>
    <xf numFmtId="0" fontId="13" fillId="0" borderId="17" xfId="13" applyFont="1" applyBorder="1" applyAlignment="1">
      <alignment horizontal="left"/>
    </xf>
    <xf numFmtId="187" fontId="13" fillId="0" borderId="17" xfId="1" applyFont="1" applyFill="1" applyBorder="1" applyAlignment="1">
      <alignment horizontal="center" vertical="center"/>
    </xf>
    <xf numFmtId="0" fontId="4" fillId="0" borderId="17" xfId="0" applyFont="1" applyBorder="1" applyAlignment="1">
      <alignment vertical="center"/>
    </xf>
    <xf numFmtId="2" fontId="13" fillId="0" borderId="17" xfId="1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 wrapText="1"/>
    </xf>
    <xf numFmtId="0" fontId="13" fillId="0" borderId="17" xfId="12" applyFont="1" applyFill="1" applyBorder="1" applyAlignment="1">
      <alignment horizontal="left" vertical="center"/>
    </xf>
    <xf numFmtId="0" fontId="14" fillId="0" borderId="17" xfId="13" applyFont="1" applyFill="1" applyBorder="1" applyAlignment="1">
      <alignment horizontal="left"/>
    </xf>
    <xf numFmtId="2" fontId="13" fillId="0" borderId="17" xfId="1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vertical="center" wrapText="1"/>
    </xf>
    <xf numFmtId="0" fontId="13" fillId="0" borderId="17" xfId="12" applyFont="1" applyBorder="1" applyAlignment="1">
      <alignment horizontal="left" vertical="center"/>
    </xf>
    <xf numFmtId="2" fontId="13" fillId="0" borderId="18" xfId="10" applyNumberFormat="1" applyFont="1" applyBorder="1" applyAlignment="1">
      <alignment horizontal="center" vertical="center"/>
    </xf>
    <xf numFmtId="0" fontId="13" fillId="0" borderId="18" xfId="12" applyFont="1" applyBorder="1" applyAlignment="1">
      <alignment horizontal="left" vertical="center"/>
    </xf>
    <xf numFmtId="187" fontId="13" fillId="0" borderId="18" xfId="1" applyFont="1" applyBorder="1" applyAlignment="1">
      <alignment horizontal="right" vertical="center"/>
    </xf>
    <xf numFmtId="187" fontId="13" fillId="0" borderId="18" xfId="1" applyFont="1" applyFill="1" applyBorder="1" applyAlignment="1">
      <alignment horizontal="center" vertical="center"/>
    </xf>
    <xf numFmtId="187" fontId="13" fillId="0" borderId="18" xfId="1" applyFont="1" applyFill="1" applyBorder="1" applyAlignment="1">
      <alignment horizontal="right" vertical="center"/>
    </xf>
    <xf numFmtId="0" fontId="14" fillId="0" borderId="8" xfId="2" applyFont="1" applyFill="1" applyBorder="1" applyAlignment="1">
      <alignment horizontal="center" vertical="center"/>
    </xf>
    <xf numFmtId="0" fontId="14" fillId="0" borderId="8" xfId="2" applyFont="1" applyFill="1" applyBorder="1" applyAlignment="1">
      <alignment vertical="center"/>
    </xf>
    <xf numFmtId="187" fontId="14" fillId="0" borderId="8" xfId="2" applyNumberFormat="1" applyFont="1" applyFill="1" applyBorder="1" applyAlignment="1">
      <alignment vertical="center"/>
    </xf>
    <xf numFmtId="187" fontId="4" fillId="0" borderId="0" xfId="1" applyFont="1" applyAlignment="1">
      <alignment vertical="top"/>
    </xf>
    <xf numFmtId="2" fontId="4" fillId="0" borderId="0" xfId="10" applyNumberFormat="1" applyFont="1" applyAlignment="1">
      <alignment vertical="top"/>
    </xf>
    <xf numFmtId="187" fontId="4" fillId="0" borderId="0" xfId="1" applyFont="1" applyFill="1" applyAlignment="1">
      <alignment vertical="top"/>
    </xf>
    <xf numFmtId="2" fontId="4" fillId="0" borderId="0" xfId="10" applyNumberFormat="1" applyFont="1" applyFill="1" applyAlignment="1">
      <alignment vertical="top"/>
    </xf>
    <xf numFmtId="0" fontId="12" fillId="0" borderId="16" xfId="13" applyFont="1" applyBorder="1" applyAlignment="1">
      <alignment horizontal="left"/>
    </xf>
    <xf numFmtId="1" fontId="14" fillId="0" borderId="16" xfId="10" applyNumberFormat="1" applyFont="1" applyBorder="1" applyAlignment="1">
      <alignment horizontal="center" vertical="center"/>
    </xf>
    <xf numFmtId="0" fontId="36" fillId="0" borderId="16" xfId="0" applyFont="1" applyBorder="1" applyAlignment="1">
      <alignment vertical="center"/>
    </xf>
    <xf numFmtId="187" fontId="13" fillId="0" borderId="16" xfId="1" applyFont="1" applyFill="1" applyBorder="1" applyAlignment="1">
      <alignment horizontal="center" vertical="center"/>
    </xf>
    <xf numFmtId="187" fontId="13" fillId="0" borderId="19" xfId="1" applyFont="1" applyFill="1" applyBorder="1" applyAlignment="1">
      <alignment horizontal="right" vertical="center"/>
    </xf>
    <xf numFmtId="0" fontId="13" fillId="0" borderId="17" xfId="12" applyFont="1" applyFill="1" applyBorder="1" applyAlignment="1">
      <alignment horizontal="left" vertical="center" wrapText="1"/>
    </xf>
    <xf numFmtId="0" fontId="4" fillId="0" borderId="18" xfId="0" applyFont="1" applyBorder="1" applyAlignment="1">
      <alignment vertical="center"/>
    </xf>
    <xf numFmtId="2" fontId="13" fillId="0" borderId="16" xfId="10" applyNumberFormat="1" applyFont="1" applyBorder="1" applyAlignment="1">
      <alignment horizontal="center" vertical="center"/>
    </xf>
    <xf numFmtId="0" fontId="13" fillId="0" borderId="16" xfId="12" applyFont="1" applyBorder="1" applyAlignment="1">
      <alignment horizontal="left" vertical="center"/>
    </xf>
    <xf numFmtId="192" fontId="14" fillId="0" borderId="17" xfId="10" applyNumberFormat="1" applyFont="1" applyBorder="1" applyAlignment="1">
      <alignment horizontal="center" vertical="center"/>
    </xf>
    <xf numFmtId="0" fontId="14" fillId="0" borderId="17" xfId="12" applyFont="1" applyBorder="1" applyAlignment="1">
      <alignment horizontal="left" vertical="center"/>
    </xf>
    <xf numFmtId="0" fontId="13" fillId="0" borderId="17" xfId="12" applyFont="1" applyBorder="1" applyAlignment="1">
      <alignment horizontal="left" vertical="center" wrapText="1"/>
    </xf>
    <xf numFmtId="187" fontId="13" fillId="0" borderId="18" xfId="1" applyFont="1" applyFill="1" applyBorder="1" applyAlignment="1">
      <alignment horizontal="left" vertical="center"/>
    </xf>
    <xf numFmtId="0" fontId="13" fillId="0" borderId="17" xfId="10" applyFont="1" applyFill="1" applyBorder="1" applyAlignment="1">
      <alignment horizontal="center" vertical="center"/>
    </xf>
    <xf numFmtId="0" fontId="13" fillId="0" borderId="17" xfId="13" applyFont="1" applyFill="1" applyBorder="1" applyAlignment="1">
      <alignment horizontal="left"/>
    </xf>
    <xf numFmtId="0" fontId="13" fillId="0" borderId="17" xfId="13" applyFont="1" applyBorder="1" applyAlignment="1">
      <alignment horizontal="left" wrapText="1"/>
    </xf>
    <xf numFmtId="0" fontId="36" fillId="0" borderId="17" xfId="0" applyFont="1" applyBorder="1" applyAlignment="1">
      <alignment vertical="center"/>
    </xf>
    <xf numFmtId="2" fontId="13" fillId="0" borderId="17" xfId="10" applyNumberFormat="1" applyFont="1" applyBorder="1" applyAlignment="1">
      <alignment horizontal="center" vertical="top"/>
    </xf>
    <xf numFmtId="0" fontId="13" fillId="0" borderId="17" xfId="13" applyFont="1" applyBorder="1" applyAlignment="1">
      <alignment horizontal="left" vertical="top"/>
    </xf>
    <xf numFmtId="187" fontId="13" fillId="0" borderId="17" xfId="1" applyFont="1" applyBorder="1" applyAlignment="1">
      <alignment horizontal="right" vertical="top"/>
    </xf>
    <xf numFmtId="187" fontId="13" fillId="0" borderId="17" xfId="1" applyFont="1" applyFill="1" applyBorder="1" applyAlignment="1">
      <alignment horizontal="right" vertical="top"/>
    </xf>
    <xf numFmtId="0" fontId="4" fillId="0" borderId="17" xfId="0" applyFont="1" applyBorder="1" applyAlignment="1">
      <alignment vertical="top"/>
    </xf>
    <xf numFmtId="0" fontId="14" fillId="0" borderId="17" xfId="13" applyFont="1" applyBorder="1" applyAlignment="1">
      <alignment horizontal="left" vertical="top"/>
    </xf>
    <xf numFmtId="2" fontId="13" fillId="0" borderId="17" xfId="1" applyNumberFormat="1" applyFont="1" applyBorder="1" applyAlignment="1">
      <alignment horizontal="center" vertical="top"/>
    </xf>
    <xf numFmtId="0" fontId="4" fillId="0" borderId="17" xfId="0" applyFont="1" applyBorder="1" applyAlignment="1">
      <alignment vertical="top" wrapText="1"/>
    </xf>
    <xf numFmtId="2" fontId="13" fillId="0" borderId="17" xfId="10" applyNumberFormat="1" applyFont="1" applyFill="1" applyBorder="1" applyAlignment="1">
      <alignment horizontal="center" vertical="top"/>
    </xf>
    <xf numFmtId="0" fontId="4" fillId="0" borderId="17" xfId="0" applyFont="1" applyFill="1" applyBorder="1" applyAlignment="1">
      <alignment vertical="top"/>
    </xf>
    <xf numFmtId="2" fontId="13" fillId="0" borderId="18" xfId="10" applyNumberFormat="1" applyFont="1" applyBorder="1" applyAlignment="1">
      <alignment horizontal="center" vertical="top"/>
    </xf>
    <xf numFmtId="0" fontId="13" fillId="0" borderId="18" xfId="12" applyFont="1" applyBorder="1" applyAlignment="1">
      <alignment horizontal="left" vertical="top"/>
    </xf>
    <xf numFmtId="187" fontId="13" fillId="0" borderId="18" xfId="1" applyFont="1" applyBorder="1" applyAlignment="1">
      <alignment horizontal="right" vertical="top"/>
    </xf>
    <xf numFmtId="187" fontId="13" fillId="0" borderId="18" xfId="1" applyFont="1" applyFill="1" applyBorder="1" applyAlignment="1">
      <alignment horizontal="center" vertical="top"/>
    </xf>
    <xf numFmtId="187" fontId="13" fillId="0" borderId="18" xfId="1" applyFont="1" applyFill="1" applyBorder="1" applyAlignment="1">
      <alignment horizontal="right" vertical="top"/>
    </xf>
    <xf numFmtId="192" fontId="14" fillId="0" borderId="16" xfId="10" applyNumberFormat="1" applyFont="1" applyBorder="1" applyAlignment="1">
      <alignment horizontal="center" vertical="center"/>
    </xf>
    <xf numFmtId="0" fontId="14" fillId="0" borderId="16" xfId="12" applyFont="1" applyBorder="1" applyAlignment="1">
      <alignment horizontal="left" vertical="center"/>
    </xf>
    <xf numFmtId="0" fontId="12" fillId="0" borderId="16" xfId="12" applyFont="1" applyBorder="1" applyAlignment="1">
      <alignment horizontal="left" vertical="center"/>
    </xf>
    <xf numFmtId="187" fontId="14" fillId="0" borderId="16" xfId="28" applyFont="1" applyBorder="1" applyAlignment="1">
      <alignment horizontal="center" vertical="center"/>
    </xf>
    <xf numFmtId="187" fontId="14" fillId="0" borderId="19" xfId="28" applyFont="1" applyFill="1" applyBorder="1" applyAlignment="1">
      <alignment horizontal="center" vertical="center"/>
    </xf>
    <xf numFmtId="187" fontId="14" fillId="0" borderId="16" xfId="28" applyFont="1" applyFill="1" applyBorder="1" applyAlignment="1">
      <alignment horizontal="center" vertical="center"/>
    </xf>
    <xf numFmtId="0" fontId="4" fillId="0" borderId="20" xfId="2" applyFont="1" applyBorder="1" applyAlignment="1">
      <alignment vertical="center" wrapText="1"/>
    </xf>
    <xf numFmtId="187" fontId="13" fillId="0" borderId="17" xfId="28" applyFont="1" applyBorder="1" applyAlignment="1">
      <alignment horizontal="center" vertical="center"/>
    </xf>
    <xf numFmtId="187" fontId="13" fillId="0" borderId="21" xfId="28" applyFont="1" applyFill="1" applyBorder="1" applyAlignment="1">
      <alignment horizontal="center" vertical="center"/>
    </xf>
    <xf numFmtId="187" fontId="13" fillId="0" borderId="17" xfId="28" applyFont="1" applyFill="1" applyBorder="1" applyAlignment="1">
      <alignment horizontal="center" vertical="center"/>
    </xf>
    <xf numFmtId="0" fontId="4" fillId="0" borderId="20" xfId="2" applyFont="1" applyBorder="1" applyAlignment="1">
      <alignment vertical="center"/>
    </xf>
    <xf numFmtId="0" fontId="13" fillId="0" borderId="22" xfId="12" applyFont="1" applyBorder="1" applyAlignment="1">
      <alignment horizontal="left" vertical="center"/>
    </xf>
    <xf numFmtId="187" fontId="13" fillId="0" borderId="21" xfId="1" applyFont="1" applyFill="1" applyBorder="1" applyAlignment="1">
      <alignment horizontal="center" vertical="center"/>
    </xf>
    <xf numFmtId="0" fontId="13" fillId="0" borderId="23" xfId="12" applyFont="1" applyBorder="1" applyAlignment="1">
      <alignment horizontal="left" vertical="center"/>
    </xf>
    <xf numFmtId="187" fontId="13" fillId="0" borderId="18" xfId="28" applyFont="1" applyBorder="1" applyAlignment="1">
      <alignment horizontal="center" vertical="center"/>
    </xf>
    <xf numFmtId="187" fontId="13" fillId="0" borderId="24" xfId="28" applyFont="1" applyFill="1" applyBorder="1" applyAlignment="1">
      <alignment horizontal="center" vertical="center"/>
    </xf>
    <xf numFmtId="187" fontId="13" fillId="0" borderId="18" xfId="28" applyFont="1" applyFill="1" applyBorder="1" applyAlignment="1">
      <alignment horizontal="center" vertical="center"/>
    </xf>
    <xf numFmtId="0" fontId="37" fillId="0" borderId="0" xfId="2" applyFont="1" applyAlignment="1">
      <alignment horizontal="left" vertical="center"/>
    </xf>
    <xf numFmtId="0" fontId="39" fillId="0" borderId="0" xfId="10" applyFont="1"/>
    <xf numFmtId="0" fontId="40" fillId="0" borderId="0" xfId="2" applyFont="1" applyAlignment="1">
      <alignment vertical="center"/>
    </xf>
    <xf numFmtId="187" fontId="40" fillId="0" borderId="0" xfId="1" applyFont="1" applyBorder="1" applyAlignment="1">
      <alignment horizontal="right" vertical="center"/>
    </xf>
    <xf numFmtId="0" fontId="40" fillId="0" borderId="0" xfId="2" applyFont="1" applyAlignment="1">
      <alignment horizontal="center" vertical="center"/>
    </xf>
    <xf numFmtId="187" fontId="40" fillId="0" borderId="0" xfId="1" applyFont="1" applyAlignment="1">
      <alignment horizontal="right" vertical="center"/>
    </xf>
    <xf numFmtId="0" fontId="40" fillId="0" borderId="0" xfId="2" applyFont="1" applyAlignment="1">
      <alignment horizontal="left" vertical="center"/>
    </xf>
    <xf numFmtId="187" fontId="40" fillId="0" borderId="0" xfId="1" applyFont="1" applyBorder="1" applyAlignment="1">
      <alignment horizontal="left" vertical="top"/>
    </xf>
    <xf numFmtId="187" fontId="39" fillId="0" borderId="0" xfId="1" applyFont="1" applyAlignment="1">
      <alignment horizontal="right"/>
    </xf>
    <xf numFmtId="49" fontId="40" fillId="0" borderId="0" xfId="1" applyNumberFormat="1" applyFont="1" applyAlignment="1">
      <alignment horizontal="left" vertical="center"/>
    </xf>
    <xf numFmtId="0" fontId="38" fillId="0" borderId="0" xfId="6" applyFont="1" applyAlignment="1">
      <alignment vertical="center"/>
    </xf>
    <xf numFmtId="187" fontId="38" fillId="0" borderId="0" xfId="1" applyFont="1" applyAlignment="1">
      <alignment vertical="center"/>
    </xf>
    <xf numFmtId="187" fontId="37" fillId="2" borderId="6" xfId="9" applyNumberFormat="1" applyFont="1" applyFill="1" applyBorder="1" applyAlignment="1">
      <alignment horizontal="center" vertical="center"/>
    </xf>
    <xf numFmtId="187" fontId="37" fillId="2" borderId="6" xfId="7" applyFont="1" applyFill="1" applyBorder="1" applyAlignment="1">
      <alignment horizontal="center" vertical="center"/>
    </xf>
    <xf numFmtId="187" fontId="37" fillId="2" borderId="10" xfId="9" applyNumberFormat="1" applyFont="1" applyFill="1" applyBorder="1" applyAlignment="1">
      <alignment horizontal="center" vertical="center"/>
    </xf>
    <xf numFmtId="187" fontId="37" fillId="2" borderId="10" xfId="7" applyFont="1" applyFill="1" applyBorder="1" applyAlignment="1">
      <alignment horizontal="center" vertical="center"/>
    </xf>
    <xf numFmtId="187" fontId="37" fillId="2" borderId="2" xfId="9" applyNumberFormat="1" applyFont="1" applyFill="1" applyBorder="1" applyAlignment="1">
      <alignment horizontal="center" vertical="center"/>
    </xf>
    <xf numFmtId="187" fontId="37" fillId="2" borderId="2" xfId="7" applyFont="1" applyFill="1" applyBorder="1" applyAlignment="1">
      <alignment horizontal="center" vertical="center"/>
    </xf>
    <xf numFmtId="0" fontId="38" fillId="0" borderId="6" xfId="4" applyFont="1" applyBorder="1" applyAlignment="1">
      <alignment horizontal="center" vertical="center"/>
    </xf>
    <xf numFmtId="0" fontId="38" fillId="0" borderId="0" xfId="4" applyFont="1" applyAlignment="1">
      <alignment vertical="center"/>
    </xf>
    <xf numFmtId="187" fontId="38" fillId="0" borderId="0" xfId="1" applyFont="1" applyFill="1" applyAlignment="1">
      <alignment vertical="center"/>
    </xf>
    <xf numFmtId="0" fontId="38" fillId="0" borderId="14" xfId="4" applyFont="1" applyBorder="1" applyAlignment="1">
      <alignment horizontal="center" vertical="center"/>
    </xf>
    <xf numFmtId="0" fontId="38" fillId="0" borderId="14" xfId="4" applyFont="1" applyBorder="1" applyAlignment="1">
      <alignment vertical="center"/>
    </xf>
    <xf numFmtId="187" fontId="38" fillId="0" borderId="0" xfId="4" applyNumberFormat="1" applyFont="1" applyAlignment="1">
      <alignment vertical="center"/>
    </xf>
    <xf numFmtId="0" fontId="38" fillId="0" borderId="10" xfId="4" applyFont="1" applyBorder="1" applyAlignment="1">
      <alignment vertical="center"/>
    </xf>
    <xf numFmtId="0" fontId="38" fillId="0" borderId="10" xfId="4" applyFont="1" applyBorder="1" applyAlignment="1">
      <alignment horizontal="center" vertical="center"/>
    </xf>
    <xf numFmtId="0" fontId="37" fillId="2" borderId="2" xfId="4" applyFont="1" applyFill="1" applyBorder="1" applyAlignment="1">
      <alignment vertical="center"/>
    </xf>
    <xf numFmtId="188" fontId="37" fillId="2" borderId="2" xfId="4" applyNumberFormat="1" applyFont="1" applyFill="1" applyBorder="1" applyAlignment="1">
      <alignment vertical="center"/>
    </xf>
    <xf numFmtId="187" fontId="37" fillId="2" borderId="2" xfId="7" applyFont="1" applyFill="1" applyBorder="1" applyAlignment="1">
      <alignment vertical="center"/>
    </xf>
    <xf numFmtId="188" fontId="38" fillId="0" borderId="0" xfId="4" applyNumberFormat="1" applyFont="1" applyAlignment="1">
      <alignment vertical="center"/>
    </xf>
    <xf numFmtId="0" fontId="38" fillId="0" borderId="0" xfId="4" applyFont="1" applyAlignment="1">
      <alignment horizontal="center" vertical="center"/>
    </xf>
    <xf numFmtId="187" fontId="38" fillId="0" borderId="0" xfId="7" applyFont="1" applyFill="1" applyAlignment="1">
      <alignment vertical="center"/>
    </xf>
    <xf numFmtId="0" fontId="38" fillId="0" borderId="0" xfId="2" applyFont="1" applyAlignment="1">
      <alignment horizontal="center" vertical="center"/>
    </xf>
    <xf numFmtId="0" fontId="38" fillId="0" borderId="0" xfId="2" applyFont="1" applyAlignment="1">
      <alignment horizontal="left" vertical="center"/>
    </xf>
    <xf numFmtId="0" fontId="39" fillId="0" borderId="0" xfId="2" applyFont="1" applyAlignment="1" applyProtection="1">
      <alignment vertical="center"/>
      <protection locked="0"/>
    </xf>
    <xf numFmtId="0" fontId="38" fillId="0" borderId="0" xfId="4" applyFont="1" applyAlignment="1">
      <alignment horizontal="left" vertical="center"/>
    </xf>
    <xf numFmtId="0" fontId="38" fillId="0" borderId="0" xfId="2" applyFont="1" applyAlignment="1">
      <alignment vertical="center"/>
    </xf>
    <xf numFmtId="187" fontId="39" fillId="0" borderId="0" xfId="1" applyFont="1" applyAlignment="1" applyProtection="1">
      <alignment vertical="center"/>
      <protection locked="0"/>
    </xf>
    <xf numFmtId="187" fontId="38" fillId="0" borderId="0" xfId="7" applyFont="1" applyBorder="1" applyAlignment="1">
      <alignment vertical="center"/>
    </xf>
    <xf numFmtId="187" fontId="38" fillId="0" borderId="0" xfId="7" applyFont="1" applyAlignment="1">
      <alignment horizontal="left" vertical="center"/>
    </xf>
    <xf numFmtId="49" fontId="38" fillId="0" borderId="0" xfId="4" applyNumberFormat="1" applyFont="1" applyAlignment="1">
      <alignment horizontal="right" vertical="center"/>
    </xf>
    <xf numFmtId="49" fontId="38" fillId="0" borderId="0" xfId="7" applyNumberFormat="1" applyFont="1" applyFill="1" applyAlignment="1">
      <alignment horizontal="right" vertical="center"/>
    </xf>
    <xf numFmtId="0" fontId="38" fillId="0" borderId="16" xfId="4" applyFont="1" applyBorder="1" applyAlignment="1">
      <alignment horizontal="center" vertical="center"/>
    </xf>
    <xf numFmtId="0" fontId="42" fillId="0" borderId="16" xfId="4" applyFont="1" applyBorder="1" applyAlignment="1">
      <alignment horizontal="left" vertical="center"/>
    </xf>
    <xf numFmtId="188" fontId="38" fillId="0" borderId="16" xfId="4" applyNumberFormat="1" applyFont="1" applyBorder="1" applyAlignment="1">
      <alignment horizontal="center" vertical="center"/>
    </xf>
    <xf numFmtId="187" fontId="38" fillId="0" borderId="16" xfId="7" applyFont="1" applyFill="1" applyBorder="1" applyAlignment="1">
      <alignment horizontal="center" vertical="center"/>
    </xf>
    <xf numFmtId="0" fontId="38" fillId="0" borderId="17" xfId="4" applyFont="1" applyBorder="1" applyAlignment="1">
      <alignment horizontal="center" vertical="center"/>
    </xf>
    <xf numFmtId="0" fontId="38" fillId="0" borderId="17" xfId="4" applyFont="1" applyBorder="1" applyAlignment="1">
      <alignment vertical="center"/>
    </xf>
    <xf numFmtId="188" fontId="38" fillId="0" borderId="17" xfId="4" applyNumberFormat="1" applyFont="1" applyBorder="1" applyAlignment="1">
      <alignment horizontal="center" vertical="center"/>
    </xf>
    <xf numFmtId="187" fontId="38" fillId="0" borderId="17" xfId="7" applyFont="1" applyFill="1" applyBorder="1" applyAlignment="1">
      <alignment vertical="center"/>
    </xf>
    <xf numFmtId="4" fontId="38" fillId="0" borderId="17" xfId="4" applyNumberFormat="1" applyFont="1" applyBorder="1" applyAlignment="1">
      <alignment vertical="center"/>
    </xf>
    <xf numFmtId="188" fontId="38" fillId="0" borderId="17" xfId="4" applyNumberFormat="1" applyFont="1" applyBorder="1" applyAlignment="1">
      <alignment vertical="center"/>
    </xf>
    <xf numFmtId="0" fontId="38" fillId="0" borderId="18" xfId="4" applyFont="1" applyBorder="1" applyAlignment="1">
      <alignment vertical="center"/>
    </xf>
    <xf numFmtId="188" fontId="38" fillId="0" borderId="18" xfId="4" applyNumberFormat="1" applyFont="1" applyBorder="1" applyAlignment="1">
      <alignment vertical="center"/>
    </xf>
    <xf numFmtId="0" fontId="38" fillId="0" borderId="18" xfId="4" applyFont="1" applyBorder="1" applyAlignment="1">
      <alignment horizontal="center" vertical="center"/>
    </xf>
    <xf numFmtId="187" fontId="38" fillId="0" borderId="18" xfId="7" applyFont="1" applyFill="1" applyBorder="1" applyAlignment="1">
      <alignment vertical="center"/>
    </xf>
    <xf numFmtId="0" fontId="37" fillId="5" borderId="3" xfId="4" applyFont="1" applyFill="1" applyBorder="1" applyAlignment="1">
      <alignment vertical="center"/>
    </xf>
    <xf numFmtId="0" fontId="37" fillId="5" borderId="4" xfId="4" applyFont="1" applyFill="1" applyBorder="1" applyAlignment="1">
      <alignment vertical="center"/>
    </xf>
    <xf numFmtId="0" fontId="37" fillId="5" borderId="5" xfId="4" applyFont="1" applyFill="1" applyBorder="1" applyAlignment="1">
      <alignment vertical="center"/>
    </xf>
    <xf numFmtId="187" fontId="37" fillId="5" borderId="2" xfId="7" applyFont="1" applyFill="1" applyBorder="1" applyAlignment="1">
      <alignment vertical="center"/>
    </xf>
    <xf numFmtId="187" fontId="35" fillId="0" borderId="0" xfId="1" applyFont="1" applyAlignment="1">
      <alignment horizontal="left" vertical="center"/>
    </xf>
    <xf numFmtId="0" fontId="13" fillId="0" borderId="16" xfId="4" applyFont="1" applyBorder="1" applyAlignment="1">
      <alignment horizontal="center" vertical="top"/>
    </xf>
    <xf numFmtId="187" fontId="13" fillId="0" borderId="16" xfId="1" applyFont="1" applyBorder="1" applyAlignment="1">
      <alignment vertical="center"/>
    </xf>
    <xf numFmtId="0" fontId="13" fillId="0" borderId="16" xfId="4" applyFont="1" applyBorder="1" applyAlignment="1">
      <alignment vertical="top"/>
    </xf>
    <xf numFmtId="0" fontId="13" fillId="0" borderId="17" xfId="4" applyFont="1" applyBorder="1"/>
    <xf numFmtId="189" fontId="13" fillId="0" borderId="17" xfId="4" applyNumberFormat="1" applyFont="1" applyBorder="1"/>
    <xf numFmtId="0" fontId="13" fillId="0" borderId="17" xfId="4" applyFont="1" applyBorder="1" applyAlignment="1">
      <alignment horizontal="center"/>
    </xf>
    <xf numFmtId="0" fontId="13" fillId="0" borderId="20" xfId="4" applyFont="1" applyBorder="1"/>
    <xf numFmtId="0" fontId="13" fillId="0" borderId="22" xfId="4" applyFont="1" applyBorder="1"/>
    <xf numFmtId="9" fontId="13" fillId="0" borderId="21" xfId="4" applyNumberFormat="1" applyFont="1" applyBorder="1" applyAlignment="1">
      <alignment horizontal="left"/>
    </xf>
    <xf numFmtId="0" fontId="13" fillId="0" borderId="18" xfId="4" applyFont="1" applyBorder="1" applyAlignment="1">
      <alignment horizontal="center"/>
    </xf>
    <xf numFmtId="0" fontId="13" fillId="0" borderId="27" xfId="4" applyFont="1" applyBorder="1"/>
    <xf numFmtId="0" fontId="13" fillId="0" borderId="23" xfId="4" applyFont="1" applyBorder="1"/>
    <xf numFmtId="9" fontId="13" fillId="0" borderId="24" xfId="4" applyNumberFormat="1" applyFont="1" applyBorder="1" applyAlignment="1">
      <alignment horizontal="left"/>
    </xf>
    <xf numFmtId="0" fontId="13" fillId="0" borderId="18" xfId="4" applyFont="1" applyBorder="1"/>
    <xf numFmtId="0" fontId="13" fillId="0" borderId="0" xfId="4" applyFont="1" applyAlignment="1"/>
    <xf numFmtId="0" fontId="39" fillId="0" borderId="0" xfId="2" applyFont="1" applyAlignment="1">
      <alignment vertical="center"/>
    </xf>
    <xf numFmtId="187" fontId="39" fillId="0" borderId="0" xfId="3" applyFont="1" applyAlignment="1">
      <alignment vertical="center"/>
    </xf>
    <xf numFmtId="0" fontId="40" fillId="0" borderId="0" xfId="2" applyFont="1" applyAlignment="1">
      <alignment horizontal="right" vertical="center"/>
    </xf>
    <xf numFmtId="187" fontId="39" fillId="0" borderId="0" xfId="3" applyFont="1" applyBorder="1" applyAlignment="1">
      <alignment vertical="center"/>
    </xf>
    <xf numFmtId="0" fontId="39" fillId="0" borderId="0" xfId="2" applyFont="1" applyAlignment="1">
      <alignment horizontal="right" vertical="center"/>
    </xf>
    <xf numFmtId="187" fontId="39" fillId="0" borderId="0" xfId="3" applyFont="1" applyBorder="1" applyAlignment="1">
      <alignment horizontal="right" vertical="center"/>
    </xf>
    <xf numFmtId="187" fontId="40" fillId="0" borderId="0" xfId="3" applyFont="1" applyBorder="1" applyAlignment="1">
      <alignment vertical="center"/>
    </xf>
    <xf numFmtId="187" fontId="40" fillId="0" borderId="0" xfId="3" applyFont="1" applyAlignment="1">
      <alignment vertical="center"/>
    </xf>
    <xf numFmtId="187" fontId="40" fillId="0" borderId="0" xfId="3" applyFont="1" applyBorder="1" applyAlignment="1">
      <alignment horizontal="left" vertical="center"/>
    </xf>
    <xf numFmtId="0" fontId="39" fillId="0" borderId="1" xfId="2" applyFont="1" applyBorder="1" applyAlignment="1">
      <alignment vertical="center"/>
    </xf>
    <xf numFmtId="187" fontId="39" fillId="0" borderId="1" xfId="3" applyFont="1" applyBorder="1" applyAlignment="1">
      <alignment vertical="center"/>
    </xf>
    <xf numFmtId="0" fontId="40" fillId="2" borderId="2" xfId="4" applyFont="1" applyFill="1" applyBorder="1" applyAlignment="1">
      <alignment horizontal="center" vertical="center"/>
    </xf>
    <xf numFmtId="0" fontId="40" fillId="2" borderId="5" xfId="4" applyFont="1" applyFill="1" applyBorder="1" applyAlignment="1">
      <alignment horizontal="center" vertical="center"/>
    </xf>
    <xf numFmtId="0" fontId="39" fillId="0" borderId="0" xfId="4" applyFont="1" applyAlignment="1">
      <alignment vertical="center"/>
    </xf>
    <xf numFmtId="0" fontId="38" fillId="0" borderId="6" xfId="4" applyFont="1" applyBorder="1" applyAlignment="1">
      <alignment vertical="center"/>
    </xf>
    <xf numFmtId="187" fontId="38" fillId="0" borderId="0" xfId="3" applyFont="1" applyAlignment="1">
      <alignment vertical="center"/>
    </xf>
    <xf numFmtId="0" fontId="38" fillId="0" borderId="14" xfId="4" applyFont="1" applyBorder="1" applyAlignment="1">
      <alignment horizontal="center" vertical="top"/>
    </xf>
    <xf numFmtId="0" fontId="38" fillId="0" borderId="0" xfId="4" applyFont="1" applyAlignment="1">
      <alignment vertical="top"/>
    </xf>
    <xf numFmtId="187" fontId="38" fillId="0" borderId="0" xfId="1" applyFont="1" applyAlignment="1">
      <alignment vertical="top"/>
    </xf>
    <xf numFmtId="187" fontId="38" fillId="0" borderId="0" xfId="3" applyFont="1" applyAlignment="1">
      <alignment vertical="top"/>
    </xf>
    <xf numFmtId="0" fontId="38" fillId="0" borderId="13" xfId="4" quotePrefix="1" applyFont="1" applyBorder="1" applyAlignment="1">
      <alignment horizontal="left" vertical="center"/>
    </xf>
    <xf numFmtId="0" fontId="38" fillId="0" borderId="0" xfId="4" applyFont="1" applyBorder="1" applyAlignment="1">
      <alignment horizontal="left" vertical="center"/>
    </xf>
    <xf numFmtId="187" fontId="38" fillId="0" borderId="13" xfId="3" applyFont="1" applyBorder="1" applyAlignment="1">
      <alignment horizontal="center" vertical="center"/>
    </xf>
    <xf numFmtId="187" fontId="38" fillId="0" borderId="15" xfId="3" applyFont="1" applyBorder="1" applyAlignment="1">
      <alignment horizontal="center" vertical="center"/>
    </xf>
    <xf numFmtId="0" fontId="37" fillId="2" borderId="5" xfId="4" applyFont="1" applyFill="1" applyBorder="1" applyAlignment="1">
      <alignment horizontal="center" vertical="center"/>
    </xf>
    <xf numFmtId="0" fontId="37" fillId="2" borderId="3" xfId="4" applyFont="1" applyFill="1" applyBorder="1" applyAlignment="1">
      <alignment horizontal="left" vertical="center"/>
    </xf>
    <xf numFmtId="0" fontId="37" fillId="2" borderId="4" xfId="4" applyFont="1" applyFill="1" applyBorder="1" applyAlignment="1">
      <alignment horizontal="left" vertical="center"/>
    </xf>
    <xf numFmtId="187" fontId="38" fillId="0" borderId="0" xfId="3" applyFont="1" applyAlignment="1">
      <alignment horizontal="justify" vertical="center"/>
    </xf>
    <xf numFmtId="0" fontId="38" fillId="0" borderId="0" xfId="4" applyFont="1" applyAlignment="1">
      <alignment horizontal="justify" vertical="center"/>
    </xf>
    <xf numFmtId="187" fontId="38" fillId="0" borderId="0" xfId="3" applyFont="1" applyFill="1" applyAlignment="1">
      <alignment vertical="center"/>
    </xf>
    <xf numFmtId="187" fontId="39" fillId="0" borderId="0" xfId="3" applyFont="1" applyAlignment="1" applyProtection="1">
      <alignment vertical="center"/>
      <protection locked="0"/>
    </xf>
    <xf numFmtId="187" fontId="38" fillId="0" borderId="0" xfId="3" applyFont="1" applyAlignment="1">
      <alignment horizontal="left" vertical="center"/>
    </xf>
    <xf numFmtId="0" fontId="37" fillId="2" borderId="6" xfId="4" applyFont="1" applyFill="1" applyBorder="1" applyAlignment="1">
      <alignment horizontal="center" vertical="center"/>
    </xf>
    <xf numFmtId="0" fontId="37" fillId="2" borderId="10" xfId="4" applyFont="1" applyFill="1" applyBorder="1" applyAlignment="1">
      <alignment horizontal="center" vertical="center"/>
    </xf>
    <xf numFmtId="187" fontId="38" fillId="0" borderId="13" xfId="3" applyFont="1" applyBorder="1" applyAlignment="1">
      <alignment horizontal="center" vertical="top"/>
    </xf>
    <xf numFmtId="187" fontId="38" fillId="0" borderId="15" xfId="3" applyFont="1" applyBorder="1" applyAlignment="1">
      <alignment horizontal="center" vertical="top"/>
    </xf>
    <xf numFmtId="0" fontId="40" fillId="2" borderId="3" xfId="4" applyFont="1" applyFill="1" applyBorder="1" applyAlignment="1">
      <alignment horizontal="center" vertical="center" shrinkToFit="1"/>
    </xf>
    <xf numFmtId="0" fontId="40" fillId="2" borderId="4" xfId="4" applyFont="1" applyFill="1" applyBorder="1" applyAlignment="1">
      <alignment horizontal="center" vertical="center" shrinkToFit="1"/>
    </xf>
    <xf numFmtId="187" fontId="40" fillId="2" borderId="3" xfId="3" applyFont="1" applyFill="1" applyBorder="1" applyAlignment="1">
      <alignment horizontal="center" vertical="center"/>
    </xf>
    <xf numFmtId="187" fontId="40" fillId="2" borderId="5" xfId="3" applyFont="1" applyFill="1" applyBorder="1" applyAlignment="1">
      <alignment horizontal="center" vertical="center"/>
    </xf>
    <xf numFmtId="0" fontId="42" fillId="0" borderId="7" xfId="4" applyFont="1" applyBorder="1" applyAlignment="1">
      <alignment horizontal="left" vertical="center"/>
    </xf>
    <xf numFmtId="0" fontId="42" fillId="0" borderId="8" xfId="4" applyFont="1" applyBorder="1" applyAlignment="1">
      <alignment horizontal="left" vertical="center"/>
    </xf>
    <xf numFmtId="187" fontId="38" fillId="0" borderId="7" xfId="3" applyFont="1" applyBorder="1" applyAlignment="1">
      <alignment horizontal="center" vertical="center"/>
    </xf>
    <xf numFmtId="187" fontId="38" fillId="0" borderId="9" xfId="3" applyFont="1" applyBorder="1" applyAlignment="1">
      <alignment horizontal="center" vertical="center"/>
    </xf>
    <xf numFmtId="0" fontId="38" fillId="0" borderId="13" xfId="4" applyFont="1" applyBorder="1" applyAlignment="1">
      <alignment horizontal="left" vertical="top" wrapText="1"/>
    </xf>
    <xf numFmtId="0" fontId="38" fillId="0" borderId="0" xfId="4" applyFont="1" applyBorder="1" applyAlignment="1">
      <alignment horizontal="left" vertical="top" wrapText="1"/>
    </xf>
    <xf numFmtId="187" fontId="43" fillId="2" borderId="3" xfId="3" applyFont="1" applyFill="1" applyBorder="1" applyAlignment="1">
      <alignment horizontal="center" vertical="center"/>
    </xf>
    <xf numFmtId="187" fontId="43" fillId="2" borderId="5" xfId="3" applyFont="1" applyFill="1" applyBorder="1" applyAlignment="1">
      <alignment horizontal="center" vertical="center"/>
    </xf>
    <xf numFmtId="0" fontId="37" fillId="2" borderId="3" xfId="4" applyFont="1" applyFill="1" applyBorder="1" applyAlignment="1">
      <alignment horizontal="center" vertical="center"/>
    </xf>
    <xf numFmtId="0" fontId="37" fillId="2" borderId="4" xfId="4" applyFont="1" applyFill="1" applyBorder="1" applyAlignment="1">
      <alignment horizontal="center" vertical="center"/>
    </xf>
    <xf numFmtId="0" fontId="37" fillId="2" borderId="5" xfId="4" applyFont="1" applyFill="1" applyBorder="1" applyAlignment="1">
      <alignment horizontal="center" vertical="center"/>
    </xf>
    <xf numFmtId="0" fontId="38" fillId="0" borderId="13" xfId="4" applyFont="1" applyBorder="1" applyAlignment="1">
      <alignment horizontal="center" vertical="center"/>
    </xf>
    <xf numFmtId="0" fontId="38" fillId="0" borderId="0" xfId="4" applyFont="1" applyBorder="1" applyAlignment="1">
      <alignment horizontal="center" vertical="center"/>
    </xf>
    <xf numFmtId="187" fontId="38" fillId="0" borderId="13" xfId="3" applyFont="1" applyBorder="1" applyAlignment="1">
      <alignment horizontal="center" vertical="center"/>
    </xf>
    <xf numFmtId="187" fontId="38" fillId="0" borderId="15" xfId="3" applyFont="1" applyBorder="1" applyAlignment="1">
      <alignment horizontal="center" vertical="center"/>
    </xf>
    <xf numFmtId="0" fontId="38" fillId="0" borderId="11" xfId="4" applyFont="1" applyBorder="1" applyAlignment="1">
      <alignment horizontal="center" vertical="center"/>
    </xf>
    <xf numFmtId="0" fontId="38" fillId="0" borderId="1" xfId="4" applyFont="1" applyBorder="1" applyAlignment="1">
      <alignment horizontal="center" vertical="center"/>
    </xf>
    <xf numFmtId="187" fontId="38" fillId="0" borderId="11" xfId="3" applyFont="1" applyBorder="1" applyAlignment="1">
      <alignment horizontal="center" vertical="center"/>
    </xf>
    <xf numFmtId="187" fontId="38" fillId="0" borderId="12" xfId="3" applyFont="1" applyBorder="1" applyAlignment="1">
      <alignment horizontal="center" vertical="center"/>
    </xf>
    <xf numFmtId="0" fontId="37" fillId="2" borderId="3" xfId="4" applyFont="1" applyFill="1" applyBorder="1" applyAlignment="1">
      <alignment horizontal="left" vertical="center"/>
    </xf>
    <xf numFmtId="0" fontId="37" fillId="2" borderId="4" xfId="4" applyFont="1" applyFill="1" applyBorder="1" applyAlignment="1">
      <alignment horizontal="left" vertical="center"/>
    </xf>
    <xf numFmtId="0" fontId="17" fillId="2" borderId="6" xfId="2" applyFont="1" applyFill="1" applyBorder="1" applyAlignment="1" applyProtection="1">
      <alignment horizontal="center" vertical="center"/>
      <protection locked="0"/>
    </xf>
    <xf numFmtId="0" fontId="17" fillId="2" borderId="10" xfId="2" applyFont="1" applyFill="1" applyBorder="1" applyAlignment="1">
      <alignment horizontal="center" vertical="center"/>
    </xf>
    <xf numFmtId="0" fontId="14" fillId="2" borderId="11" xfId="2" applyFont="1" applyFill="1" applyBorder="1" applyAlignment="1" applyProtection="1">
      <alignment horizontal="center" vertical="center"/>
      <protection locked="0"/>
    </xf>
    <xf numFmtId="0" fontId="14" fillId="2" borderId="12" xfId="2" applyFont="1" applyFill="1" applyBorder="1" applyAlignment="1" applyProtection="1">
      <alignment horizontal="center" vertical="center"/>
      <protection locked="0"/>
    </xf>
    <xf numFmtId="0" fontId="14" fillId="0" borderId="0" xfId="2" applyFont="1" applyAlignment="1" applyProtection="1">
      <alignment horizontal="center"/>
      <protection locked="0"/>
    </xf>
    <xf numFmtId="0" fontId="17" fillId="2" borderId="7" xfId="2" applyFont="1" applyFill="1" applyBorder="1" applyAlignment="1" applyProtection="1">
      <alignment horizontal="center" vertical="center"/>
      <protection locked="0"/>
    </xf>
    <xf numFmtId="0" fontId="17" fillId="2" borderId="8" xfId="2" applyFont="1" applyFill="1" applyBorder="1" applyAlignment="1" applyProtection="1">
      <alignment horizontal="center" vertical="center"/>
      <protection locked="0"/>
    </xf>
    <xf numFmtId="0" fontId="17" fillId="2" borderId="9" xfId="2" applyFont="1" applyFill="1" applyBorder="1" applyAlignment="1" applyProtection="1">
      <alignment horizontal="center" vertical="center"/>
      <protection locked="0"/>
    </xf>
    <xf numFmtId="0" fontId="17" fillId="2" borderId="11" xfId="2" applyFont="1" applyFill="1" applyBorder="1" applyAlignment="1">
      <alignment horizontal="center" vertical="center"/>
    </xf>
    <xf numFmtId="0" fontId="17" fillId="2" borderId="1" xfId="2" applyFont="1" applyFill="1" applyBorder="1" applyAlignment="1">
      <alignment horizontal="center" vertical="center"/>
    </xf>
    <xf numFmtId="0" fontId="17" fillId="2" borderId="12" xfId="2" applyFont="1" applyFill="1" applyBorder="1" applyAlignment="1">
      <alignment horizontal="center" vertical="center"/>
    </xf>
    <xf numFmtId="0" fontId="14" fillId="2" borderId="7" xfId="2" applyFont="1" applyFill="1" applyBorder="1" applyAlignment="1" applyProtection="1">
      <alignment horizontal="center" vertical="center"/>
      <protection locked="0"/>
    </xf>
    <xf numFmtId="0" fontId="14" fillId="2" borderId="9" xfId="2" applyFont="1" applyFill="1" applyBorder="1" applyAlignment="1" applyProtection="1">
      <alignment horizontal="center" vertical="center"/>
      <protection locked="0"/>
    </xf>
    <xf numFmtId="0" fontId="14" fillId="2" borderId="6" xfId="2" applyFont="1" applyFill="1" applyBorder="1" applyAlignment="1" applyProtection="1">
      <alignment horizontal="center" vertical="center"/>
      <protection locked="0"/>
    </xf>
    <xf numFmtId="0" fontId="14" fillId="0" borderId="10" xfId="4" applyFont="1" applyBorder="1" applyAlignment="1">
      <alignment horizontal="center" vertical="center"/>
    </xf>
    <xf numFmtId="0" fontId="13" fillId="0" borderId="7" xfId="4" applyFont="1" applyBorder="1" applyAlignment="1">
      <alignment horizontal="left" vertical="top" wrapText="1"/>
    </xf>
    <xf numFmtId="0" fontId="13" fillId="0" borderId="8" xfId="4" applyFont="1" applyBorder="1" applyAlignment="1">
      <alignment horizontal="left" vertical="top" wrapText="1"/>
    </xf>
    <xf numFmtId="0" fontId="13" fillId="0" borderId="9" xfId="4" applyFont="1" applyBorder="1" applyAlignment="1">
      <alignment horizontal="left" vertical="top" wrapText="1"/>
    </xf>
    <xf numFmtId="187" fontId="13" fillId="0" borderId="6" xfId="3" applyFont="1" applyBorder="1" applyAlignment="1">
      <alignment horizontal="center" vertical="center"/>
    </xf>
    <xf numFmtId="0" fontId="13" fillId="0" borderId="13" xfId="4" applyFont="1" applyBorder="1" applyAlignment="1">
      <alignment horizontal="left"/>
    </xf>
    <xf numFmtId="0" fontId="13" fillId="0" borderId="0" xfId="4" applyFont="1" applyBorder="1" applyAlignment="1">
      <alignment horizontal="left"/>
    </xf>
    <xf numFmtId="0" fontId="13" fillId="0" borderId="15" xfId="4" applyFont="1" applyBorder="1" applyAlignment="1">
      <alignment horizontal="left"/>
    </xf>
    <xf numFmtId="187" fontId="13" fillId="0" borderId="14" xfId="4" applyNumberFormat="1" applyFont="1" applyBorder="1" applyAlignment="1">
      <alignment horizontal="center"/>
    </xf>
    <xf numFmtId="0" fontId="13" fillId="0" borderId="14" xfId="4" applyFont="1" applyBorder="1" applyAlignment="1">
      <alignment horizontal="center"/>
    </xf>
    <xf numFmtId="187" fontId="13" fillId="0" borderId="14" xfId="3" applyFont="1" applyBorder="1" applyAlignment="1">
      <alignment horizontal="center" vertical="top"/>
    </xf>
    <xf numFmtId="187" fontId="13" fillId="0" borderId="10" xfId="4" applyNumberFormat="1" applyFont="1" applyBorder="1" applyAlignment="1">
      <alignment horizontal="center"/>
    </xf>
    <xf numFmtId="0" fontId="13" fillId="0" borderId="10" xfId="4" applyFont="1" applyBorder="1" applyAlignment="1">
      <alignment horizontal="center"/>
    </xf>
    <xf numFmtId="187" fontId="13" fillId="0" borderId="14" xfId="3" applyFont="1" applyBorder="1" applyAlignment="1">
      <alignment horizontal="center"/>
    </xf>
    <xf numFmtId="0" fontId="20" fillId="0" borderId="13" xfId="4" applyFont="1" applyBorder="1" applyAlignment="1">
      <alignment horizontal="center"/>
    </xf>
    <xf numFmtId="0" fontId="20" fillId="0" borderId="0" xfId="4" applyFont="1" applyBorder="1" applyAlignment="1">
      <alignment horizontal="center"/>
    </xf>
    <xf numFmtId="0" fontId="20" fillId="0" borderId="15" xfId="4" applyFont="1" applyBorder="1" applyAlignment="1">
      <alignment horizontal="center"/>
    </xf>
    <xf numFmtId="187" fontId="13" fillId="0" borderId="13" xfId="3" applyFont="1" applyBorder="1" applyAlignment="1">
      <alignment horizontal="center"/>
    </xf>
    <xf numFmtId="187" fontId="13" fillId="0" borderId="15" xfId="3" applyFont="1" applyBorder="1" applyAlignment="1">
      <alignment horizontal="center"/>
    </xf>
    <xf numFmtId="0" fontId="13" fillId="0" borderId="0" xfId="4" applyFont="1" applyAlignment="1">
      <alignment horizontal="left"/>
    </xf>
    <xf numFmtId="0" fontId="14" fillId="2" borderId="6" xfId="4" applyFont="1" applyFill="1" applyBorder="1" applyAlignment="1">
      <alignment horizontal="center" wrapText="1"/>
    </xf>
    <xf numFmtId="0" fontId="14" fillId="2" borderId="10" xfId="4" applyFont="1" applyFill="1" applyBorder="1" applyAlignment="1">
      <alignment horizontal="center" wrapText="1"/>
    </xf>
    <xf numFmtId="187" fontId="14" fillId="2" borderId="2" xfId="3" applyFont="1" applyFill="1" applyBorder="1" applyAlignment="1">
      <alignment horizontal="center"/>
    </xf>
    <xf numFmtId="0" fontId="14" fillId="2" borderId="4" xfId="4" applyFont="1" applyFill="1" applyBorder="1" applyAlignment="1">
      <alignment horizontal="left"/>
    </xf>
    <xf numFmtId="0" fontId="13" fillId="0" borderId="0" xfId="2" applyFont="1" applyAlignment="1">
      <alignment horizontal="center"/>
    </xf>
    <xf numFmtId="187" fontId="13" fillId="0" borderId="18" xfId="4" applyNumberFormat="1" applyFont="1" applyBorder="1" applyAlignment="1">
      <alignment horizontal="center"/>
    </xf>
    <xf numFmtId="0" fontId="13" fillId="0" borderId="18" xfId="4" applyFont="1" applyBorder="1" applyAlignment="1">
      <alignment horizontal="center"/>
    </xf>
    <xf numFmtId="0" fontId="14" fillId="2" borderId="6" xfId="4" applyFont="1" applyFill="1" applyBorder="1" applyAlignment="1">
      <alignment horizontal="center" vertical="center" wrapText="1"/>
    </xf>
    <xf numFmtId="0" fontId="14" fillId="2" borderId="10" xfId="4" applyFont="1" applyFill="1" applyBorder="1" applyAlignment="1">
      <alignment horizontal="center" vertical="center" wrapText="1"/>
    </xf>
    <xf numFmtId="187" fontId="13" fillId="0" borderId="17" xfId="4" applyNumberFormat="1" applyFont="1" applyBorder="1" applyAlignment="1">
      <alignment horizontal="center"/>
    </xf>
    <xf numFmtId="0" fontId="13" fillId="0" borderId="17" xfId="4" applyFont="1" applyBorder="1" applyAlignment="1">
      <alignment horizontal="center"/>
    </xf>
    <xf numFmtId="0" fontId="13" fillId="0" borderId="20" xfId="4" applyFont="1" applyBorder="1" applyAlignment="1">
      <alignment horizontal="left"/>
    </xf>
    <xf numFmtId="0" fontId="13" fillId="0" borderId="22" xfId="4" applyFont="1" applyBorder="1" applyAlignment="1">
      <alignment horizontal="left"/>
    </xf>
    <xf numFmtId="0" fontId="13" fillId="0" borderId="21" xfId="4" applyFont="1" applyBorder="1" applyAlignment="1">
      <alignment horizontal="left"/>
    </xf>
    <xf numFmtId="187" fontId="13" fillId="0" borderId="17" xfId="3" applyFont="1" applyBorder="1" applyAlignment="1">
      <alignment horizontal="center"/>
    </xf>
    <xf numFmtId="0" fontId="20" fillId="0" borderId="20" xfId="4" applyFont="1" applyBorder="1" applyAlignment="1">
      <alignment horizontal="center"/>
    </xf>
    <xf numFmtId="0" fontId="20" fillId="0" borderId="22" xfId="4" applyFont="1" applyBorder="1" applyAlignment="1">
      <alignment horizontal="center"/>
    </xf>
    <xf numFmtId="0" fontId="20" fillId="0" borderId="21" xfId="4" applyFont="1" applyBorder="1" applyAlignment="1">
      <alignment horizontal="center"/>
    </xf>
    <xf numFmtId="0" fontId="13" fillId="0" borderId="25" xfId="4" applyFont="1" applyBorder="1" applyAlignment="1">
      <alignment horizontal="left" vertical="top" wrapText="1"/>
    </xf>
    <xf numFmtId="0" fontId="13" fillId="0" borderId="26" xfId="4" applyFont="1" applyBorder="1" applyAlignment="1">
      <alignment horizontal="left" vertical="top" wrapText="1"/>
    </xf>
    <xf numFmtId="0" fontId="13" fillId="0" borderId="19" xfId="4" applyFont="1" applyBorder="1" applyAlignment="1">
      <alignment horizontal="left" vertical="top" wrapText="1"/>
    </xf>
    <xf numFmtId="187" fontId="13" fillId="0" borderId="16" xfId="3" applyFont="1" applyBorder="1" applyAlignment="1">
      <alignment horizontal="center" vertical="center"/>
    </xf>
    <xf numFmtId="187" fontId="13" fillId="0" borderId="17" xfId="3" applyFont="1" applyBorder="1" applyAlignment="1">
      <alignment horizontal="center" vertical="top"/>
    </xf>
    <xf numFmtId="0" fontId="14" fillId="2" borderId="11" xfId="2" applyFont="1" applyFill="1" applyBorder="1" applyAlignment="1" applyProtection="1">
      <alignment horizontal="center"/>
      <protection locked="0"/>
    </xf>
    <xf numFmtId="0" fontId="14" fillId="2" borderId="12" xfId="2" applyFont="1" applyFill="1" applyBorder="1" applyAlignment="1" applyProtection="1">
      <alignment horizontal="center"/>
      <protection locked="0"/>
    </xf>
    <xf numFmtId="0" fontId="14" fillId="2" borderId="7" xfId="2" applyFont="1" applyFill="1" applyBorder="1" applyAlignment="1" applyProtection="1">
      <alignment horizontal="center"/>
      <protection locked="0"/>
    </xf>
    <xf numFmtId="0" fontId="14" fillId="2" borderId="9" xfId="2" applyFont="1" applyFill="1" applyBorder="1" applyAlignment="1" applyProtection="1">
      <alignment horizontal="center"/>
      <protection locked="0"/>
    </xf>
    <xf numFmtId="0" fontId="37" fillId="5" borderId="3" xfId="4" applyFont="1" applyFill="1" applyBorder="1" applyAlignment="1">
      <alignment horizontal="center" vertical="center"/>
    </xf>
    <xf numFmtId="0" fontId="37" fillId="5" borderId="4" xfId="4" applyFont="1" applyFill="1" applyBorder="1" applyAlignment="1">
      <alignment horizontal="center" vertical="center"/>
    </xf>
    <xf numFmtId="0" fontId="37" fillId="2" borderId="3" xfId="6" applyFont="1" applyFill="1" applyBorder="1" applyAlignment="1">
      <alignment horizontal="center" vertical="center"/>
    </xf>
    <xf numFmtId="0" fontId="37" fillId="2" borderId="13" xfId="6" applyFont="1" applyFill="1" applyBorder="1" applyAlignment="1">
      <alignment horizontal="center" vertical="center"/>
    </xf>
    <xf numFmtId="0" fontId="37" fillId="2" borderId="7" xfId="6" applyFont="1" applyFill="1" applyBorder="1" applyAlignment="1">
      <alignment horizontal="center" vertical="center"/>
    </xf>
    <xf numFmtId="0" fontId="37" fillId="2" borderId="11" xfId="6" applyFont="1" applyFill="1" applyBorder="1" applyAlignment="1">
      <alignment horizontal="center" vertical="center"/>
    </xf>
    <xf numFmtId="188" fontId="37" fillId="2" borderId="6" xfId="2" applyNumberFormat="1" applyFont="1" applyFill="1" applyBorder="1" applyAlignment="1">
      <alignment horizontal="center" vertical="center"/>
    </xf>
    <xf numFmtId="188" fontId="37" fillId="2" borderId="14" xfId="2" applyNumberFormat="1" applyFont="1" applyFill="1" applyBorder="1" applyAlignment="1">
      <alignment horizontal="center" vertical="center"/>
    </xf>
    <xf numFmtId="188" fontId="37" fillId="2" borderId="10" xfId="2" applyNumberFormat="1" applyFont="1" applyFill="1" applyBorder="1" applyAlignment="1">
      <alignment horizontal="center" vertical="center"/>
    </xf>
    <xf numFmtId="0" fontId="38" fillId="0" borderId="0" xfId="4" applyFont="1" applyAlignment="1">
      <alignment horizontal="center" vertical="center"/>
    </xf>
    <xf numFmtId="187" fontId="37" fillId="2" borderId="3" xfId="7" applyFont="1" applyFill="1" applyBorder="1" applyAlignment="1">
      <alignment horizontal="center" vertical="center"/>
    </xf>
    <xf numFmtId="187" fontId="37" fillId="2" borderId="5" xfId="7" applyFont="1" applyFill="1" applyBorder="1" applyAlignment="1">
      <alignment horizontal="center" vertical="center"/>
    </xf>
    <xf numFmtId="0" fontId="37" fillId="4" borderId="6" xfId="2" applyFont="1" applyFill="1" applyBorder="1" applyAlignment="1">
      <alignment horizontal="center" vertical="center"/>
    </xf>
    <xf numFmtId="0" fontId="37" fillId="2" borderId="14" xfId="2" applyFont="1" applyFill="1" applyBorder="1" applyAlignment="1">
      <alignment horizontal="center" vertical="center"/>
    </xf>
    <xf numFmtId="0" fontId="37" fillId="4" borderId="10" xfId="2" applyFont="1" applyFill="1" applyBorder="1" applyAlignment="1">
      <alignment horizontal="center" vertical="center"/>
    </xf>
    <xf numFmtId="187" fontId="37" fillId="2" borderId="3" xfId="9" applyNumberFormat="1" applyFont="1" applyFill="1" applyBorder="1" applyAlignment="1">
      <alignment horizontal="center" vertical="center"/>
    </xf>
    <xf numFmtId="187" fontId="37" fillId="2" borderId="5" xfId="9" applyNumberFormat="1" applyFont="1" applyFill="1" applyBorder="1" applyAlignment="1">
      <alignment horizontal="center" vertical="center"/>
    </xf>
    <xf numFmtId="187" fontId="37" fillId="2" borderId="6" xfId="7" applyFont="1" applyFill="1" applyBorder="1" applyAlignment="1">
      <alignment horizontal="center" vertical="center"/>
    </xf>
    <xf numFmtId="187" fontId="37" fillId="0" borderId="14" xfId="7" applyFont="1" applyBorder="1" applyAlignment="1">
      <alignment vertical="center"/>
    </xf>
    <xf numFmtId="0" fontId="38" fillId="0" borderId="0" xfId="2" applyFont="1" applyAlignment="1">
      <alignment horizontal="center" vertical="center"/>
    </xf>
    <xf numFmtId="0" fontId="14" fillId="2" borderId="3" xfId="2" applyFont="1" applyFill="1" applyBorder="1" applyAlignment="1">
      <alignment horizontal="center" vertical="center"/>
    </xf>
    <xf numFmtId="0" fontId="14" fillId="2" borderId="4" xfId="2" applyFont="1" applyFill="1" applyBorder="1" applyAlignment="1">
      <alignment horizontal="center" vertical="center"/>
    </xf>
    <xf numFmtId="0" fontId="14" fillId="5" borderId="3" xfId="2" applyFont="1" applyFill="1" applyBorder="1" applyAlignment="1">
      <alignment horizontal="center" vertical="center"/>
    </xf>
    <xf numFmtId="0" fontId="14" fillId="5" borderId="4" xfId="2" applyFont="1" applyFill="1" applyBorder="1" applyAlignment="1">
      <alignment horizontal="center" vertical="center"/>
    </xf>
    <xf numFmtId="0" fontId="14" fillId="5" borderId="5" xfId="2" applyFont="1" applyFill="1" applyBorder="1" applyAlignment="1">
      <alignment horizontal="center" vertical="center"/>
    </xf>
    <xf numFmtId="187" fontId="14" fillId="2" borderId="6" xfId="1" applyFont="1" applyFill="1" applyBorder="1" applyAlignment="1">
      <alignment horizontal="center" vertical="center"/>
    </xf>
    <xf numFmtId="187" fontId="14" fillId="0" borderId="10" xfId="1" applyFont="1" applyBorder="1" applyAlignment="1">
      <alignment horizontal="center" vertical="center"/>
    </xf>
    <xf numFmtId="0" fontId="14" fillId="2" borderId="6" xfId="11" applyFont="1" applyFill="1" applyBorder="1" applyAlignment="1">
      <alignment horizontal="center" vertical="center"/>
    </xf>
    <xf numFmtId="0" fontId="14" fillId="0" borderId="10" xfId="10" applyFont="1" applyBorder="1" applyAlignment="1">
      <alignment horizontal="center" vertical="center"/>
    </xf>
    <xf numFmtId="0" fontId="14" fillId="2" borderId="7" xfId="11" applyFont="1" applyFill="1" applyBorder="1" applyAlignment="1">
      <alignment horizontal="center" vertical="center"/>
    </xf>
    <xf numFmtId="0" fontId="14" fillId="2" borderId="11" xfId="11" applyFont="1" applyFill="1" applyBorder="1" applyAlignment="1">
      <alignment horizontal="center" vertical="center"/>
    </xf>
    <xf numFmtId="187" fontId="14" fillId="2" borderId="10" xfId="1" applyFont="1" applyFill="1" applyBorder="1" applyAlignment="1">
      <alignment horizontal="center" vertical="center"/>
    </xf>
    <xf numFmtId="187" fontId="14" fillId="2" borderId="4" xfId="1" applyFont="1" applyFill="1" applyBorder="1" applyAlignment="1">
      <alignment horizontal="center" vertical="center"/>
    </xf>
    <xf numFmtId="187" fontId="14" fillId="2" borderId="5" xfId="1" applyFont="1" applyFill="1" applyBorder="1" applyAlignment="1">
      <alignment horizontal="center" vertical="center"/>
    </xf>
    <xf numFmtId="187" fontId="14" fillId="2" borderId="3" xfId="1" applyFont="1" applyFill="1" applyBorder="1" applyAlignment="1">
      <alignment horizontal="center" vertical="center"/>
    </xf>
    <xf numFmtId="0" fontId="14" fillId="2" borderId="5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0" fontId="7" fillId="5" borderId="3" xfId="2" applyFont="1" applyFill="1" applyBorder="1" applyAlignment="1">
      <alignment horizontal="center" vertical="center"/>
    </xf>
    <xf numFmtId="0" fontId="7" fillId="5" borderId="4" xfId="2" applyFont="1" applyFill="1" applyBorder="1" applyAlignment="1">
      <alignment horizontal="center" vertical="center"/>
    </xf>
    <xf numFmtId="187" fontId="7" fillId="2" borderId="6" xfId="1" applyFont="1" applyFill="1" applyBorder="1" applyAlignment="1">
      <alignment horizontal="center" vertical="center"/>
    </xf>
    <xf numFmtId="187" fontId="7" fillId="0" borderId="10" xfId="1" applyFont="1" applyBorder="1" applyAlignment="1">
      <alignment horizontal="center" vertical="center"/>
    </xf>
    <xf numFmtId="0" fontId="7" fillId="2" borderId="6" xfId="11" applyFont="1" applyFill="1" applyBorder="1" applyAlignment="1">
      <alignment horizontal="center" vertical="center"/>
    </xf>
    <xf numFmtId="0" fontId="7" fillId="0" borderId="10" xfId="10" applyFont="1" applyBorder="1" applyAlignment="1">
      <alignment horizontal="center" vertical="center"/>
    </xf>
    <xf numFmtId="0" fontId="7" fillId="2" borderId="7" xfId="11" applyFont="1" applyFill="1" applyBorder="1" applyAlignment="1">
      <alignment horizontal="center" vertical="center"/>
    </xf>
    <xf numFmtId="0" fontId="7" fillId="2" borderId="11" xfId="11" applyFont="1" applyFill="1" applyBorder="1" applyAlignment="1">
      <alignment horizontal="center" vertical="center"/>
    </xf>
    <xf numFmtId="188" fontId="7" fillId="2" borderId="6" xfId="1" applyNumberFormat="1" applyFont="1" applyFill="1" applyBorder="1" applyAlignment="1">
      <alignment horizontal="center" vertical="center"/>
    </xf>
    <xf numFmtId="188" fontId="7" fillId="2" borderId="10" xfId="1" applyNumberFormat="1" applyFont="1" applyFill="1" applyBorder="1" applyAlignment="1">
      <alignment horizontal="center" vertical="center"/>
    </xf>
    <xf numFmtId="187" fontId="7" fillId="2" borderId="4" xfId="1" applyFont="1" applyFill="1" applyBorder="1" applyAlignment="1">
      <alignment horizontal="center" vertical="center"/>
    </xf>
    <xf numFmtId="187" fontId="7" fillId="2" borderId="5" xfId="1" applyFont="1" applyFill="1" applyBorder="1" applyAlignment="1">
      <alignment horizontal="center" vertical="center"/>
    </xf>
    <xf numFmtId="187" fontId="7" fillId="2" borderId="3" xfId="1" applyFont="1" applyFill="1" applyBorder="1" applyAlignment="1">
      <alignment horizontal="center" vertical="center"/>
    </xf>
    <xf numFmtId="0" fontId="14" fillId="2" borderId="2" xfId="2" applyFont="1" applyFill="1" applyBorder="1" applyAlignment="1">
      <alignment horizontal="center" vertical="center"/>
    </xf>
    <xf numFmtId="0" fontId="14" fillId="5" borderId="2" xfId="2" applyFont="1" applyFill="1" applyBorder="1" applyAlignment="1">
      <alignment horizontal="center" vertical="center"/>
    </xf>
    <xf numFmtId="188" fontId="14" fillId="2" borderId="6" xfId="1" applyNumberFormat="1" applyFont="1" applyFill="1" applyBorder="1" applyAlignment="1">
      <alignment horizontal="center" vertical="center"/>
    </xf>
    <xf numFmtId="188" fontId="14" fillId="2" borderId="10" xfId="1" applyNumberFormat="1" applyFont="1" applyFill="1" applyBorder="1" applyAlignment="1">
      <alignment horizontal="center" vertical="center"/>
    </xf>
  </cellXfs>
  <cellStyles count="29">
    <cellStyle name="Comma" xfId="1" builtinId="3"/>
    <cellStyle name="Comma 10" xfId="26" xr:uid="{37BF2AE2-2F1F-4C81-9C54-9469D283F109}"/>
    <cellStyle name="Comma 2 2 2" xfId="5" xr:uid="{E1B2B8B2-7264-41C8-B217-2BC7AA344B05}"/>
    <cellStyle name="Comma 2 3" xfId="7" xr:uid="{A63BB580-B705-4C19-8691-E2042A33EFFA}"/>
    <cellStyle name="Comma 2 4" xfId="15" xr:uid="{373FCF2F-2731-42F5-8599-5E10FC8DC03B}"/>
    <cellStyle name="Comma 3" xfId="3" xr:uid="{3E462FC8-C87C-44B5-866C-9EA986CAAE3E}"/>
    <cellStyle name="Comma 3 2 2" xfId="8" xr:uid="{AD43DE0F-4D43-431A-A3CA-C8626A42203F}"/>
    <cellStyle name="Comma 3 3" xfId="21" xr:uid="{DDD39AC3-3321-45C0-B53D-A5AE980B8908}"/>
    <cellStyle name="Comma 4 2" xfId="23" xr:uid="{0589CC59-E75E-406A-82E4-1C2DDB99BB3F}"/>
    <cellStyle name="Comma 5" xfId="20" xr:uid="{406EBBF9-2E4F-47A3-94EC-48640936AD2D}"/>
    <cellStyle name="Normal" xfId="0" builtinId="0"/>
    <cellStyle name="Normal 2 3" xfId="16" xr:uid="{A0DA3C6B-EF80-4B0E-876B-C5E6B4D4B531}"/>
    <cellStyle name="Normal 4" xfId="19" xr:uid="{48C12BBC-CD00-43A3-B984-6611C2F9431F}"/>
    <cellStyle name="Normal 4 2" xfId="4" xr:uid="{8673110C-97DC-4414-9859-23496CF8F094}"/>
    <cellStyle name="Normal 5 2 2" xfId="24" xr:uid="{70475BCA-D2AC-4EF8-B492-F9C0C4202B38}"/>
    <cellStyle name="Normal 9" xfId="14" xr:uid="{B7A2207D-60BF-480F-B1D9-DB064B3E4401}"/>
    <cellStyle name="Normal_26มิย51BOQ งาน 200 ล้าน A Bครบทุกระบบ (รวมครุภัณฑ์) 2 2" xfId="6" xr:uid="{2D84D74F-971E-4597-BF5A-590D8153AF2E}"/>
    <cellStyle name="Normal_B-ee27" xfId="25" xr:uid="{60B6180F-1FF2-4E31-8198-D2E417E14148}"/>
    <cellStyle name="Normal_โครงสร้างเทคโน 2" xfId="11" xr:uid="{8D1F3C07-7D3B-4483-A73C-72E154ED3124}"/>
    <cellStyle name="เครื่องหมายจุลภาค 10" xfId="22" xr:uid="{30ECEB64-0A98-40B6-A786-485A80289592}"/>
    <cellStyle name="เครื่องหมายจุลภาค 8" xfId="9" xr:uid="{1E9E0346-288B-4419-96BD-821A8E332B88}"/>
    <cellStyle name="เครื่องหมายจุลภาค_BOQ_Blankform S&amp;A 3" xfId="18" xr:uid="{437A24A4-B910-466B-8AAE-6A01DF8426C3}"/>
    <cellStyle name="จุลภาค 2" xfId="28" xr:uid="{B32F930F-FEA2-4673-8D9E-8C99DAC112F9}"/>
    <cellStyle name="ปกติ 2" xfId="2" xr:uid="{5C876A89-0AD9-4F07-9BFB-D1F59AEB7D12}"/>
    <cellStyle name="ปกติ 2 2" xfId="13" xr:uid="{8BBE546D-2929-4C61-9C01-7987B4C144A9}"/>
    <cellStyle name="ปกติ 3" xfId="10" xr:uid="{75C9FB8E-77C3-4C5E-AD4B-30B8CBE5C843}"/>
    <cellStyle name="ปกติ 6" xfId="27" xr:uid="{1D421B7D-5DD0-4054-8B79-48D739F84DA8}"/>
    <cellStyle name="ปกติ_BOQ_Blankform S&amp;A" xfId="17" xr:uid="{E4807534-8257-43BC-B0DB-0EEFF3F4AEEE}"/>
    <cellStyle name="ปกติ_ปมก.อาคารบังคับน้ำหนองเขียด" xfId="12" xr:uid="{099970A8-C151-4A87-B74E-A1D1FEDFCB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170829</xdr:colOff>
      <xdr:row>22</xdr:row>
      <xdr:rowOff>227772</xdr:rowOff>
    </xdr:from>
    <xdr:to>
      <xdr:col>5</xdr:col>
      <xdr:colOff>1342818</xdr:colOff>
      <xdr:row>27</xdr:row>
      <xdr:rowOff>270479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64511AC-BC65-4D36-8927-D9D1F7566B74}"/>
            </a:ext>
          </a:extLst>
        </xdr:cNvPr>
        <xdr:cNvSpPr txBox="1"/>
      </xdr:nvSpPr>
      <xdr:spPr>
        <a:xfrm>
          <a:off x="170829" y="6719267"/>
          <a:ext cx="9501187" cy="1518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คณะกรรมการกำหนดราคากลาง</a:t>
          </a:r>
        </a:p>
        <a:p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1.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..................................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..... ประธานกรรมการ      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2 ...........................................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 กรรมการ 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3 .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 กรรมการและเลขานุการ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 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(</a:t>
          </a: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นางสาวอัครณี  วงศ์ไชยะ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)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(นายเชิงชาย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ปวงคำ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     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(นายเข้ม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อนันต์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h-TH" sz="1400">
            <a:effectLst/>
          </a:endParaRPr>
        </a:p>
        <a:p>
          <a:endParaRPr lang="th-TH" sz="14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40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22</xdr:row>
      <xdr:rowOff>247650</xdr:rowOff>
    </xdr:from>
    <xdr:to>
      <xdr:col>9</xdr:col>
      <xdr:colOff>433387</xdr:colOff>
      <xdr:row>27</xdr:row>
      <xdr:rowOff>289321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C329396-E292-41F1-8AD1-1B10229D51FB}"/>
            </a:ext>
          </a:extLst>
        </xdr:cNvPr>
        <xdr:cNvSpPr txBox="1"/>
      </xdr:nvSpPr>
      <xdr:spPr>
        <a:xfrm>
          <a:off x="114300" y="6743700"/>
          <a:ext cx="9501187" cy="1518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คณะกรรมการกำหนดราคากลาง</a:t>
          </a:r>
        </a:p>
        <a:p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1.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..................................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..... ประธานกรรมการ      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2 ...........................................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 กรรมการ 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3 .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 กรรมการและเลขานุการ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 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(</a:t>
          </a: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นางสาวอัครณี  วงศ์ไชยะ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)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(นายเชิงชาย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ปวงคำ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     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(นายเข้ม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อนันต์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h-TH" sz="1400">
            <a:effectLst/>
          </a:endParaRPr>
        </a:p>
        <a:p>
          <a:endParaRPr lang="th-TH" sz="14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40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22</xdr:row>
      <xdr:rowOff>257175</xdr:rowOff>
    </xdr:from>
    <xdr:to>
      <xdr:col>9</xdr:col>
      <xdr:colOff>700087</xdr:colOff>
      <xdr:row>28</xdr:row>
      <xdr:rowOff>3571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490FF17-AFDB-4226-B184-ED76BB32DDAD}"/>
            </a:ext>
          </a:extLst>
        </xdr:cNvPr>
        <xdr:cNvSpPr txBox="1"/>
      </xdr:nvSpPr>
      <xdr:spPr>
        <a:xfrm>
          <a:off x="47625" y="6753225"/>
          <a:ext cx="9501187" cy="1518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คณะกรรมการกำหนดราคากลาง</a:t>
          </a:r>
        </a:p>
        <a:p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1.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..................................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..... ประธานกรรมการ      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2 ...........................................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 กรรมการ 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3 .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 กรรมการและเลขานุการ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 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(</a:t>
          </a: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นางสาวอัครณี  วงศ์ไชยะ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)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(นายเชิงชาย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ปวงคำ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     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(นายเข้ม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อนันต์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h-TH" sz="1400">
            <a:effectLst/>
          </a:endParaRPr>
        </a:p>
        <a:p>
          <a:endParaRPr lang="th-TH" sz="14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40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0</xdr:rowOff>
    </xdr:from>
    <xdr:to>
      <xdr:col>8</xdr:col>
      <xdr:colOff>266950</xdr:colOff>
      <xdr:row>27</xdr:row>
      <xdr:rowOff>164494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7D3CB53-C94D-4B89-AD88-1F677332A3BD}"/>
            </a:ext>
          </a:extLst>
        </xdr:cNvPr>
        <xdr:cNvSpPr txBox="1"/>
      </xdr:nvSpPr>
      <xdr:spPr>
        <a:xfrm>
          <a:off x="0" y="5955632"/>
          <a:ext cx="9501187" cy="1518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คณะกรรมการกำหนดราคากลาง</a:t>
          </a:r>
        </a:p>
        <a:p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1.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..................................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..... ประธานกรรมการ      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2 ...........................................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 กรรมการ 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3 .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 กรรมการและเลขานุการ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 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(</a:t>
          </a: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นางสาวอัครณี  วงศ์ไชยะ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)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(นายเชิงชาย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ปวงคำ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     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(นายเข้ม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อนันต์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h-TH" sz="1400">
            <a:effectLst/>
          </a:endParaRPr>
        </a:p>
        <a:p>
          <a:endParaRPr lang="th-TH" sz="14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40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116293</xdr:colOff>
      <xdr:row>206</xdr:row>
      <xdr:rowOff>287966</xdr:rowOff>
    </xdr:from>
    <xdr:to>
      <xdr:col>8</xdr:col>
      <xdr:colOff>435823</xdr:colOff>
      <xdr:row>211</xdr:row>
      <xdr:rowOff>283119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55B58A9-8946-4B33-AE21-2001BF8849F4}"/>
            </a:ext>
          </a:extLst>
        </xdr:cNvPr>
        <xdr:cNvSpPr txBox="1"/>
      </xdr:nvSpPr>
      <xdr:spPr>
        <a:xfrm>
          <a:off x="116293" y="66375960"/>
          <a:ext cx="9501187" cy="1518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คณะกรรมการกำหนดราคากลาง</a:t>
          </a:r>
        </a:p>
        <a:p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1.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..................................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..... ประธานกรรมการ      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2 ...........................................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 กรรมการ 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3 .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 กรรมการและเลขานุการ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 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(</a:t>
          </a: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นางสาวอัครณี  วงศ์ไชยะ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)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(นายเชิงชาย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ปวงคำ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     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(นายเข้ม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อนันต์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h-TH" sz="1400">
            <a:effectLst/>
          </a:endParaRPr>
        </a:p>
        <a:p>
          <a:endParaRPr lang="th-TH" sz="14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40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0</xdr:col>
      <xdr:colOff>88605</xdr:colOff>
      <xdr:row>174</xdr:row>
      <xdr:rowOff>271352</xdr:rowOff>
    </xdr:from>
    <xdr:to>
      <xdr:col>8</xdr:col>
      <xdr:colOff>408135</xdr:colOff>
      <xdr:row>180</xdr:row>
      <xdr:rowOff>128061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43AB58A8-FD11-4EDE-9B5D-5EE658CF24E0}"/>
            </a:ext>
          </a:extLst>
        </xdr:cNvPr>
        <xdr:cNvSpPr txBox="1"/>
      </xdr:nvSpPr>
      <xdr:spPr>
        <a:xfrm>
          <a:off x="88605" y="55328067"/>
          <a:ext cx="9501187" cy="1518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คณะกรรมการกำหนดราคากลาง</a:t>
          </a:r>
        </a:p>
        <a:p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1.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..................................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..... ประธานกรรมการ      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2 ...........................................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 กรรมการ 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3 .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 กรรมการและเลขานุการ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 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(</a:t>
          </a: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นางสาวอัครณี  วงศ์ไชยะ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)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(นายเชิงชาย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ปวงคำ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     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(นายเข้ม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อนันต์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h-TH" sz="1400">
            <a:effectLst/>
          </a:endParaRPr>
        </a:p>
        <a:p>
          <a:endParaRPr lang="th-TH" sz="14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40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0</xdr:col>
      <xdr:colOff>193823</xdr:colOff>
      <xdr:row>143</xdr:row>
      <xdr:rowOff>265815</xdr:rowOff>
    </xdr:from>
    <xdr:to>
      <xdr:col>8</xdr:col>
      <xdr:colOff>513353</xdr:colOff>
      <xdr:row>149</xdr:row>
      <xdr:rowOff>122524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39161E05-84B9-4897-86A6-ABCEBBE4BCE9}"/>
            </a:ext>
          </a:extLst>
        </xdr:cNvPr>
        <xdr:cNvSpPr txBox="1"/>
      </xdr:nvSpPr>
      <xdr:spPr>
        <a:xfrm>
          <a:off x="193823" y="45880597"/>
          <a:ext cx="9501187" cy="1518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คณะกรรมการกำหนดราคากลาง</a:t>
          </a:r>
        </a:p>
        <a:p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1.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..................................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..... ประธานกรรมการ      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2 ...........................................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 กรรมการ 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3 .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 กรรมการและเลขานุการ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 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(</a:t>
          </a: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นางสาวอัครณี  วงศ์ไชยะ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)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(นายเชิงชาย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ปวงคำ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     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(นายเข้ม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อนันต์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h-TH" sz="1400">
            <a:effectLst/>
          </a:endParaRPr>
        </a:p>
        <a:p>
          <a:endParaRPr lang="th-TH" sz="14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40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0</xdr:col>
      <xdr:colOff>127369</xdr:colOff>
      <xdr:row>106</xdr:row>
      <xdr:rowOff>11075</xdr:rowOff>
    </xdr:from>
    <xdr:to>
      <xdr:col>8</xdr:col>
      <xdr:colOff>446899</xdr:colOff>
      <xdr:row>111</xdr:row>
      <xdr:rowOff>144674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55F4D57B-619F-4021-A0B3-CAA819603F27}"/>
            </a:ext>
          </a:extLst>
        </xdr:cNvPr>
        <xdr:cNvSpPr txBox="1"/>
      </xdr:nvSpPr>
      <xdr:spPr>
        <a:xfrm>
          <a:off x="127369" y="34577965"/>
          <a:ext cx="9501187" cy="1518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คณะกรรมการกำหนดราคากลาง</a:t>
          </a:r>
        </a:p>
        <a:p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1.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..................................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..... ประธานกรรมการ      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2 ...........................................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 กรรมการ 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3 .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 กรรมการและเลขานุการ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 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(</a:t>
          </a: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นางสาวอัครณี  วงศ์ไชยะ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)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(นายเชิงชาย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ปวงคำ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     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(นายเข้ม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อนันต์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h-TH" sz="1400">
            <a:effectLst/>
          </a:endParaRPr>
        </a:p>
        <a:p>
          <a:endParaRPr lang="th-TH" sz="14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40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0</xdr:col>
      <xdr:colOff>204898</xdr:colOff>
      <xdr:row>72</xdr:row>
      <xdr:rowOff>276889</xdr:rowOff>
    </xdr:from>
    <xdr:to>
      <xdr:col>8</xdr:col>
      <xdr:colOff>524428</xdr:colOff>
      <xdr:row>78</xdr:row>
      <xdr:rowOff>133598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C3C717F3-D9DB-40B2-A408-7683359F6F56}"/>
            </a:ext>
          </a:extLst>
        </xdr:cNvPr>
        <xdr:cNvSpPr txBox="1"/>
      </xdr:nvSpPr>
      <xdr:spPr>
        <a:xfrm>
          <a:off x="204898" y="22843386"/>
          <a:ext cx="9501187" cy="1518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คณะกรรมการกำหนดราคากลาง</a:t>
          </a:r>
        </a:p>
        <a:p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1.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..................................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..... ประธานกรรมการ      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2 ...........................................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 กรรมการ 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3 .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 กรรมการและเลขานุการ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 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(</a:t>
          </a: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นางสาวอัครณี  วงศ์ไชยะ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)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(นายเชิงชาย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ปวงคำ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     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(นายเข้ม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อนันต์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h-TH" sz="1400">
            <a:effectLst/>
          </a:endParaRPr>
        </a:p>
        <a:p>
          <a:endParaRPr lang="th-TH" sz="14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40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0</xdr:col>
      <xdr:colOff>260276</xdr:colOff>
      <xdr:row>39</xdr:row>
      <xdr:rowOff>88605</xdr:rowOff>
    </xdr:from>
    <xdr:to>
      <xdr:col>8</xdr:col>
      <xdr:colOff>579806</xdr:colOff>
      <xdr:row>44</xdr:row>
      <xdr:rowOff>83759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C1688EA4-ECA1-4C54-A36F-AE683624A5FE}"/>
            </a:ext>
          </a:extLst>
        </xdr:cNvPr>
        <xdr:cNvSpPr txBox="1"/>
      </xdr:nvSpPr>
      <xdr:spPr>
        <a:xfrm>
          <a:off x="260276" y="12138838"/>
          <a:ext cx="9501187" cy="1518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คณะกรรมการกำหนดราคากลาง</a:t>
          </a:r>
        </a:p>
        <a:p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1.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..................................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..... ประธานกรรมการ      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2 ...........................................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 กรรมการ 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3 .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 กรรมการและเลขานุการ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 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(</a:t>
          </a: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นางสาวอัครณี  วงศ์ไชยะ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)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(นายเชิงชาย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ปวงคำ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     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(นายเข้ม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อนันต์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h-TH" sz="1400">
            <a:effectLst/>
          </a:endParaRPr>
        </a:p>
        <a:p>
          <a:endParaRPr lang="th-TH" sz="14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40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</xdr:colOff>
      <xdr:row>21</xdr:row>
      <xdr:rowOff>285751</xdr:rowOff>
    </xdr:from>
    <xdr:to>
      <xdr:col>8</xdr:col>
      <xdr:colOff>827483</xdr:colOff>
      <xdr:row>26</xdr:row>
      <xdr:rowOff>285750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82955AD-23FE-4B0C-893B-59FA4C305D1D}"/>
            </a:ext>
          </a:extLst>
        </xdr:cNvPr>
        <xdr:cNvSpPr txBox="1"/>
      </xdr:nvSpPr>
      <xdr:spPr>
        <a:xfrm>
          <a:off x="23812" y="7792642"/>
          <a:ext cx="9501187" cy="1518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คณะกรรมการกำหนดราคากลาง</a:t>
          </a:r>
        </a:p>
        <a:p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1.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..................................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..... ประธานกรรมการ      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2 ...........................................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 กรรมการ 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3 .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 กรรมการและเลขานุการ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 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(</a:t>
          </a: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นางสาวอัครณี  วงศ์ไชยะ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)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(นายเชิงชาย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ปวงคำ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     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(นายเข้ม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อนันต์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h-TH" sz="1400">
            <a:effectLst/>
          </a:endParaRPr>
        </a:p>
        <a:p>
          <a:endParaRPr lang="th-TH" sz="14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40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28</xdr:row>
      <xdr:rowOff>0</xdr:rowOff>
    </xdr:from>
    <xdr:ext cx="333375" cy="305706"/>
    <xdr:sp macro="" textlink="">
      <xdr:nvSpPr>
        <xdr:cNvPr id="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F60B88F-1C83-40E0-8A75-DBA973084BBD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0296525"/>
          <a:ext cx="333375" cy="305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8A53718-965C-4CBD-8E9E-A5259C5013DA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02965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257FABF-CAED-4EBB-B63C-EBA8AF864ED4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02965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A9E07A1-D042-4766-95AC-B2BBA5AC8578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02965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81669"/>
    <xdr:sp macro="" textlink="">
      <xdr:nvSpPr>
        <xdr:cNvPr id="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D9F5B38-A48B-4862-876C-5C0023560494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0296525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3"/>
    <xdr:sp macro="" textlink="">
      <xdr:nvSpPr>
        <xdr:cNvPr id="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E9B44DF-7C41-42CD-B628-F9435E6CE037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0296525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8ADAA1B-8E9D-4B66-8B2B-13C8C152DAA2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02965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12083"/>
    <xdr:sp macro="" textlink="">
      <xdr:nvSpPr>
        <xdr:cNvPr id="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65EB562-7556-4A3B-AD15-2A2641A1A9B9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0296525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45983</xdr:colOff>
      <xdr:row>25</xdr:row>
      <xdr:rowOff>151086</xdr:rowOff>
    </xdr:from>
    <xdr:ext cx="333375" cy="312083"/>
    <xdr:sp macro="" textlink="">
      <xdr:nvSpPr>
        <xdr:cNvPr id="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4A7FD42-7847-4FB8-8A57-8C6F2F68CF23}"/>
            </a:ext>
          </a:extLst>
        </xdr:cNvPr>
        <xdr:cNvSpPr>
          <a:spLocks noChangeAspect="1" noChangeArrowheads="1"/>
        </xdr:cNvSpPr>
      </xdr:nvSpPr>
      <xdr:spPr bwMode="auto">
        <a:xfrm>
          <a:off x="11075276" y="7534603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118241</xdr:colOff>
      <xdr:row>25</xdr:row>
      <xdr:rowOff>164224</xdr:rowOff>
    </xdr:from>
    <xdr:ext cx="333375" cy="281669"/>
    <xdr:sp macro="" textlink="">
      <xdr:nvSpPr>
        <xdr:cNvPr id="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9866806-10BE-4BA3-8BD0-A89AB99C6ACE}"/>
            </a:ext>
          </a:extLst>
        </xdr:cNvPr>
        <xdr:cNvSpPr>
          <a:spLocks noChangeAspect="1" noChangeArrowheads="1"/>
        </xdr:cNvSpPr>
      </xdr:nvSpPr>
      <xdr:spPr bwMode="auto">
        <a:xfrm>
          <a:off x="10464362" y="7547741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47</xdr:row>
      <xdr:rowOff>0</xdr:rowOff>
    </xdr:from>
    <xdr:to>
      <xdr:col>9</xdr:col>
      <xdr:colOff>333375</xdr:colOff>
      <xdr:row>48</xdr:row>
      <xdr:rowOff>11318</xdr:rowOff>
    </xdr:to>
    <xdr:sp macro="" textlink="">
      <xdr:nvSpPr>
        <xdr:cNvPr id="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D5D8F65-573F-47C7-A44C-707EA61975EB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548C156-E17C-4A09-9A61-AF73880F8BCD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8E4FA51-87F4-4790-91C0-1B2DB0942119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E7A2EEE-EE9C-4350-9E49-58C2653FC579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47</xdr:row>
      <xdr:rowOff>0</xdr:rowOff>
    </xdr:from>
    <xdr:to>
      <xdr:col>9</xdr:col>
      <xdr:colOff>333375</xdr:colOff>
      <xdr:row>48</xdr:row>
      <xdr:rowOff>11318</xdr:rowOff>
    </xdr:to>
    <xdr:sp macro="" textlink="">
      <xdr:nvSpPr>
        <xdr:cNvPr id="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6A77570-C540-48C3-9C89-AFB73E932872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B9F38BF-45C7-4E5F-B994-8EE38D265550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24B8431-1A57-4F97-9FEA-FB3EC7610878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47</xdr:row>
      <xdr:rowOff>0</xdr:rowOff>
    </xdr:from>
    <xdr:to>
      <xdr:col>9</xdr:col>
      <xdr:colOff>333375</xdr:colOff>
      <xdr:row>48</xdr:row>
      <xdr:rowOff>11316</xdr:rowOff>
    </xdr:to>
    <xdr:sp macro="" textlink="">
      <xdr:nvSpPr>
        <xdr:cNvPr id="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7F71DBD-967B-4A42-9E31-5A25D1E49821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11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577B0C3-CD21-45B7-95B4-A8962E1D6FDA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7EE9C63-48F0-434C-ADD8-2D5C58024EAC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5707"/>
    <xdr:sp macro="" textlink="">
      <xdr:nvSpPr>
        <xdr:cNvPr id="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0BB1120-96F4-422C-8A9D-4E107B34F3D4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EC807BC-9DD9-42CC-B141-565729082F47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DB21D2D-77BF-4D73-B9D1-56EADD549FFA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47</xdr:row>
      <xdr:rowOff>0</xdr:rowOff>
    </xdr:from>
    <xdr:to>
      <xdr:col>9</xdr:col>
      <xdr:colOff>333375</xdr:colOff>
      <xdr:row>48</xdr:row>
      <xdr:rowOff>11318</xdr:rowOff>
    </xdr:to>
    <xdr:sp macro="" textlink="">
      <xdr:nvSpPr>
        <xdr:cNvPr id="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31481D4-F0E4-494D-96BF-5A1FBADDCB89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066E118-F9FE-4323-A002-DCEB9AD687AE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AFAD548-34BE-4387-ABE8-9ED76EE18CBC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47</xdr:row>
      <xdr:rowOff>0</xdr:rowOff>
    </xdr:from>
    <xdr:to>
      <xdr:col>9</xdr:col>
      <xdr:colOff>333375</xdr:colOff>
      <xdr:row>48</xdr:row>
      <xdr:rowOff>11318</xdr:rowOff>
    </xdr:to>
    <xdr:sp macro="" textlink="">
      <xdr:nvSpPr>
        <xdr:cNvPr id="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AF0D437-45FE-47B8-BB51-6628D6ECE942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DFE2BC7-A697-40EB-9CEE-C7520F69094E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93F563D-87A8-49F4-A8F2-F38F2E9AF5F3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47</xdr:row>
      <xdr:rowOff>0</xdr:rowOff>
    </xdr:from>
    <xdr:to>
      <xdr:col>9</xdr:col>
      <xdr:colOff>333375</xdr:colOff>
      <xdr:row>48</xdr:row>
      <xdr:rowOff>11316</xdr:rowOff>
    </xdr:to>
    <xdr:sp macro="" textlink="">
      <xdr:nvSpPr>
        <xdr:cNvPr id="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E6FAEBD-394B-4A73-9396-8BCE616D4E41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11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E8ACD8B-5F61-4EAC-846D-DD35E5A9DF69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C47943E-35E8-4FA2-84E4-28E52CA61F3F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5707"/>
    <xdr:sp macro="" textlink="">
      <xdr:nvSpPr>
        <xdr:cNvPr id="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1FA7731-1D48-40F7-9529-A4F0D105A6C1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C59ABE9-6D50-4148-8DEB-2B6A987097D1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61A97F1-6F99-4FF8-92AE-1B7CE161ED8E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18E48E9-B6A7-4498-B99A-D5E8EFBBB2AE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83456D1-CCB3-44EE-B942-EDE2365B046A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24AEFE6-F634-4A91-92BC-D48FD7E2E4FA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A646F90-D6C8-490E-8788-008540A63600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FB24951-98EF-468E-9EA9-69F0E34112FB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68C72C3-4508-4AD8-86C3-B53B28077B21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5707"/>
    <xdr:sp macro="" textlink="">
      <xdr:nvSpPr>
        <xdr:cNvPr id="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C04DDB8-3325-41BB-91C3-564C6A890B52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B9A6648-4227-413D-84CC-3A00835AE5AE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739570C-A9A0-4387-85DA-AA94D222C624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C11D23A-6BDC-4E07-9744-80594CC14F85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A8E68A6-5E95-4A1B-B07D-DB7B01F2D049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1F3F64E-956E-47F7-81CB-960B0D5CA304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67266E6-2760-47EB-9A0B-231A096F6E64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9254908-8109-40FE-909E-A5CB06101D89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2D46A3D-2E08-415C-9AA3-A51F420AC3D2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5707"/>
    <xdr:sp macro="" textlink="">
      <xdr:nvSpPr>
        <xdr:cNvPr id="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19E128F-BFF3-4563-B126-6E3FB3E28CC3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D3BD710-1D21-4631-A15B-658381BA652E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5678A3-40FC-41CF-951A-2440D6332942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292B608-591E-4408-B2DA-A335549BDA46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0EDDF87-5F80-4D23-8C24-D4656CFE8353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27DAC25-FE43-4F5F-9432-E4738510FEE0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5ADE0D4-A0D8-4DD5-9319-2FB9A6B910A2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02677D4-7165-40C8-ADA1-742FD2863BA2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DB25DC1-2C69-4C02-8AD3-85B5FA1684A8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5707"/>
    <xdr:sp macro="" textlink="">
      <xdr:nvSpPr>
        <xdr:cNvPr id="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572D812-1234-49E3-B131-079ECF2A4F7B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E34472E-045C-438F-9102-F7B81417D893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8CBA199-EE8C-4E90-BCCD-F43A2D68F933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8F4FF56-FA1D-480C-91BF-07043E42C704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1CA4FFE-9AF9-43AC-AA43-FC989E9F77E4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609D93A-3180-47DB-8F23-9442C6CB6355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1ECF2E0-B470-4CE2-9A0A-8F6789BF091A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E50ABE1-12B1-4439-B9FB-A4875863B05D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FC4113E-53AB-4C2D-A355-F3CD66104046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5707"/>
    <xdr:sp macro="" textlink="">
      <xdr:nvSpPr>
        <xdr:cNvPr id="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07208E5-0A82-4BD5-8854-9CEFE0ECB0B2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B44E231-58C2-42D7-8091-552A555785B7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68F6264-F29D-4CB8-BB35-90DC4CDC31FB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B8D1E91-3AF2-491F-8036-78561C13BC2D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3CD535B-2E1C-4EF4-BE2F-2AB63F46B0D2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B6890FB-578F-4C79-B82C-20D56119EA30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B3D7FC1-6234-410A-B4CF-024159B312C9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4EAFD9B-AACD-44E3-B81F-EE32DD2B0529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844BA11-C8A9-4D55-AC1B-DFADEDA62B40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5707"/>
    <xdr:sp macro="" textlink="">
      <xdr:nvSpPr>
        <xdr:cNvPr id="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CBC9553-7BAC-4300-9F1B-A16F1CCE2CFE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3D5DA6C-DC5C-45C1-9B0C-527D76401774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B4C5252-54F0-4B31-A390-CC068C93C06B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D5C8CAB-A891-49FE-9D43-E5F193E7929A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3F0CBBB-0722-4DD9-B6B2-ED34EE550182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0A51B7C-0919-458D-9245-B1E425CC5A87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62B89B7-97EB-436F-AC59-3DC9AA5C5FB3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22BF911-E65C-446A-9AA9-6220AE967599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F903BEB-0AF9-49FF-95CE-922DF6A74254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5707"/>
    <xdr:sp macro="" textlink="">
      <xdr:nvSpPr>
        <xdr:cNvPr id="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A54FC0E-69BB-4EAD-A6C0-F705DA9CA28A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C607DD0-A83D-4150-AC80-2227D0DF07EF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DB5FD5A-B2B5-49A6-A623-45BAC5E0FF3D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47</xdr:row>
      <xdr:rowOff>0</xdr:rowOff>
    </xdr:from>
    <xdr:to>
      <xdr:col>9</xdr:col>
      <xdr:colOff>333375</xdr:colOff>
      <xdr:row>48</xdr:row>
      <xdr:rowOff>11318</xdr:rowOff>
    </xdr:to>
    <xdr:sp macro="" textlink="">
      <xdr:nvSpPr>
        <xdr:cNvPr id="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8873EF9-85B7-4F0D-A1AB-9028DF183B3B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959B028-E2A8-4BB3-9F39-875783A36AE7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4C33E88-7769-47C2-965A-08B4DA870DF5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47</xdr:row>
      <xdr:rowOff>0</xdr:rowOff>
    </xdr:from>
    <xdr:to>
      <xdr:col>9</xdr:col>
      <xdr:colOff>333375</xdr:colOff>
      <xdr:row>48</xdr:row>
      <xdr:rowOff>11318</xdr:rowOff>
    </xdr:to>
    <xdr:sp macro="" textlink="">
      <xdr:nvSpPr>
        <xdr:cNvPr id="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72EA611-91EC-4AF8-8930-5F4AE17285ED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C97257F-373A-42D7-BE3F-9A661595CC2E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F50C0FC-AF7B-4E0B-9002-92F798180266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47</xdr:row>
      <xdr:rowOff>0</xdr:rowOff>
    </xdr:from>
    <xdr:to>
      <xdr:col>9</xdr:col>
      <xdr:colOff>333375</xdr:colOff>
      <xdr:row>48</xdr:row>
      <xdr:rowOff>11316</xdr:rowOff>
    </xdr:to>
    <xdr:sp macro="" textlink="">
      <xdr:nvSpPr>
        <xdr:cNvPr id="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7F41171-26A9-42AA-925A-4A5D3D304BFB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11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2F5F177-E064-4A66-99A6-B19DCF822DE8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CBDEE12-F9E0-478A-85BD-A605EEC61015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5707"/>
    <xdr:sp macro="" textlink="">
      <xdr:nvSpPr>
        <xdr:cNvPr id="1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C838C7B-1393-4994-A453-30428213F601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74BEF4A-58AD-44C3-B2F5-DFFBFA264D4D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F2B31A7-86F6-42FC-B4C8-5EA275025BA1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C8F7DAD-86EA-4B65-B7B9-812EC161088C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06BC23E-E7EE-4ADC-9583-CFEBD652063E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3F1B7E6-3716-458C-8D39-61820D18BB9B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97292C6-7069-4F60-8FEA-50C5465C0FB3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DE7FDD8-1F15-4E44-988E-058D10C197C9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C9849ED-D08D-40F8-99D5-3FC9DEC64B42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5707"/>
    <xdr:sp macro="" textlink="">
      <xdr:nvSpPr>
        <xdr:cNvPr id="1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6791B1A-B798-490D-AE80-9372FD879BE5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0DF2204-D6D2-4FCD-841E-426B2B7C0BE6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29E6848-9A3F-4B38-BA73-E32EB2F72C90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60667BF-807D-41D8-8657-55551307EA8A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18F6D97-888A-4DE4-9084-C0724F7BD461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D9F7FE5-BA08-4B3F-9023-D1BBA121FD9E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DE123A1-AFD0-4F57-989B-F1448D27530D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69ED60E-A368-4B2D-9CC9-333A2719D614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FFD0C5D-194E-4A2F-8229-F5A9E3B30FE4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5707"/>
    <xdr:sp macro="" textlink="">
      <xdr:nvSpPr>
        <xdr:cNvPr id="1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01DBDD8-5D54-4D7B-92D3-5BD9C7099F07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8BD2356-E446-4194-89AE-36229D6DEA5D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D965049-57A2-4132-B12B-B302E2E6BFC8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193FCBA-6E29-4B39-8B43-F269205C4056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DB04A46-8D6D-4A11-862D-50A5BB04C5D7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66A4FAC-446D-402D-95B9-1CE8D0518138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BA6562D-A96C-4230-B9CD-46AB3D2E2AEA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28F0CBF-DBD4-4F14-9E74-61E5050A95A6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73B2009-3574-4A1C-84CE-9ADC6CD7E950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5707"/>
    <xdr:sp macro="" textlink="">
      <xdr:nvSpPr>
        <xdr:cNvPr id="1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EC8D84E-CDC5-4761-B75A-D7BE865BD835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2450EE0-6042-49CD-8797-BAC48E783EDA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4E860D2-68A8-4063-BCD6-0FB20F5AE3E7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11B52FB-5472-4CAC-92F3-EFBDCB2549AC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5CD90DF-DAFA-4A97-945D-A50D55736517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1856AE5-18B1-48D2-852B-056598EEDE48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F8FEA75-E586-4812-B7C2-A590A7661E13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ECEAE33-0225-400B-8125-F169BB8849F1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0D72D58-1687-4874-ABA7-0598D781ADFB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5707"/>
    <xdr:sp macro="" textlink="">
      <xdr:nvSpPr>
        <xdr:cNvPr id="1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BAF863A-98E6-4542-8721-AB773403A19B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8263B52-DA27-40AC-AA3C-55CEBB400C88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F4124AF-1732-4347-A1A4-845791398CB0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1793B43-B534-4839-ACBA-1FC6B9876FF5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90A1CD8-EF25-485F-8DDA-BC4AB0EBAA75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38F82C0-9732-45BD-928B-1CCF60EF0D28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2E4E67F-2BC7-47AE-A665-EE316F54AD32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952AA78-9E0F-4A9C-A571-60DF6A2AEAF4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0EA6133-1FF3-4CEF-96A7-63B78C77D8D7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5707"/>
    <xdr:sp macro="" textlink="">
      <xdr:nvSpPr>
        <xdr:cNvPr id="1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0A03CC3-3528-42E1-B7A1-DCDDFDB89B3E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42119F1-D702-44B6-96B5-A59D0785916A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8B4F220-80AA-478A-B32C-071A56C0DA34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EC96AEB-D993-436C-9726-10DD9817CDA5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64AAC75-6C4C-41BA-BB9E-83E6E4CB8EDE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6D38A73-BB99-4031-A306-D7E531EDDBFC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7C23340-3461-44CB-8BD1-856DB45B4A9A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9C4EA6F-EA5A-484E-BD7E-3E4D722CECDF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117599D-FD2B-481D-8F72-0990DE7D8382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5707"/>
    <xdr:sp macro="" textlink="">
      <xdr:nvSpPr>
        <xdr:cNvPr id="1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CD06331-8B67-48CE-A6A1-6FE2F5040827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CCF7DA9-2386-458E-9DA8-34035F7FC9FE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33375" cy="308884"/>
    <xdr:sp macro="" textlink="">
      <xdr:nvSpPr>
        <xdr:cNvPr id="1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7145E0F-FBC1-48EC-8BF2-1ADA94A6D744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28</xdr:row>
      <xdr:rowOff>0</xdr:rowOff>
    </xdr:from>
    <xdr:to>
      <xdr:col>9</xdr:col>
      <xdr:colOff>333375</xdr:colOff>
      <xdr:row>29</xdr:row>
      <xdr:rowOff>6349</xdr:rowOff>
    </xdr:to>
    <xdr:sp macro="" textlink="">
      <xdr:nvSpPr>
        <xdr:cNvPr id="1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15F7E15-A1E9-4386-8BDF-B41B2D3E394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1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69536CA-1E7F-4E86-B879-17446A53EDB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1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2B78F4B-6D6E-40E7-9186-6E3404CED4C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1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6A836BF-7F89-4B1F-ADDB-40BD393139E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28</xdr:row>
      <xdr:rowOff>0</xdr:rowOff>
    </xdr:from>
    <xdr:to>
      <xdr:col>9</xdr:col>
      <xdr:colOff>333375</xdr:colOff>
      <xdr:row>29</xdr:row>
      <xdr:rowOff>6349</xdr:rowOff>
    </xdr:to>
    <xdr:sp macro="" textlink="">
      <xdr:nvSpPr>
        <xdr:cNvPr id="1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2D55482-0047-4B0D-9186-A03D1A004C1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1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9761D74-3220-4B9A-A6AB-83293D1771F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1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8A39F91-7467-42D2-A958-DDE5586B103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28</xdr:row>
      <xdr:rowOff>0</xdr:rowOff>
    </xdr:from>
    <xdr:to>
      <xdr:col>9</xdr:col>
      <xdr:colOff>333375</xdr:colOff>
      <xdr:row>29</xdr:row>
      <xdr:rowOff>6347</xdr:rowOff>
    </xdr:to>
    <xdr:sp macro="" textlink="">
      <xdr:nvSpPr>
        <xdr:cNvPr id="1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9D7ED48-AAAA-4D76-B908-0B1079225DF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11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1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9735D3B-3CC1-4468-8ED4-C83C7C64C72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1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4C81B1A-AD26-4616-8B90-F8D5C77F710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5707"/>
    <xdr:sp macro="" textlink="">
      <xdr:nvSpPr>
        <xdr:cNvPr id="1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03F6C84-077F-4550-809D-8D8FF2A2CC4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1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BFD1A89-C374-41F9-A035-0BD1ADB850E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1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A7525B9-FCAB-4AE3-8B4B-F23200872F9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21</xdr:row>
      <xdr:rowOff>0</xdr:rowOff>
    </xdr:from>
    <xdr:ext cx="333375" cy="305706"/>
    <xdr:sp macro="" textlink="">
      <xdr:nvSpPr>
        <xdr:cNvPr id="1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1A5272E-FEEF-4CE5-971A-266E5616618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6734175"/>
          <a:ext cx="333375" cy="305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21</xdr:row>
      <xdr:rowOff>0</xdr:rowOff>
    </xdr:from>
    <xdr:ext cx="333375" cy="308884"/>
    <xdr:sp macro="" textlink="">
      <xdr:nvSpPr>
        <xdr:cNvPr id="1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0DDA4F4-C712-4023-8879-01A2CFE22DC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6734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21</xdr:row>
      <xdr:rowOff>0</xdr:rowOff>
    </xdr:from>
    <xdr:ext cx="333375" cy="308884"/>
    <xdr:sp macro="" textlink="">
      <xdr:nvSpPr>
        <xdr:cNvPr id="1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1DADA2F-C8DE-4FAD-A1C9-4615899D334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6734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21</xdr:row>
      <xdr:rowOff>0</xdr:rowOff>
    </xdr:from>
    <xdr:ext cx="333375" cy="308884"/>
    <xdr:sp macro="" textlink="">
      <xdr:nvSpPr>
        <xdr:cNvPr id="1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6600856-54CD-4ACF-846B-72F23267255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6734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21</xdr:row>
      <xdr:rowOff>0</xdr:rowOff>
    </xdr:from>
    <xdr:ext cx="333375" cy="281669"/>
    <xdr:sp macro="" textlink="">
      <xdr:nvSpPr>
        <xdr:cNvPr id="1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F1B97C7-28BE-47AB-A9B3-77FA5EACE52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6734175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21</xdr:row>
      <xdr:rowOff>0</xdr:rowOff>
    </xdr:from>
    <xdr:ext cx="333375" cy="308883"/>
    <xdr:sp macro="" textlink="">
      <xdr:nvSpPr>
        <xdr:cNvPr id="1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6BCDDDE-4FB7-473A-A9E3-59A6E6C2AC6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6734175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21</xdr:row>
      <xdr:rowOff>0</xdr:rowOff>
    </xdr:from>
    <xdr:ext cx="333375" cy="308884"/>
    <xdr:sp macro="" textlink="">
      <xdr:nvSpPr>
        <xdr:cNvPr id="1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2BAD810-4D3F-4E9D-9C5B-E6D13E28531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6734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21</xdr:row>
      <xdr:rowOff>0</xdr:rowOff>
    </xdr:from>
    <xdr:ext cx="333375" cy="312083"/>
    <xdr:sp macro="" textlink="">
      <xdr:nvSpPr>
        <xdr:cNvPr id="1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C91F561-5D59-4464-AB65-1381BAC1EBE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6734175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21</xdr:row>
      <xdr:rowOff>0</xdr:rowOff>
    </xdr:from>
    <xdr:ext cx="333375" cy="312083"/>
    <xdr:sp macro="" textlink="">
      <xdr:nvSpPr>
        <xdr:cNvPr id="1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B1B0976-6CC0-4A74-99CA-13FCD3148F2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6734175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21</xdr:row>
      <xdr:rowOff>0</xdr:rowOff>
    </xdr:from>
    <xdr:ext cx="333375" cy="281669"/>
    <xdr:sp macro="" textlink="">
      <xdr:nvSpPr>
        <xdr:cNvPr id="1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531C241-059B-49B6-B4C3-33D110EB4B6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6734175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28</xdr:row>
      <xdr:rowOff>0</xdr:rowOff>
    </xdr:from>
    <xdr:to>
      <xdr:col>9</xdr:col>
      <xdr:colOff>333375</xdr:colOff>
      <xdr:row>29</xdr:row>
      <xdr:rowOff>6349</xdr:rowOff>
    </xdr:to>
    <xdr:sp macro="" textlink="">
      <xdr:nvSpPr>
        <xdr:cNvPr id="1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39DF089-4D11-4DEA-88F3-33D5E4DE385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1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0777FC2-444C-4D02-AFED-55F45666542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1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DDDFB7B-8BDF-4F27-8E46-F2060373FE6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28</xdr:row>
      <xdr:rowOff>0</xdr:rowOff>
    </xdr:from>
    <xdr:to>
      <xdr:col>9</xdr:col>
      <xdr:colOff>333375</xdr:colOff>
      <xdr:row>29</xdr:row>
      <xdr:rowOff>6349</xdr:rowOff>
    </xdr:to>
    <xdr:sp macro="" textlink="">
      <xdr:nvSpPr>
        <xdr:cNvPr id="1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6EF7393-0052-4CF5-98C4-DABF5D644CC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1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57BCB87-2AA7-4B99-B7C0-4D51993DF1D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1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F2E5E42-2AB3-4B6A-A623-57FC04E6ED8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28</xdr:row>
      <xdr:rowOff>0</xdr:rowOff>
    </xdr:from>
    <xdr:to>
      <xdr:col>9</xdr:col>
      <xdr:colOff>333375</xdr:colOff>
      <xdr:row>29</xdr:row>
      <xdr:rowOff>6347</xdr:rowOff>
    </xdr:to>
    <xdr:sp macro="" textlink="">
      <xdr:nvSpPr>
        <xdr:cNvPr id="1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FEA2891-4BF6-4699-892A-DF138F260D6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11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1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46D12E3-6F02-400C-9968-4478E9830C7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1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DB6FE86-412C-408C-B8F2-8877978868D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5707"/>
    <xdr:sp macro="" textlink="">
      <xdr:nvSpPr>
        <xdr:cNvPr id="1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B35DEC9-F31C-467E-8C3C-99F12067A8C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1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A0A82E0-8ACD-49C1-AD85-E193BBB56F7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1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A35E111-C712-46EF-A675-44CFBA13578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3"/>
    <xdr:sp macro="" textlink="">
      <xdr:nvSpPr>
        <xdr:cNvPr id="1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3CC2D01-DD6D-4AD4-BD76-709009BF229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1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8F178FB-4BD6-49D1-9AF4-AC52512C185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1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29C1959-FEC7-4B36-8E38-4267C6564C9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3"/>
    <xdr:sp macro="" textlink="">
      <xdr:nvSpPr>
        <xdr:cNvPr id="1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F0DAA12-857D-42E2-B814-BFBE045F670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1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9E27258-F464-4CA7-9472-28D359124A6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1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3EE82A6-5F82-4A88-9A20-9833EB2DCB4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1"/>
    <xdr:sp macro="" textlink="">
      <xdr:nvSpPr>
        <xdr:cNvPr id="1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C52107F-63C3-4183-B5CB-02FFC7DBAD3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1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2B7A06B-CAB2-4887-A5F6-6E90F46CB92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73B0BFD-1242-458D-9985-A41BEC195E1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5707"/>
    <xdr:sp macro="" textlink="">
      <xdr:nvSpPr>
        <xdr:cNvPr id="2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4704EAD-B0B8-4D04-8CD8-74B9AE3CA5B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A3061A6-F186-4B55-BB9A-01B14D6FC2C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F1BE372-41F8-4EE4-8BA8-7877EB07DAD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3"/>
    <xdr:sp macro="" textlink="">
      <xdr:nvSpPr>
        <xdr:cNvPr id="2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854CAEA-8E4C-4C58-A58E-84030163F28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A398854-1659-430D-B45F-8F4699EEA95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34AD242-1875-4230-B0B5-0B9980EC7F0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3"/>
    <xdr:sp macro="" textlink="">
      <xdr:nvSpPr>
        <xdr:cNvPr id="2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495D3A0-ED65-4567-9AAA-6E6002D6ADD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1862843-7149-4FE2-9F3B-6EB6BA8424B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B0C212A-266A-4467-9F14-2705B324CED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1"/>
    <xdr:sp macro="" textlink="">
      <xdr:nvSpPr>
        <xdr:cNvPr id="2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96E016C-CC3C-4294-A672-9004A730131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C07F36D-9BE2-44B5-9447-B478A385891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EA3AE57-B174-497F-B6A5-36F78F414EC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5707"/>
    <xdr:sp macro="" textlink="">
      <xdr:nvSpPr>
        <xdr:cNvPr id="2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1CA0D35-04CD-4DAF-97F6-66B7BB896BD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143F273-DEA2-4FD4-BA6B-D760A7BC770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7641880-59CC-4B69-BFB3-BB30EEDD043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3"/>
    <xdr:sp macro="" textlink="">
      <xdr:nvSpPr>
        <xdr:cNvPr id="2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792526F-3D26-481B-A8F9-66EA8BBEE92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2507AA0-C12D-40C1-98E2-BACB406CD5A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E6DD37B-19EC-41FF-A2C6-A0C5EA343C3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3"/>
    <xdr:sp macro="" textlink="">
      <xdr:nvSpPr>
        <xdr:cNvPr id="2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292E441-375D-4DC8-8E37-77575B265F2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7CD6E1-D67A-4E00-91A7-8DC35E4FF29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B6FE4FB-B5E5-4C2B-81F8-4C8E72FC203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1"/>
    <xdr:sp macro="" textlink="">
      <xdr:nvSpPr>
        <xdr:cNvPr id="2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405F841-CDC7-4F46-BEC5-731C62C6A88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DD837C9-48BE-4297-8B2A-8D7718A2C87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31ADE27-96C1-44BB-97B2-89EAF26EE74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5707"/>
    <xdr:sp macro="" textlink="">
      <xdr:nvSpPr>
        <xdr:cNvPr id="2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98406E0-E834-4E6E-83B4-F7C9E6B9196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4843864-B33E-480F-AE1B-F168409B714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A174A55-C7D5-4D91-93AA-0A22A994F90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3"/>
    <xdr:sp macro="" textlink="">
      <xdr:nvSpPr>
        <xdr:cNvPr id="2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BF34236-B9AC-49A7-B712-8512BBC9AD0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6511396-538C-4A6F-8458-645F6EA997D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69621F8-D243-4D87-AE97-EBE38B2031A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3"/>
    <xdr:sp macro="" textlink="">
      <xdr:nvSpPr>
        <xdr:cNvPr id="2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278966C-7359-4377-A0D4-99698E172C9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157D81E-6F69-4FD3-A0A3-A693E32D0F9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53A58C0-30B7-4267-8A93-B6851750CE7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1"/>
    <xdr:sp macro="" textlink="">
      <xdr:nvSpPr>
        <xdr:cNvPr id="2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C1D4498-4B16-43D7-8BB9-B1C9F54FB51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BD85FC4-05D1-437B-A70C-A90E70658BD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CA26B5B-5F1A-4D1B-83D5-E58D963F8D3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5707"/>
    <xdr:sp macro="" textlink="">
      <xdr:nvSpPr>
        <xdr:cNvPr id="2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9995B84-F850-4A8E-AC45-5467294C974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9C753FE-8C43-4006-A482-73B3BB4DC8B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CD4C313-6B21-43B9-82AF-7C6382AC77B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3"/>
    <xdr:sp macro="" textlink="">
      <xdr:nvSpPr>
        <xdr:cNvPr id="2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9F04D0F-2D31-45F9-A0DB-C8658C1432A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613A5E2-2122-48E9-A283-D13224025A9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66FCF0F-0F34-4A2E-9BF8-A28097E4FEE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3"/>
    <xdr:sp macro="" textlink="">
      <xdr:nvSpPr>
        <xdr:cNvPr id="2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90A8DFC-2DFD-4FED-8A2D-CAF26EF4068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A4831BD-6109-4260-88E7-AC3D0BD180E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12E75F0-07D8-4D06-B58E-FDDFD9B4CF4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1"/>
    <xdr:sp macro="" textlink="">
      <xdr:nvSpPr>
        <xdr:cNvPr id="2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25470EC-5376-4D29-9FCF-1452E8C5A2F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3606AAD-25C9-47B0-9248-95098FD92C1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A47A930-9AF8-4CD3-9896-E2F18099F2A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5707"/>
    <xdr:sp macro="" textlink="">
      <xdr:nvSpPr>
        <xdr:cNvPr id="2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35C2271-6B03-4AF7-8C7E-25D1EAA074E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5A85F52-7576-4168-BD8F-4CEBA38F6D3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B63D4CE-6581-4C42-95F3-209126986F7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3"/>
    <xdr:sp macro="" textlink="">
      <xdr:nvSpPr>
        <xdr:cNvPr id="2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D2AC11F-E483-4926-89C2-39D400B98AA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3A63B7E-F898-4E6C-A299-F71201164B0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C4238D7-CEA7-483F-8709-058C3BD375A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3"/>
    <xdr:sp macro="" textlink="">
      <xdr:nvSpPr>
        <xdr:cNvPr id="2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00C1DE4-3F60-43F5-8DE3-E0691490CF3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3C6D0F1-772E-4CF1-B6F4-4944BB7D727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31DB02D-E8D1-4ACE-BED2-F46AC7EA8CB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1"/>
    <xdr:sp macro="" textlink="">
      <xdr:nvSpPr>
        <xdr:cNvPr id="2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1263642-360A-4D35-9CB1-44B4D3BDA71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46DB65F-A33C-4C56-956A-71D2FEE2E22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3A0C920-1E5C-4F28-83E5-70896A41E0F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5707"/>
    <xdr:sp macro="" textlink="">
      <xdr:nvSpPr>
        <xdr:cNvPr id="2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87A6F54-124E-4615-BA86-184A1FEB83B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C586A71-CA91-45D4-A092-E869472ECD7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3F8A20C-7F94-4AD7-A745-34EE2B62BC6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28</xdr:row>
      <xdr:rowOff>0</xdr:rowOff>
    </xdr:from>
    <xdr:to>
      <xdr:col>9</xdr:col>
      <xdr:colOff>333375</xdr:colOff>
      <xdr:row>29</xdr:row>
      <xdr:rowOff>6349</xdr:rowOff>
    </xdr:to>
    <xdr:sp macro="" textlink="">
      <xdr:nvSpPr>
        <xdr:cNvPr id="2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5B0928F-CA32-49E1-AD74-EF4B0440E7A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CDEA36C-E3DC-4941-A827-C35B91B32CD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A9324F9-853F-4ED5-8FA4-9C9805817CD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28</xdr:row>
      <xdr:rowOff>0</xdr:rowOff>
    </xdr:from>
    <xdr:to>
      <xdr:col>9</xdr:col>
      <xdr:colOff>333375</xdr:colOff>
      <xdr:row>29</xdr:row>
      <xdr:rowOff>6349</xdr:rowOff>
    </xdr:to>
    <xdr:sp macro="" textlink="">
      <xdr:nvSpPr>
        <xdr:cNvPr id="2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7FE54C2-CF18-40FF-9E2D-C60081379E5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BC605CB-AD65-4C7A-9A3B-2846540DA80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CEDC827-5D65-4C91-86DE-DC5CF4F7EE3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28</xdr:row>
      <xdr:rowOff>0</xdr:rowOff>
    </xdr:from>
    <xdr:to>
      <xdr:col>9</xdr:col>
      <xdr:colOff>333375</xdr:colOff>
      <xdr:row>29</xdr:row>
      <xdr:rowOff>6347</xdr:rowOff>
    </xdr:to>
    <xdr:sp macro="" textlink="">
      <xdr:nvSpPr>
        <xdr:cNvPr id="2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730FFAC-F3C4-4483-92A6-04069886699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11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9DF200B-6394-4D0E-8D27-8CB1D764F12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C6DA527-35BD-4F9C-883D-AF2B652C62B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5707"/>
    <xdr:sp macro="" textlink="">
      <xdr:nvSpPr>
        <xdr:cNvPr id="2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4C7DE78-7173-44DB-B1FE-161063CA3CE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F0CBCD9-CA70-4388-8D9A-1CFBFF807CE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E856177-8DB4-4EF2-8B39-A6FD0C1B0F6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3"/>
    <xdr:sp macro="" textlink="">
      <xdr:nvSpPr>
        <xdr:cNvPr id="2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4F10137-A1C1-4685-A532-3E5BF01ABAF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D8D427D-80D9-4CD7-BD67-7621F633D4B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18561C1-FC44-4113-B6A2-47CCB968B79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3"/>
    <xdr:sp macro="" textlink="">
      <xdr:nvSpPr>
        <xdr:cNvPr id="2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19D5FAD-5F93-4833-9383-0FB2B58C3FF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A14D5FA-52FD-46B4-AB11-8BFB3A8A31F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8D3309C-D400-413A-BFA0-D2DF917D3E1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1"/>
    <xdr:sp macro="" textlink="">
      <xdr:nvSpPr>
        <xdr:cNvPr id="2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619B73D-A588-41A5-81D4-A55D32A06DB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9C7D6A5-1D66-4A25-BB00-C8C28FBF92B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D5AEE1E-844A-440E-A50C-AD06E9567D2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5707"/>
    <xdr:sp macro="" textlink="">
      <xdr:nvSpPr>
        <xdr:cNvPr id="2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60E5276-E568-4963-B010-82749521387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A50DE03-BEDF-48A1-8701-90297D61817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F4B676B-EA90-422A-AEB7-C3D14EAAEC4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3"/>
    <xdr:sp macro="" textlink="">
      <xdr:nvSpPr>
        <xdr:cNvPr id="2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5B0B856-ACDF-45C6-82AD-AF8D8E82472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FC3E3D9-029E-4BD9-A773-E7E4D4CC80A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089E90B-A3A1-4C93-9507-D92FC583812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3"/>
    <xdr:sp macro="" textlink="">
      <xdr:nvSpPr>
        <xdr:cNvPr id="2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6D374C8-0FEA-4761-AFA6-1A45DC1E1E7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C3B892D-611D-4DA0-A1A6-274F6372CA5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5A93C91-EBDC-434C-ACAF-99FB909C877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1"/>
    <xdr:sp macro="" textlink="">
      <xdr:nvSpPr>
        <xdr:cNvPr id="2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53B56E6-0B6B-4B15-86C1-D5476FB0F95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0FDBCAC-0628-495F-9A3F-BEBDA5C3306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EFD22E9-1CA7-41DA-8E48-CC83D21DFF2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5707"/>
    <xdr:sp macro="" textlink="">
      <xdr:nvSpPr>
        <xdr:cNvPr id="2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1F7B8E9-BDAA-4FC4-B2EE-F6E9CA13635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E775A58-2563-40EE-8913-2FB32861053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2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7815726-5AE2-4B89-B933-9BDD2ED6ACF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3"/>
    <xdr:sp macro="" textlink="">
      <xdr:nvSpPr>
        <xdr:cNvPr id="3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E437F49-3199-4574-BE18-C4F26E6EA36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E71F002-26CE-466B-A5A0-630F3B0D75B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D3EE1BC-1AB4-496F-9A04-1AF39D242F4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3"/>
    <xdr:sp macro="" textlink="">
      <xdr:nvSpPr>
        <xdr:cNvPr id="3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EAAD362-1A67-4602-AF61-079783FC9EF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C1B78AD-C585-4466-82FF-FDF2E10B9C9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3939DEF-510A-46DA-8450-0D95C42E5BE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1"/>
    <xdr:sp macro="" textlink="">
      <xdr:nvSpPr>
        <xdr:cNvPr id="3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09D990F-ABFA-4A04-9851-32FE50FA71D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DD06594-03EE-45A6-87A1-3B022FB4250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28EB6B9-45E1-471D-B53F-C0F04D91A77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5707"/>
    <xdr:sp macro="" textlink="">
      <xdr:nvSpPr>
        <xdr:cNvPr id="3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8665BF6-0529-4D42-B6FF-C940CF3232A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E18AE4D-A947-43D6-8DCA-F549F5D4AC7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9E0BCB3-265E-404E-A590-0EC29C38D94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3"/>
    <xdr:sp macro="" textlink="">
      <xdr:nvSpPr>
        <xdr:cNvPr id="3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88D0588-29B0-4E55-B507-304227634F8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4704151-C14C-406F-AE1E-A3736900B90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A270DA6-9359-4999-9183-B4A8F28C046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3"/>
    <xdr:sp macro="" textlink="">
      <xdr:nvSpPr>
        <xdr:cNvPr id="3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95B4977-4555-4E13-8E28-AEA8F487535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50A8930-41B2-454B-A0DB-1DE3FB5E824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0B67A3A-6CC8-45BA-8C49-2E4BA792F0F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1"/>
    <xdr:sp macro="" textlink="">
      <xdr:nvSpPr>
        <xdr:cNvPr id="3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AFE2878-BE4F-4E4F-8F69-757C480321C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37056FF-781B-455B-8040-8AB4C40E6FE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B70591D-9151-4C2A-81BF-A79E8368623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5707"/>
    <xdr:sp macro="" textlink="">
      <xdr:nvSpPr>
        <xdr:cNvPr id="3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E14B3B9-E610-4F87-AAD7-44CF233B4A2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E444566-B97C-41E7-A623-FCD7D6F0B4E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C55E38A-3B0C-4DC5-A95A-CB1785F985B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3"/>
    <xdr:sp macro="" textlink="">
      <xdr:nvSpPr>
        <xdr:cNvPr id="3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44C724F-A357-46FC-9EC5-0C28FD40A8F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534624A-EC7B-4952-A0F1-A34B371FBFF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A31F632-D7A9-4D64-876B-D1878A0D1F9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3"/>
    <xdr:sp macro="" textlink="">
      <xdr:nvSpPr>
        <xdr:cNvPr id="3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5F966CE-80D4-49C8-A876-5F5FA20CB79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A52A824-37B7-4807-A416-7FA7869B5BE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81754E1-1266-4510-B2A7-ED993AD89B6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1"/>
    <xdr:sp macro="" textlink="">
      <xdr:nvSpPr>
        <xdr:cNvPr id="3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E928D80-CFED-4E66-93C4-3FC08B79BDC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AA9D7FC-B3E7-452F-9F27-60374CFBB6C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81CC059-7891-4A51-A90F-DB3B042EA02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5707"/>
    <xdr:sp macro="" textlink="">
      <xdr:nvSpPr>
        <xdr:cNvPr id="3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0B6FD9A-65E6-4DD8-AC9A-6A062EB2DA8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CEEC608-B2FB-42CA-8920-99709B91FB8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56DDF11-2FD1-49C1-B774-BF0E510D83F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3"/>
    <xdr:sp macro="" textlink="">
      <xdr:nvSpPr>
        <xdr:cNvPr id="3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018D4D0-2F0F-4FE9-9ABB-8DE55BB493C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B8D718A-2783-401F-8262-17FFA4A1AA7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1AC690C-58C1-4D3A-B5A2-66DA3730B40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3"/>
    <xdr:sp macro="" textlink="">
      <xdr:nvSpPr>
        <xdr:cNvPr id="3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C120B9A-D1C8-4357-BD91-C18CC7D26B1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C63DEBF-A6A7-46C2-A287-7A38D49097C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8C34292-E286-4B6B-A117-AD44B203CC8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78491"/>
    <xdr:sp macro="" textlink="">
      <xdr:nvSpPr>
        <xdr:cNvPr id="3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961AE46-7640-473D-A344-436D81AAE96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4E31129-82A6-4294-AAA6-357792F30CB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02F7E92-53AC-4638-A561-352C74D8A53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5707"/>
    <xdr:sp macro="" textlink="">
      <xdr:nvSpPr>
        <xdr:cNvPr id="3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58CF24C-9F40-40AF-B751-6B5FC9EFB6B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6CBA42D-20C5-4081-9156-5ED6329852E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3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0AB0C32-A16B-4739-A793-811237BAF55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26</xdr:row>
      <xdr:rowOff>0</xdr:rowOff>
    </xdr:from>
    <xdr:to>
      <xdr:col>9</xdr:col>
      <xdr:colOff>333375</xdr:colOff>
      <xdr:row>27</xdr:row>
      <xdr:rowOff>34924</xdr:rowOff>
    </xdr:to>
    <xdr:sp macro="" textlink="">
      <xdr:nvSpPr>
        <xdr:cNvPr id="3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80E1B12-E7A7-43A2-AA94-800A6126A46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8BCE50D-DB32-45A7-86D0-F044B4E0823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B68FAB6-BC5B-48EB-BA56-02B17F6B909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882F13A-9D34-4C7F-9649-294236BE578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26</xdr:row>
      <xdr:rowOff>0</xdr:rowOff>
    </xdr:from>
    <xdr:to>
      <xdr:col>9</xdr:col>
      <xdr:colOff>333375</xdr:colOff>
      <xdr:row>27</xdr:row>
      <xdr:rowOff>34924</xdr:rowOff>
    </xdr:to>
    <xdr:sp macro="" textlink="">
      <xdr:nvSpPr>
        <xdr:cNvPr id="3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CC03373-BD99-422E-A302-62EED9F467B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191BBB0-6104-489C-988E-B1C9AFD3948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CECE876-1ED4-49A8-8ED1-3F33D0C317A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26</xdr:row>
      <xdr:rowOff>0</xdr:rowOff>
    </xdr:from>
    <xdr:to>
      <xdr:col>9</xdr:col>
      <xdr:colOff>333375</xdr:colOff>
      <xdr:row>27</xdr:row>
      <xdr:rowOff>34922</xdr:rowOff>
    </xdr:to>
    <xdr:sp macro="" textlink="">
      <xdr:nvSpPr>
        <xdr:cNvPr id="3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5BC1564-A3A9-4B8A-98F5-577A81029E5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11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9598BAB-2A07-4769-926C-70636A3DEC8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0FE85AD-406D-4E6A-A2FE-E8637501FA5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5707"/>
    <xdr:sp macro="" textlink="">
      <xdr:nvSpPr>
        <xdr:cNvPr id="3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5CAA5DB-D211-4B9C-ADD9-C33DBC05D2A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9504286-190C-496C-9B9B-B6C9BBF8ABD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7FC6B4D-BED6-4D11-A8A3-192E20BD309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26</xdr:row>
      <xdr:rowOff>0</xdr:rowOff>
    </xdr:from>
    <xdr:to>
      <xdr:col>9</xdr:col>
      <xdr:colOff>333375</xdr:colOff>
      <xdr:row>27</xdr:row>
      <xdr:rowOff>34924</xdr:rowOff>
    </xdr:to>
    <xdr:sp macro="" textlink="">
      <xdr:nvSpPr>
        <xdr:cNvPr id="3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104C5E0-0F2B-4F61-9589-14341BADC40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C5A5785-842B-44FC-BBFF-13CDA315FD1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692B8E8-0AC9-4EC8-800E-8B67F09D7D8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26</xdr:row>
      <xdr:rowOff>0</xdr:rowOff>
    </xdr:from>
    <xdr:to>
      <xdr:col>9</xdr:col>
      <xdr:colOff>333375</xdr:colOff>
      <xdr:row>27</xdr:row>
      <xdr:rowOff>34924</xdr:rowOff>
    </xdr:to>
    <xdr:sp macro="" textlink="">
      <xdr:nvSpPr>
        <xdr:cNvPr id="3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F9855C0-DEB7-4B46-870F-0F23AE079F7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1A4C598-96A6-422C-AFAF-6D442CF2A7D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1922A3E-88D3-4F70-8AEF-33E318B6C28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26</xdr:row>
      <xdr:rowOff>0</xdr:rowOff>
    </xdr:from>
    <xdr:to>
      <xdr:col>9</xdr:col>
      <xdr:colOff>333375</xdr:colOff>
      <xdr:row>27</xdr:row>
      <xdr:rowOff>34922</xdr:rowOff>
    </xdr:to>
    <xdr:sp macro="" textlink="">
      <xdr:nvSpPr>
        <xdr:cNvPr id="3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353F9A3-D5F4-415C-8DE3-770CA2F9193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11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40889C3-A30B-41D7-B2EA-B90A96EB4C8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F06D93A-85C2-4A07-967A-86D2B90B96B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5707"/>
    <xdr:sp macro="" textlink="">
      <xdr:nvSpPr>
        <xdr:cNvPr id="3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A30FE1A-D253-4FC0-BD73-7B7484AC37D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E83CF56-BC2D-47A4-BFDB-9BFA0F81C12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5D7393F-DDD0-4474-93C7-54F55C1E789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823A587-F355-45C2-A79A-281B70792E0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A781529-7FF4-4160-BFF8-4F63FD4BB65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13F943F-97AD-436A-BB4A-608AB2F6170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AA92A8A-3013-4E7B-A145-0602E933A47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EE427A0-1EE4-4E33-9198-7EE4311D539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0F83CFE-C72B-457C-BEB0-335CAE196FC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5707"/>
    <xdr:sp macro="" textlink="">
      <xdr:nvSpPr>
        <xdr:cNvPr id="3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69521DE-0E1B-4EE4-B13F-90C8FCEF582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E58AD01-7606-4CCD-9566-27E01F35FD5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E2695FE-B2EA-4A4C-8EA7-D7EB580F8CF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8DAA8CD-EF02-4B89-A510-A2044DB5E40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4C9BF05-B0E0-4526-9ACF-E1B703D2736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3EDAAA9-0E45-4523-BF92-82CFAC13E8F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866068B-4714-4DDE-90EC-FAC75B5866B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2A10F67-4AB2-4A60-B902-E84AF70B83A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8E82994-2E3A-47CD-A948-74AA313DC5F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5707"/>
    <xdr:sp macro="" textlink="">
      <xdr:nvSpPr>
        <xdr:cNvPr id="3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77A606F-2EA7-461E-B55E-F4D06104E9E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E90DB84-FC66-41F6-AC8A-7203FBC05E3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D287993-2257-40DB-A562-53DBDCA64DE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3252EA6-CA37-4C7E-A08B-7BEF00C8726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0AB332C-C0D1-4DB6-AF63-CEB31769586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F2B9BCD-9110-406F-A7FE-02D99E74DF4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D864E94-F775-4B7B-93ED-50C8D2E084F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3F045CE-F4A1-4495-B0F0-BB5E043AC8E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54A6B3C-5B88-4FF6-9C01-913F8E5397B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5707"/>
    <xdr:sp macro="" textlink="">
      <xdr:nvSpPr>
        <xdr:cNvPr id="3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1696B30-4437-4B60-B787-5A00C32EE94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F909A64-3FBE-4FEF-93DC-55CF270CBCC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3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57D6BA6-D316-4F3C-9E01-B09E8F4A22E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4659CE3-DBFE-445C-A962-EBA32360F9F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4469F26-3EA1-4A7F-B132-A070BC692BF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ACE338E-3E65-48DE-9AB1-895C20079F5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85F32C1-3BAC-4B6D-B673-A6DBD8286BD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6C04F68-9B45-4CA2-9C3E-55BDEE17611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A732637-7F7B-4051-AEF3-8DB2E1987C4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5707"/>
    <xdr:sp macro="" textlink="">
      <xdr:nvSpPr>
        <xdr:cNvPr id="4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A7439FE-DCB2-4869-AE09-D32AAB1AF01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178527D-784E-4E4D-919D-846ADE8BD0E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1A48773-965B-4A13-BCD4-F8D0E3C35BE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21853A0-AA62-4B55-A2D7-FF852C6FDD6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6CD210F-F49A-4365-A994-2642656BE32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B66C2BB-8359-483E-A26C-47BF2A83447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EB111AB-3D12-4D20-B6F4-16745322A7D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ADD8774-59B4-49A0-8E65-CEADE3E0785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19C118A-2A73-4337-8F94-7951D6C407E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5707"/>
    <xdr:sp macro="" textlink="">
      <xdr:nvSpPr>
        <xdr:cNvPr id="4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D292B91-4A9F-4D2C-B9AC-370CBA24A9A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326E08A-B921-4830-8BBC-E1CF3DA7C1D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73031D8-3771-4A72-A52B-E89F961D5B9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0D15BF8-9F37-4188-BA37-02E39943B26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4B83103-B706-46B2-A3AC-E6FB7D2256F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953D1C2-2108-46FB-BD10-F3F44A86E01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4E76D87-A905-4139-A823-9EFC1449AF7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D075917-3DE2-4B9B-95A0-EEF88957E1B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2E8956F-DA29-4C44-BCE5-48D1285823D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5707"/>
    <xdr:sp macro="" textlink="">
      <xdr:nvSpPr>
        <xdr:cNvPr id="4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F0CC63D-F185-4842-B837-58969C65440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202BB64-EBD1-4230-B876-470181E01E6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53F4595-79B5-4597-B97F-E7F112ECEBB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26</xdr:row>
      <xdr:rowOff>0</xdr:rowOff>
    </xdr:from>
    <xdr:to>
      <xdr:col>9</xdr:col>
      <xdr:colOff>333375</xdr:colOff>
      <xdr:row>27</xdr:row>
      <xdr:rowOff>34924</xdr:rowOff>
    </xdr:to>
    <xdr:sp macro="" textlink="">
      <xdr:nvSpPr>
        <xdr:cNvPr id="4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69CE125-BE70-40B2-A8D3-4B440DF346E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681828D-F80F-4841-8F14-2632C5002EC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D8DFD04-0CE5-4976-9588-106DC446F92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26</xdr:row>
      <xdr:rowOff>0</xdr:rowOff>
    </xdr:from>
    <xdr:to>
      <xdr:col>9</xdr:col>
      <xdr:colOff>333375</xdr:colOff>
      <xdr:row>27</xdr:row>
      <xdr:rowOff>34924</xdr:rowOff>
    </xdr:to>
    <xdr:sp macro="" textlink="">
      <xdr:nvSpPr>
        <xdr:cNvPr id="4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0F3DABE-31FE-4097-9629-8E1354C0AAA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FF1470E-29F6-4DAD-8C37-45B8954362F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382C229-7A95-49DA-808E-11E6FED1C95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26</xdr:row>
      <xdr:rowOff>0</xdr:rowOff>
    </xdr:from>
    <xdr:to>
      <xdr:col>9</xdr:col>
      <xdr:colOff>333375</xdr:colOff>
      <xdr:row>27</xdr:row>
      <xdr:rowOff>34922</xdr:rowOff>
    </xdr:to>
    <xdr:sp macro="" textlink="">
      <xdr:nvSpPr>
        <xdr:cNvPr id="4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3295A5F-F684-4D60-9FFE-1F9E6561CC9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11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513A535-FFE8-4C77-9BF5-76FB3835ABD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0A072FD-91F2-423B-A7F8-00CD82A8FBB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5707"/>
    <xdr:sp macro="" textlink="">
      <xdr:nvSpPr>
        <xdr:cNvPr id="4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1489E28-15C5-4886-BF06-4490EE21E80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96ABEDD-69A0-4F03-890A-6095AF84AEB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435FA05-11CC-40C4-8C37-ACA64C406FA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293F2F6-1998-431F-A811-662AF15A35C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EDE5068-A640-461C-918D-6B5E1D656F4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2BBB8D9-FBA3-4FBB-AE8A-C12C22A04E3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FDB916C-937B-43A9-8B45-2305874AFC7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F0D5A60-44ED-41C6-ADEA-B8294F114FE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2FF865E-0E74-4122-964A-1620BE1C922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5707"/>
    <xdr:sp macro="" textlink="">
      <xdr:nvSpPr>
        <xdr:cNvPr id="4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7D54679-778E-42BF-B1BB-6F1B8D59FD0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976436F-0667-4B01-AEF5-2ADCA742AA3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75C6301-1E16-4E9B-B73A-AE4F53958FE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6CCA11B-2AC3-4A3B-B6E2-B4CDBCB3FAD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5D8FFB8-8F32-488C-B887-BCBB0DA2030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B161EEA-510C-4382-BED6-44AE677B511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5BF110F-3C74-401D-AA49-434979A6FE9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2ACD1EA-18F5-4F60-BC6D-181368BCF1A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6CF6E10-EC3D-4EBC-AB73-6228925ED4A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5707"/>
    <xdr:sp macro="" textlink="">
      <xdr:nvSpPr>
        <xdr:cNvPr id="4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EDCD04F-FDB3-4D81-B524-CA63B94A1E1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D6987E1-BC3D-4D7A-B038-DA42E934226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B6EC8D2-8E71-474F-B1BF-2D37FA0CBD8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F0E7D8A-5CDC-497E-B7D4-161D8BEDE03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C009C96-B882-478D-B584-162225B7547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44B01E5-7ADA-499E-95BC-CD874FC80EE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3A79DC4-5312-4993-9F63-3D78D7E8DDA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5EC1876-8048-46A1-97DD-D3B694F1E0B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835B375-8B75-441B-9A28-A78F306162F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5707"/>
    <xdr:sp macro="" textlink="">
      <xdr:nvSpPr>
        <xdr:cNvPr id="4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407B5BB-8B56-450D-9E80-9DC508FD7F6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B20904B-D2D6-4E92-A66C-99D45A2485D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C66D2FB-7EBD-4D62-92A7-261B41C1673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E9AB180-E3CA-424B-9A7B-AD032FD8035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4F0E769-53E8-4FF7-A999-DED9C6D0F4C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3578CAA-52D7-4E01-81D1-4F2C4D68E4C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BB99EF4-4CAE-4900-A818-31D1B573EE7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B87500F-9F50-4A51-A1FC-9FEA856D126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5EAE147-BC22-4D68-87DB-7C5B690C567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5707"/>
    <xdr:sp macro="" textlink="">
      <xdr:nvSpPr>
        <xdr:cNvPr id="4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47A64AE-333B-47DF-8688-3DF2FCE9B6B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4F9CC80-8E1A-4AE9-B018-BD2FA23DBC9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EA78D11-0905-4890-802F-E94D850A996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FC37778-DB6D-4DA2-9627-7A1ECA0A0A5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524B1F0-9479-457A-9C4C-37CDD60AAA6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DA95F02-C48A-4EEF-AE32-68F3AB08B56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B48CAD2-13B3-4354-9F31-B25E93AE9AB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8C42438-DC8F-4334-9BBC-835E8A620B9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1B32B9D-A829-448E-97DF-8EAFB35B3AC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5707"/>
    <xdr:sp macro="" textlink="">
      <xdr:nvSpPr>
        <xdr:cNvPr id="4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BE94A3D-223A-4325-9B81-ABFDAA2FE92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5A8A395-2C7F-4A85-95EC-5CD88A7780D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4266D18-EBE5-45B6-A9CE-9FD9A064B95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3C3A1EF-BA0A-447F-8F21-DA67E80DB89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A9B0837-3AD4-4069-B215-B6F2F8AA52C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4A6448-4ED3-4875-B16E-159160E251C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07C967C-6E79-4580-9B65-49A69552607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EE0C998-08FD-400C-ACDF-97E1E4EF426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DC67505-F15F-41FB-87C8-43E7EE74337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5707"/>
    <xdr:sp macro="" textlink="">
      <xdr:nvSpPr>
        <xdr:cNvPr id="4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0EFDC15-8077-4F64-8E80-BE5AA9036B9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BC6058D-2BDA-4165-A1F8-B4B89BDE92A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33375" cy="308884"/>
    <xdr:sp macro="" textlink="">
      <xdr:nvSpPr>
        <xdr:cNvPr id="4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A2CA9F5-E7FF-47A0-8DB8-9A4CD9CC259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5707"/>
    <xdr:sp macro="" textlink="">
      <xdr:nvSpPr>
        <xdr:cNvPr id="4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33C284C-6D9E-48D8-BE3C-0221E9ED99C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4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2EE488-C646-48B4-9C3C-FBA9706BD79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4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73D04A3-2FDC-4EEE-973D-EDAD8BB62BA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4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5F75AEC-0E42-415D-9498-8B83518E0AA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81669"/>
    <xdr:sp macro="" textlink="">
      <xdr:nvSpPr>
        <xdr:cNvPr id="4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5F51251-D832-4742-8EFE-824FBA0059A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3"/>
    <xdr:sp macro="" textlink="">
      <xdr:nvSpPr>
        <xdr:cNvPr id="4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98A50AC-57CC-4350-9C9C-8BE6EA9A581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4"/>
    <xdr:sp macro="" textlink="">
      <xdr:nvSpPr>
        <xdr:cNvPr id="4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5375C60-815F-46FC-A6E6-969D9F443DB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12083"/>
    <xdr:sp macro="" textlink="">
      <xdr:nvSpPr>
        <xdr:cNvPr id="5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7F27B2F-6A12-493C-96B8-FAF195EF27A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12083"/>
    <xdr:sp macro="" textlink="">
      <xdr:nvSpPr>
        <xdr:cNvPr id="5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1BA7644-7DA8-4C6C-B960-3C2C4958B33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81669"/>
    <xdr:sp macro="" textlink="">
      <xdr:nvSpPr>
        <xdr:cNvPr id="5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D41D566-C52A-489C-8145-C74CD6F8FB3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3"/>
    <xdr:sp macro="" textlink="">
      <xdr:nvSpPr>
        <xdr:cNvPr id="5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AB2C3F9-CED6-49E8-BA3E-5FC2338A365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333375" cy="305706"/>
    <xdr:sp macro="" textlink="">
      <xdr:nvSpPr>
        <xdr:cNvPr id="5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599C5B6-7C56-41C8-ADAB-E0191AD7B35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5878175"/>
          <a:ext cx="333375" cy="305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333375" cy="308884"/>
    <xdr:sp macro="" textlink="">
      <xdr:nvSpPr>
        <xdr:cNvPr id="5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5182416-26B0-432E-9670-B3BD50010DF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587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333375" cy="308884"/>
    <xdr:sp macro="" textlink="">
      <xdr:nvSpPr>
        <xdr:cNvPr id="5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4087294-9C83-4861-B24F-25E347692A6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587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333375" cy="308884"/>
    <xdr:sp macro="" textlink="">
      <xdr:nvSpPr>
        <xdr:cNvPr id="5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39BFCC7-7B6E-48FD-AA79-C5B71B23DC5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587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333375" cy="281669"/>
    <xdr:sp macro="" textlink="">
      <xdr:nvSpPr>
        <xdr:cNvPr id="5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2B1866B-52AE-4D95-8CFE-2E7656CA835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5878175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333375" cy="308883"/>
    <xdr:sp macro="" textlink="">
      <xdr:nvSpPr>
        <xdr:cNvPr id="5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7EE31D2-5C19-4B19-8DE2-5930E045BC3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5878175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333375" cy="308884"/>
    <xdr:sp macro="" textlink="">
      <xdr:nvSpPr>
        <xdr:cNvPr id="5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11158E4-C5A0-4644-ACC2-E622FFA3DB0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587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333375" cy="312083"/>
    <xdr:sp macro="" textlink="">
      <xdr:nvSpPr>
        <xdr:cNvPr id="5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1A360DF-B02A-4310-999D-D4BF18912C3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5878175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333375" cy="312083"/>
    <xdr:sp macro="" textlink="">
      <xdr:nvSpPr>
        <xdr:cNvPr id="5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31C22FF-23E6-45F0-B5EB-CDE965A7E35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5878175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3"/>
    <xdr:sp macro="" textlink="">
      <xdr:nvSpPr>
        <xdr:cNvPr id="5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9CCED43-F9E3-4328-A9E0-E8FEDC79AC7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281669"/>
    <xdr:sp macro="" textlink="">
      <xdr:nvSpPr>
        <xdr:cNvPr id="5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E782A93-A9E2-4916-A6AD-92E586ADC86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3"/>
    <xdr:sp macro="" textlink="">
      <xdr:nvSpPr>
        <xdr:cNvPr id="5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1EE07D5-2382-4F1F-BBF1-53518C8AA65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33375" cy="308883"/>
    <xdr:sp macro="" textlink="">
      <xdr:nvSpPr>
        <xdr:cNvPr id="5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CEF38D5-DC47-4487-B146-88DCC59EE27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908"/>
    <xdr:sp macro="" textlink="">
      <xdr:nvSpPr>
        <xdr:cNvPr id="5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2EE5C3F-074A-46BD-8C72-701EAF3C0E2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C235DD1-707C-485B-81DF-5D53C14D83B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D666D6A-C672-41EE-B016-1A0FBDE2BF9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59E571C-8C7F-4C1F-A2EA-51785648434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908"/>
    <xdr:sp macro="" textlink="">
      <xdr:nvSpPr>
        <xdr:cNvPr id="5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5CE256D-32AB-4DC5-91B1-7F3DEF637C9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08E4E73-7A2C-45AE-8ACC-9970845BF5B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248C582-1F11-40D1-ACD1-37904300D17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906"/>
    <xdr:sp macro="" textlink="">
      <xdr:nvSpPr>
        <xdr:cNvPr id="5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B796C65-E7A2-48AA-B31D-54A711F17F8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A09A76F-7FFC-4613-9B25-2127BD2A2DE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DA6ACF5-241C-4496-AFDA-859DE183E4E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5707"/>
    <xdr:sp macro="" textlink="">
      <xdr:nvSpPr>
        <xdr:cNvPr id="5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4BA58E2-DF99-4C24-8AFB-69714F0E84F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5C8E432-21D9-4B6C-A1F3-2FE54B27C74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5B81AE5-A7F8-4192-8F17-678AA32FC42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908"/>
    <xdr:sp macro="" textlink="">
      <xdr:nvSpPr>
        <xdr:cNvPr id="5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0B49E40-A558-4F50-A7E4-2A5D19B870C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A225003-F9C2-4999-8A8A-AF68B0B7FB4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E87BBC8-09AE-42BC-B5D3-E79F7A029C4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908"/>
    <xdr:sp macro="" textlink="">
      <xdr:nvSpPr>
        <xdr:cNvPr id="5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CE6C14D-3895-4C70-9AA9-E5E1C7F46C3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C1DD460-BF5F-416B-8209-DE18249E2F3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3EBCA0A-95E6-4466-A8A3-8EF6EA555AC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906"/>
    <xdr:sp macro="" textlink="">
      <xdr:nvSpPr>
        <xdr:cNvPr id="5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6401B4D-B17D-4C61-9CC1-7D161590301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85DFB42-7588-43F2-9713-858B313C6F1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E347C4B-B3A8-4621-A337-389345B2D31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5707"/>
    <xdr:sp macro="" textlink="">
      <xdr:nvSpPr>
        <xdr:cNvPr id="5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AE88BB0-E653-475B-BC21-1727CA729D2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8F80CA4-7369-4BA5-ADBD-5682306D755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ED24ED7-0CE8-4C28-A0C9-C448757F95E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B0292D4-0A99-4528-A213-317E8F74E78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7AB9AB8-9566-4432-91C9-0CBBF2612C8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405F1B3-DB7C-4CDF-A187-F177A6E9BAD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5A05165-6616-42B5-8CFD-C70C3B7E626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509EAEA-7AE5-48E8-BEC2-9F791598D0B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BDA780A-A9EC-4F2B-9CFE-27155D83AE3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5707"/>
    <xdr:sp macro="" textlink="">
      <xdr:nvSpPr>
        <xdr:cNvPr id="5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8E29B25-B906-44EC-AE3F-7CA0A704D9D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5B4A91F-AD1E-4495-8008-A31D2C8E03A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1E74D40-6FC7-43E8-86A4-639C1AE4E92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506EA85-56B8-41D2-945F-C80A8068CA8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9BA5EB-2A01-4FB6-BFD6-BF41F0CEF7E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9D04DF2-422F-4B88-9956-18D8DF25EAD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76BDEB7-ABC3-4691-9AA3-A738DA73C75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E3CC2A6-9C9F-4E48-9BD1-40D71E7156A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ED3E2AE-EF6D-4920-8617-BB8445E9654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5707"/>
    <xdr:sp macro="" textlink="">
      <xdr:nvSpPr>
        <xdr:cNvPr id="5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4ABA1A8-C882-4304-9E0A-7B98C9B8A60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4DCCD5D-6BF7-4B92-A6F3-7D348BEFCD3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5E2C9CA-BD11-48AC-8FCA-3165EB7AFE4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DAEC60B-FC4B-4494-93C1-A3287CE370A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2B0A145-2799-4540-BD82-2C0CC822F80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1E7B996-AB8F-472F-A704-D1195FA62AB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D78BA6E-3C28-4F95-9F7D-044EB2718A2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BC69BCF-C351-43AA-AFC0-F5FC1879E90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3A37C01-893D-4A30-A9D8-98EE15EB0DA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5707"/>
    <xdr:sp macro="" textlink="">
      <xdr:nvSpPr>
        <xdr:cNvPr id="5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C5D30D8-4ABC-4FA4-BA1D-B95F171CD19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7642EB2-6BE2-4FAC-92C6-8D50C4D3FC0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C8DE245-2506-42D8-B1D7-A98A5921313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2AC56DA-90E4-4776-81D9-943E4C1EC5D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3E4030B-12ED-40F3-A0BC-E6A48BCF61B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00E9B87-7F8E-4ED4-A7BC-611748631FC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82EF673-DF0A-4F92-A465-CB8E5ED4D41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D600D84-B897-4F24-A792-46C393E0B71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9C2D9CB-F26B-4274-A9B6-5DB7518C624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5707"/>
    <xdr:sp macro="" textlink="">
      <xdr:nvSpPr>
        <xdr:cNvPr id="5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1025D77-C4F6-4A46-81D9-B514B657C0B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EE6BE51-2175-4D26-A9BA-BF8B1F93970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864ADBB-DB2F-4ABC-999D-A172AF41E3C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75BFBBC-5A08-4421-8B73-73E4F8CE70D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8460FBC-702B-4FE5-9751-B5BCC0E0B12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97F759D-2052-4C0E-B384-717120AD578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A60ADB7-8187-4DEE-964F-8E43497AA2A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6EC0903-16F4-4D99-9F04-9F69E78A05A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6E500D2-2B06-40B6-A699-EFE77A0E365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5707"/>
    <xdr:sp macro="" textlink="">
      <xdr:nvSpPr>
        <xdr:cNvPr id="5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3059362-DA3B-489C-ACC6-B8D211235CB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FA061B2-A430-4A3D-83E3-E0B755C903F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FE60595-1F5D-4F29-B140-F1FDE577974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5351BDC-37A1-4864-9EB0-94F619D71B7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E60600E-C396-42B8-A19B-91005AD43D9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006A236-D479-4558-AC1A-EA650FD4041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E5DBA8D-BB5E-4093-A78D-6CAA0F7C7CD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94C55C3-BE81-4D6D-96A0-8C0EAB5FD5B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E4EF127-94FC-497C-B52B-4B9C0B3C6CA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5707"/>
    <xdr:sp macro="" textlink="">
      <xdr:nvSpPr>
        <xdr:cNvPr id="5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E62123B-6635-4939-9A3B-60338E714BD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AF05C62-EF43-458B-90A8-398C4909893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F7D4214-51DD-4A83-8013-1BA1C805182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908"/>
    <xdr:sp macro="" textlink="">
      <xdr:nvSpPr>
        <xdr:cNvPr id="5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4FCBCA4-3E0F-406B-BAB7-16E7EABB40F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AB94F50-F04E-4B00-96D8-B937E0B345D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5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4E51D12-8C42-4AF8-872B-2D6D7F05A07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908"/>
    <xdr:sp macro="" textlink="">
      <xdr:nvSpPr>
        <xdr:cNvPr id="5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F7BB238-6E92-42A7-A415-691D96F969E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76B0F72-8372-40D6-A658-CEA266E14B6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BFCB30B-F040-4248-BDFB-EDAE919F436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906"/>
    <xdr:sp macro="" textlink="">
      <xdr:nvSpPr>
        <xdr:cNvPr id="6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B0C1025-B74B-489F-AF3D-8B05445637D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1866831-F868-44B3-A565-F38C2AB1B8C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2F950B9-959F-44DC-A0E4-2FE53331510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5707"/>
    <xdr:sp macro="" textlink="">
      <xdr:nvSpPr>
        <xdr:cNvPr id="6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A77624F-298C-45B4-B66B-5D5C5C649AD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01D7C35-8B9E-400F-A357-67979F1EF82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B30123E-BB6A-41CE-BA46-BEB8805EDCC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C7DB476-337F-4C47-A2A5-C517712D9C8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AE77BC5-D467-4726-80E3-E1E1AF33A58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A0AB39B-4060-4C63-B5F1-C2AB729E042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B050694-C325-4C7B-A4BA-42E32B64997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91EC3C-EEAE-426B-97B4-78024167FFE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5209A7B-0BDC-47C0-B9C5-B09ED03AD21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5707"/>
    <xdr:sp macro="" textlink="">
      <xdr:nvSpPr>
        <xdr:cNvPr id="6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DABC161-8718-42EE-A2C8-C09A767A1E9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C41FEFA-87E5-41E2-A19C-1E78051D8C5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F1F627-1647-4778-8E35-848A03BC72D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59E76D9-FA89-4419-BC1E-EF41F7D7C21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75AA5EE-FC91-4B30-BB85-25F3AAFEEDB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CC485E0-2DC0-4095-82A8-83671F2D14A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5E9CC12-E254-4EDF-AB98-5F41E4DC833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E10EA3A-25D0-40E9-95CD-64533D3E9D0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0F7EB0D-0F8D-49B2-B2A6-D475100182F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5707"/>
    <xdr:sp macro="" textlink="">
      <xdr:nvSpPr>
        <xdr:cNvPr id="6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EB976AE-E9AE-40C5-87A7-7A4A2150F58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108803A-76DE-4630-8547-B70FF4589BC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7D1545E-480E-45BB-9BB1-8687E7AB0CC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B7A21CE-765C-414B-BCA0-6046F6DEA96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D8C576D-EE10-49A7-B799-AAB91EDE0E9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9E3CAE1-D883-47D4-987F-BC24EC34544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1F89855-F2AC-45F2-B254-30334653A3A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7C883AA-3142-4294-ABAF-AC48066744E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1E1F244-CF99-4923-82DC-4F77FB037E2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5707"/>
    <xdr:sp macro="" textlink="">
      <xdr:nvSpPr>
        <xdr:cNvPr id="6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32724AE-4898-4BF9-BCED-28595AE9CD8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B4F1950-8916-4DDD-91BF-381A6BB815B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AE6BAF9-EF97-445E-9EC3-B2E1255FE74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C8383D5-C9B4-4F7D-9F6E-C6E98A63CEE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BAE853A-6497-45CF-A41B-9632932DBBC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040668F-36FE-4DBF-A198-3B7EA87296D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16E584B-E4DD-4F56-8ECE-EAD944CB9BD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91136FD-FBDF-4853-BD52-4C46C6E9E96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6B5591E-D5A8-4A2C-AB8E-A4E33EE604E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5707"/>
    <xdr:sp macro="" textlink="">
      <xdr:nvSpPr>
        <xdr:cNvPr id="6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B275F37-7ECC-42EE-83E7-0ED748D1B54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6CD82AC-DF28-4305-AF2B-72180099FAF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AB118D4-F041-4CF2-9C50-A14B9B85093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16B94BD-29C0-44AC-83A0-ACBA2DB5D43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135D00A-A1CC-4D47-8F20-9233C6861F2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54885CE-D6EB-4BF4-B6C5-48A50110B9C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5DAC483-AD5D-4ED5-BD9F-A1B4221C673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9093E16-AC7F-49AD-83FC-D6712D0C0F3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E50848B-DE9B-489A-8DF9-3EBA42E6097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5707"/>
    <xdr:sp macro="" textlink="">
      <xdr:nvSpPr>
        <xdr:cNvPr id="6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35343A6-0DE8-41C3-9627-E58F73EED01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501037F-16BC-4847-BC89-5F7AE4BD84A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8E3912E-41D8-464B-9C31-0A44587C7B5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6D79F72-2ACF-4473-A10E-1179EEB8093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881307D-EA97-4DB0-9425-FBFA51FFA6F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0E97158-59EC-43C2-A9DF-0A7F614CAEF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0ECE041-7C9B-442C-92F7-00166D204B8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FEEF27C-EE6F-45E0-BDA1-6D49D4D8B2C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91509A4-3C97-45E9-A9E5-D4E92D84F04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5707"/>
    <xdr:sp macro="" textlink="">
      <xdr:nvSpPr>
        <xdr:cNvPr id="6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4FA5901-A157-4157-B93B-7E919FD0624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33375" cy="308884"/>
    <xdr:sp macro="" textlink="">
      <xdr:nvSpPr>
        <xdr:cNvPr id="6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6888117-D8BB-4DF3-8EE4-5CF00A69BB3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908"/>
    <xdr:sp macro="" textlink="">
      <xdr:nvSpPr>
        <xdr:cNvPr id="6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6EF4D4F-3FBA-492C-B328-6CD1B8C7666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6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7B645E1-305C-4E0D-A29E-2FC307EBC2D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6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5AA4B61-F3D1-4900-B389-12D99F8D598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6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4F589F8-6141-4D7C-98FA-4B2B0532CD3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908"/>
    <xdr:sp macro="" textlink="">
      <xdr:nvSpPr>
        <xdr:cNvPr id="6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D17C323-585F-45C1-9695-4E5B412B320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6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891044D-F080-42DD-AD01-00E9FC88232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6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996E7B1-502C-4FCF-B2F2-BCF6FF2E0CF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906"/>
    <xdr:sp macro="" textlink="">
      <xdr:nvSpPr>
        <xdr:cNvPr id="6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1C6E6F0-0585-43C1-87B3-436E01B23D5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6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0296410-CAD7-45CA-9B47-F81212C1B4A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6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DAAC202-0278-4C70-91FE-191780F6732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5707"/>
    <xdr:sp macro="" textlink="">
      <xdr:nvSpPr>
        <xdr:cNvPr id="6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FA86CDF-5BF3-4BA1-9DAF-B01876AF329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6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7565C56-1C4D-4792-9F55-AF96FE3F687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6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3E54CB7-1B23-4455-95E0-23799A9BB59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908"/>
    <xdr:sp macro="" textlink="">
      <xdr:nvSpPr>
        <xdr:cNvPr id="6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E365794-2F42-45CB-B920-E0B8BB99C32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6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10674AC-FF0D-4BC7-B2D1-C31CF29AF9E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6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D68EEA3-DF2E-4D27-852A-92F43BE08A2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908"/>
    <xdr:sp macro="" textlink="">
      <xdr:nvSpPr>
        <xdr:cNvPr id="6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72FE575-8130-4CCF-9A62-0D3520CB74A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6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A79FF42-7672-4365-9D55-01E0ED4DC4B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6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9D81ECB-F381-4BF3-9C77-53F256D0454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906"/>
    <xdr:sp macro="" textlink="">
      <xdr:nvSpPr>
        <xdr:cNvPr id="6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6484BEF-7E75-486E-9272-FB05E309912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6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2437D59-FC14-4710-B7D9-17A8CA7B0EE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6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8BEF76B-CBF7-4659-B4B0-C96F356F947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5707"/>
    <xdr:sp macro="" textlink="">
      <xdr:nvSpPr>
        <xdr:cNvPr id="6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CF47D35-58C7-43CE-8AD3-630EFE428A2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6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0AEF29E-170F-4C10-8E8C-912B39FC668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6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46E2D50-6254-47D0-8197-6EAC62545FB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6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C2F000B-D54C-45B2-B4C9-69309F3EE6E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6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F912A25-3C42-4352-AA6B-26D9860D573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6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B9C9B1F-30FE-4FEE-AA00-7678D6B6350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6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D32CC02-DC92-4903-B36E-74D3DA2CC28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6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D279C10-7994-495F-88E3-7E755D055F9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6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C8E64A6-D81B-4392-AF32-38F9464F84F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5707"/>
    <xdr:sp macro="" textlink="">
      <xdr:nvSpPr>
        <xdr:cNvPr id="6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FA5C41E-A628-431D-81F1-B5B4C8BDF8D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6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DCD120B-6EB8-492C-8A81-A1C064934E1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6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14F8440-199B-4C02-BB1D-7C3AFFFEA66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6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6DC18BE-B7F8-4CD4-8F1A-513B0EAAACB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6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AC2348F-3731-46D8-8227-DD6A0D711D9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6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A0C504E-4FA5-439E-9ED1-F13C907F1F1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6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8126E95-1543-4446-B596-8B011407D14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6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73BDE8D-8C02-4696-B506-62B49A19173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37BF5CF-A75C-4A9E-8D4A-B23A10C4DF9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5707"/>
    <xdr:sp macro="" textlink="">
      <xdr:nvSpPr>
        <xdr:cNvPr id="7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7BD4C5D-B819-4D26-87D6-6524E70CFF3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08F1E04-EE02-48C7-AE3B-BE4CA4B49EB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8F51489-6300-4241-BEB8-FDACD22F60D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585930D-7262-4429-843E-FE1DEE6E6DC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BAA83AB-1470-4E88-8C7D-DC8046F53CE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616C7CD-27B0-4380-8DC6-CE39C2781CC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376897D-EFE2-46DD-8706-367F582AC02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0AAFF8F-0587-4819-84CD-EE574479D0E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41CFBCC-2E23-4A41-BECB-03AA0592D95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5707"/>
    <xdr:sp macro="" textlink="">
      <xdr:nvSpPr>
        <xdr:cNvPr id="7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580B32D-5F51-4F3C-9FA3-5C4642F67F5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DFA3CEF-5704-45FA-9928-C3D1B3F7AA9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88067C1-62E9-47B6-B7EB-827D9D9A14C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BBCF87E-E790-4876-A315-36FF9811C16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575AB78-F007-4464-8995-0AA3C408309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40161C4-13ED-4A42-A327-B642C2E643D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9640CD4-9A4D-45CA-A084-95C8AAAB189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5A5B0CB-702A-468E-BAA7-1671A5F20CB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1C63E85-7CFC-4EB0-A968-8771BDC427D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5707"/>
    <xdr:sp macro="" textlink="">
      <xdr:nvSpPr>
        <xdr:cNvPr id="7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C9A98D3-D5AF-4EFE-91FC-AF147907DB0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6C6AE36-974E-47C5-9439-C8276CC0B99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25FE1B0-00C9-4DC9-9751-C14E5A146C6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0C53438-9577-4F5C-A4BD-4B9BCF5BC7F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B16506D-B7B9-46C3-B855-D06CD76031C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C3AFCEA-F9A0-4A31-8045-C151A93286B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B02BE60-7EDC-45EA-8A89-B386599339F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35A8A4D-DE88-46C9-8300-3EE7A66DB59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33BD1FF-8C33-467F-A2C0-B10E8F9604E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5707"/>
    <xdr:sp macro="" textlink="">
      <xdr:nvSpPr>
        <xdr:cNvPr id="7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2640929-700A-4150-BCE8-CD9495FFB15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8A297D3-60FC-4C04-9EC3-7D6B1846F92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0D7B5D8-1C59-4AC6-9D10-D283BADF0C3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A59908C-2980-4033-BCFE-065A9733BD6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6BBE070-CEF0-44FA-9147-765A3A2B3D4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FEA1DF2-84CD-4785-924E-EE472A340FA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C938BCE-4ADE-4BF2-B22D-3359C93EA04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82B55A0-B480-44EA-AE2A-96EBE140446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A749982-EF02-4FEF-AF6B-07BC5F439D4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5707"/>
    <xdr:sp macro="" textlink="">
      <xdr:nvSpPr>
        <xdr:cNvPr id="7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D78DC67-8890-4A70-BD43-B64EFD691AE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3D90715-D7FD-4740-BB0A-C85AFD079F1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2C34D6B-51FA-429C-A2C3-97A755D5967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908"/>
    <xdr:sp macro="" textlink="">
      <xdr:nvSpPr>
        <xdr:cNvPr id="7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0C3D1F7-D5BA-4D27-8816-8BF8B81BEAE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FB3CD3C-AAD0-47DA-933B-42E4E3BBC4F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ACFE9E-2242-4077-8D44-6A547CD7204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908"/>
    <xdr:sp macro="" textlink="">
      <xdr:nvSpPr>
        <xdr:cNvPr id="7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D35B666-AC52-42DA-BDD0-8163DFBFC4E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423871F-2517-476E-AF95-F00E4C2D91E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1F439FE-1995-4E3F-A132-ECF274C021D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906"/>
    <xdr:sp macro="" textlink="">
      <xdr:nvSpPr>
        <xdr:cNvPr id="7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57742FC-B52A-4472-B2E9-E1528CD6842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3EC5A2E-D49A-4CC2-9A4E-350FDFE7152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9E15A65-471E-4A63-AE7E-406542E2A5A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5707"/>
    <xdr:sp macro="" textlink="">
      <xdr:nvSpPr>
        <xdr:cNvPr id="7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7F4C5A5-73ED-4EC4-BD6C-A130BF13E15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F53A77C-13D6-4F1B-B5B4-4332E830A9E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5C9A0BE-BC94-4084-81F6-48883CBF087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A79054A-015A-4FB0-8083-19BA8286474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924F2DF-8066-4A31-8799-8120E117DCB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ED868A9-08EB-485D-AB50-F3CB9707624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B1BA828-FBB4-43AE-B26B-BD24CB883CB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D84FA7A-DE79-4420-B1D4-A7E78BCCF81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151AEAA-A1C9-4B71-ACC3-9E63371A741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5707"/>
    <xdr:sp macro="" textlink="">
      <xdr:nvSpPr>
        <xdr:cNvPr id="7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967050A-CBBD-4908-9454-E3521F79FC8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AEDED47-3503-4CE5-A555-C4A8AF19D0D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5598ED9-F830-447E-B4C8-2E9142DFA03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96918BA-2CDD-4C72-BB5D-DA42F46E5D4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3AA5776-2533-432A-9972-6A397292831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3CD7870-7FA8-4FD1-8407-EB190232D03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9300E3E-8E1B-4DBE-8A3C-C71A1167100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E3B0D7D-DFD8-40C5-B714-330A3FDBF4A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9522CAB-98E2-4942-94A2-36985DDC487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5707"/>
    <xdr:sp macro="" textlink="">
      <xdr:nvSpPr>
        <xdr:cNvPr id="7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B63F3FB-63CF-40D6-806B-AC049530C7A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B3682C2-78DA-4B73-99C9-1A4D242ADA1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3B771C0-3033-4F1F-8DA8-C6AC5947DC8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E270E53-B7BE-4BD4-BB6E-80C6CDF9616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24E9396-63AB-4FB9-8D80-2FA6FD6E028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471640B-FDEB-4E09-A69D-C8E39BDEB63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FC2FF04-AC4E-45C9-8154-57A02A8122B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BA14D41-34B1-4A11-9F0E-195244F6212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DE17139-47CC-455B-A91D-84C2170E5E0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5707"/>
    <xdr:sp macro="" textlink="">
      <xdr:nvSpPr>
        <xdr:cNvPr id="7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4516B48-8B83-4E2D-89FA-7D9E666D89F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DFDB25D-E44A-4BF3-A6AF-31AE097E13B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486D41A-6E9B-43CB-90D6-018EA668285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854814B-802F-46DA-BD4B-2E81C2509CD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7A76DF0-9E34-4487-8174-2959D725E48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3D13BD4-F8A3-401D-AE1E-449237A9606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328B7AC-9EF2-46F0-A1BB-122E9F6509E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AC53579-AA3D-44AE-A4EA-AC4EF397CF3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6D28C2D-0435-4002-AB2C-33E1AC4CFBE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5707"/>
    <xdr:sp macro="" textlink="">
      <xdr:nvSpPr>
        <xdr:cNvPr id="7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A1C8BF4-A11E-45AA-BAE5-171AF877F00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B2A8FAB-A122-40B6-90B6-07BBB671325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C1DC72B-5B6A-4F81-939A-085C5D7A930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7B6F737-B5A1-425D-A1C8-456BFB8B700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35CFEC7-0B04-479D-8B45-3534A33BBAE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7BE2DDD-E89A-4ECC-875B-0EECA836C3B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B94821C-0D13-493C-ACEB-37951E0EDC1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43CBEB9-76EE-4065-8099-23FBE1C5169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52ED666-5A63-49A0-9543-CE10E567144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5707"/>
    <xdr:sp macro="" textlink="">
      <xdr:nvSpPr>
        <xdr:cNvPr id="7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1BA7C26-21B6-4C6D-8230-62FCEB4668A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F44D6A7-4D61-4952-B7DC-63D5A556E33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7F7C9E8-E90C-47BB-A0B4-E36B3B20D21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F16422C-4708-49FE-BF99-7941297ACAB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D886179-62B4-4DD1-967D-21E957757C2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7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BF54ADF-D800-4429-BF1C-AC7E478DA3A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8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BB09775-A814-4A39-8F3E-E63619318F8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8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8EFDF80-CB8F-408E-A274-B995B7C3EE2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8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1D334CE-B789-49B4-A7A4-AE7136CA455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5707"/>
    <xdr:sp macro="" textlink="">
      <xdr:nvSpPr>
        <xdr:cNvPr id="8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EB7C996-2831-4DDC-880D-FC0E7149AB4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8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FFDEE52-80F2-43F4-B321-74C8E9AC910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8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761C7C3-BF4E-4D4B-BDC8-0C2F865DC28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5707"/>
    <xdr:sp macro="" textlink="">
      <xdr:nvSpPr>
        <xdr:cNvPr id="8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9C5D76C-D1F2-4DB0-88E0-85345B76DE7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8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93B0346-D574-46B0-BA78-27AEAFE62AF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8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AAE58FD-9AA9-4788-B0CF-98EF835A0CF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8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C775609-E475-4AB3-AF49-D6102E7B409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3"/>
    <xdr:sp macro="" textlink="">
      <xdr:nvSpPr>
        <xdr:cNvPr id="8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1CCB0B1-0A77-4FF7-B7B9-C7994593B76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4"/>
    <xdr:sp macro="" textlink="">
      <xdr:nvSpPr>
        <xdr:cNvPr id="8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99AFDC2-0D88-43D4-A723-59A3123D03E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12083"/>
    <xdr:sp macro="" textlink="">
      <xdr:nvSpPr>
        <xdr:cNvPr id="8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A78ABD4-D0BC-4240-B3AA-05D18E05E45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12083"/>
    <xdr:sp macro="" textlink="">
      <xdr:nvSpPr>
        <xdr:cNvPr id="8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A00DBE3-8D25-45B9-B188-76742F851CD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3"/>
    <xdr:sp macro="" textlink="">
      <xdr:nvSpPr>
        <xdr:cNvPr id="8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DCDB852-5A0F-4BF2-9BAF-3E88CFBF03A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74</xdr:row>
      <xdr:rowOff>0</xdr:rowOff>
    </xdr:from>
    <xdr:ext cx="333375" cy="305706"/>
    <xdr:sp macro="" textlink="">
      <xdr:nvSpPr>
        <xdr:cNvPr id="8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E49FB79-5139-44BD-AAA0-D26DCBE124D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23193375"/>
          <a:ext cx="333375" cy="305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74</xdr:row>
      <xdr:rowOff>0</xdr:rowOff>
    </xdr:from>
    <xdr:ext cx="333375" cy="308884"/>
    <xdr:sp macro="" textlink="">
      <xdr:nvSpPr>
        <xdr:cNvPr id="8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0FA1AE9-0DFD-4A94-B799-61C186AFE7D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23193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74</xdr:row>
      <xdr:rowOff>0</xdr:rowOff>
    </xdr:from>
    <xdr:ext cx="333375" cy="308884"/>
    <xdr:sp macro="" textlink="">
      <xdr:nvSpPr>
        <xdr:cNvPr id="8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8BC7D72-A90D-4B79-BB96-14B4D9D059F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23193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74</xdr:row>
      <xdr:rowOff>0</xdr:rowOff>
    </xdr:from>
    <xdr:ext cx="333375" cy="308884"/>
    <xdr:sp macro="" textlink="">
      <xdr:nvSpPr>
        <xdr:cNvPr id="8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2D9CF1B-0EB7-44B4-A205-2F2B206BEBF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23193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74</xdr:row>
      <xdr:rowOff>0</xdr:rowOff>
    </xdr:from>
    <xdr:ext cx="333375" cy="281669"/>
    <xdr:sp macro="" textlink="">
      <xdr:nvSpPr>
        <xdr:cNvPr id="8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DF13809-304C-44BE-9B0E-26B4A5970F0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23193375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74</xdr:row>
      <xdr:rowOff>0</xdr:rowOff>
    </xdr:from>
    <xdr:ext cx="333375" cy="308883"/>
    <xdr:sp macro="" textlink="">
      <xdr:nvSpPr>
        <xdr:cNvPr id="8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9BBABBA-87DB-48AF-A15A-10E5888672E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23193375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74</xdr:row>
      <xdr:rowOff>0</xdr:rowOff>
    </xdr:from>
    <xdr:ext cx="333375" cy="308884"/>
    <xdr:sp macro="" textlink="">
      <xdr:nvSpPr>
        <xdr:cNvPr id="8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480CC0B-43E9-458D-A3EE-E8FAF83BAB8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23193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74</xdr:row>
      <xdr:rowOff>0</xdr:rowOff>
    </xdr:from>
    <xdr:ext cx="333375" cy="312083"/>
    <xdr:sp macro="" textlink="">
      <xdr:nvSpPr>
        <xdr:cNvPr id="8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B79DF35-E88D-4EDE-8300-F3314F970D1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23193375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74</xdr:row>
      <xdr:rowOff>0</xdr:rowOff>
    </xdr:from>
    <xdr:ext cx="333375" cy="312083"/>
    <xdr:sp macro="" textlink="">
      <xdr:nvSpPr>
        <xdr:cNvPr id="8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FFD938A-FAAD-4B57-A9F1-98678AE0E94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23193375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74</xdr:row>
      <xdr:rowOff>0</xdr:rowOff>
    </xdr:from>
    <xdr:ext cx="333375" cy="281669"/>
    <xdr:sp macro="" textlink="">
      <xdr:nvSpPr>
        <xdr:cNvPr id="8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6E917A-2A0B-4859-AD80-AAEE1C112EF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23193375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3"/>
    <xdr:sp macro="" textlink="">
      <xdr:nvSpPr>
        <xdr:cNvPr id="8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0D7F4A8-1D49-42B4-A727-599BFFC4065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3"/>
    <xdr:sp macro="" textlink="">
      <xdr:nvSpPr>
        <xdr:cNvPr id="8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72E741E-9435-4C13-9F13-E750C15720F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33375" cy="308883"/>
    <xdr:sp macro="" textlink="">
      <xdr:nvSpPr>
        <xdr:cNvPr id="8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8FA8DD-3C4D-4EFD-93BA-6512765D5A8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908"/>
    <xdr:sp macro="" textlink="">
      <xdr:nvSpPr>
        <xdr:cNvPr id="8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E79B440-B19C-42E5-8E39-5EC4A60EC5E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334DA1E-707B-41E5-AF0B-BCC22D93F8F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656F30B-BF83-4C6B-B28D-8DECE8CE022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D5016D8-EFD3-417C-9181-55988DCBD20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908"/>
    <xdr:sp macro="" textlink="">
      <xdr:nvSpPr>
        <xdr:cNvPr id="8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9B3ADB7-5D1A-4F58-B2BD-35A4257B3BA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D97854D-447A-4958-8AD7-60654FAE62E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4377E28-A872-4260-AEE4-0AD9C5EE962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906"/>
    <xdr:sp macro="" textlink="">
      <xdr:nvSpPr>
        <xdr:cNvPr id="8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0F1423-CC74-47A8-95DE-964C0406370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BAF9F31-36F1-4640-AF49-92E2F5F45FB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B687697-0B5E-40EF-957B-C5DE9F4D405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5707"/>
    <xdr:sp macro="" textlink="">
      <xdr:nvSpPr>
        <xdr:cNvPr id="8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AFDB777-CEBA-40E7-BCA0-BA8112F6F70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826FB71-B951-4EA7-B63C-48464DEA3A7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D57B9B9-9A24-4AB8-99B1-5EBC2AC50B8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908"/>
    <xdr:sp macro="" textlink="">
      <xdr:nvSpPr>
        <xdr:cNvPr id="8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4DB1A3A-A9DE-407F-A991-996F91B1481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D515534-29FF-4C7D-A63B-B6E90E8881A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80C2F0B-AA54-4A99-B529-B4E064CFC7F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908"/>
    <xdr:sp macro="" textlink="">
      <xdr:nvSpPr>
        <xdr:cNvPr id="8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5AC74CB-75EB-4348-AF7F-E31FB67C13B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C1D33F4-6BBD-419B-92CE-3E6B30AE144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8CCB444-38DC-47B7-B3BC-9A3EAFF52A5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906"/>
    <xdr:sp macro="" textlink="">
      <xdr:nvSpPr>
        <xdr:cNvPr id="8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2ABE40A-7B5B-45DB-84A8-700E4D57BF9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6FBA536-887E-44B0-9E3E-B8E943541C1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29A3AC1-5234-45D4-96CB-B3B792A9546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5707"/>
    <xdr:sp macro="" textlink="">
      <xdr:nvSpPr>
        <xdr:cNvPr id="8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E6C1587-4BE3-4353-BCB5-664B03BE4BB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9043243-C960-4802-BEB4-6370E2BF337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8FC772C-E3A0-425A-A618-BDB5A83CFDE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2514DCA-6DD0-446A-98FD-1F01C376201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8916F1A-77E0-4717-9D8A-F534B48FCF4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FE48E21-8370-4C6F-997B-CB75D8A7E0F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817C203-A126-4F7C-972D-EEB76076251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E228756-0B6A-491C-82A7-F4E6C848791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0AFFFA8-724E-4E78-A57F-5F59E400FD9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5707"/>
    <xdr:sp macro="" textlink="">
      <xdr:nvSpPr>
        <xdr:cNvPr id="8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C14813C-5A49-4BAF-9F20-EA2FB372034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58EDFAB-5A2E-44E7-BE26-34F5494445E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B8FBC30-0867-4F36-8E59-E0572E073A1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645322F-BFB7-4750-81CE-B0589D0DA3B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6C6CAD8-B45D-4698-AE9F-44939B748D7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2B1546C-B0BF-450E-9FDB-723C91A70B5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D2244BF-7A33-4B0E-92D4-02EF5D9D340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110EFA9-EAB7-4501-80E8-71BBF1CACF6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17258BD-A3E6-458F-A413-46181E79D4D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5707"/>
    <xdr:sp macro="" textlink="">
      <xdr:nvSpPr>
        <xdr:cNvPr id="8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AB7A572-AD4F-4B83-9D2D-514C0A56240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E08CEF7-AED0-4873-8800-821BA331C25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17C7768-284E-4265-93A9-81B7AD73126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846F175-BC95-4A3C-AEBA-B40F3B1DCAA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227E993-A431-4811-8593-FFB7361A9EB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0D1DFEC-639B-43D5-ABD3-25C1A4FD41E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D6F2569-0731-47DD-88BF-82828A8A10E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DB4CABE-0A4F-481A-BBCB-2B358854156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3CAE515-54EA-4760-8E1C-F027FC0F215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5707"/>
    <xdr:sp macro="" textlink="">
      <xdr:nvSpPr>
        <xdr:cNvPr id="8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1FEFCD6-5CBA-4570-9FA3-F5959FA2936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D4B35F3-E4D1-47FF-95F9-1EABCE44B14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99520D8-4CD3-4B19-BCCC-3393D1A837F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3CF885B-CEC3-40B8-9B7D-2A3E7A500A8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5172EE8-56E7-4AC6-A0D3-6EB91759A81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64F7014-0C39-4690-8398-0C9394C7809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4E91758-31FD-4949-A848-23AE9AD071B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D198A77-605B-4900-802E-5F0AD76069A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E621FB6-8560-4F9E-A6E7-A6CA2715285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5707"/>
    <xdr:sp macro="" textlink="">
      <xdr:nvSpPr>
        <xdr:cNvPr id="8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FDB96AD-920A-45E0-B82E-973A32B3648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E713793-9B8C-443A-A8CA-63016F6A413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79906CA-99CB-4116-BB47-0A78DA840FB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C9169FD-2BCF-41F8-84B9-CC98107B747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A551738-4C7A-4350-B901-172BA28E732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63250FD-E46D-43F5-A095-2503D622CCF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6D9EF3B-DDD7-42D2-A8F1-150244B90B2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BE95432-DC6C-4C67-8DFB-7EA459F20AB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84425DF-FCE4-45DA-98E4-9A48773A089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5707"/>
    <xdr:sp macro="" textlink="">
      <xdr:nvSpPr>
        <xdr:cNvPr id="8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0124CB6-F932-433A-8772-4D9898A0E78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5A662C0-12CC-44B2-9C6A-F389B37934C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66E4038-345C-4178-97CD-587A9A27FF9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C0FAE79-FCF1-4599-8700-26EEFEBD60D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8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6815ED7-00BC-4D94-84E1-00BE9DC32C8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56FD264-E312-424C-950A-DC1397C7F87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65E7130-E9C8-4699-903A-EB54C29203D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03B1503-329C-4C2F-9D5D-EACB710F9D2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9456D2F-DD17-4360-8D34-20FFB9A45FD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5707"/>
    <xdr:sp macro="" textlink="">
      <xdr:nvSpPr>
        <xdr:cNvPr id="9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4EA5F68-622B-44B1-9DC4-87F3F6C90C6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5095D40-5CF4-4453-8E11-6894D585867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076321F-A6F5-4DB8-98A5-61B96827B23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908"/>
    <xdr:sp macro="" textlink="">
      <xdr:nvSpPr>
        <xdr:cNvPr id="9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C8B56B5-F79C-47BF-BC98-7F970EDBD27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1274D46-6989-409F-A594-6E090556DB9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DF91898-7EF4-46E4-B202-08FEF67EBA7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908"/>
    <xdr:sp macro="" textlink="">
      <xdr:nvSpPr>
        <xdr:cNvPr id="9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64A7126-70C5-488B-8878-17F68AC99D2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6600EE8-5ADE-4B56-A959-12949A3B91E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002BFD2-0926-4353-B0FB-0335EC08C43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906"/>
    <xdr:sp macro="" textlink="">
      <xdr:nvSpPr>
        <xdr:cNvPr id="9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2F12E65-1C33-4237-8806-423A3891009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1623530-F591-47BE-BC55-C6BE30849A2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E6268FF-C4D3-481B-BD92-483989C607F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5707"/>
    <xdr:sp macro="" textlink="">
      <xdr:nvSpPr>
        <xdr:cNvPr id="9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631A5C7-8416-4B95-9816-FF4B13EA425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4805FA5-14E7-4135-B74A-7EE6332A051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A2A7A80-3841-4F74-9A68-030004247B8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B14D414-9EFA-41ED-934C-E21A7DD30F3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C65323D-BF96-40FF-8C8D-9767DC93615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27DB95C-ADF7-4CA8-A115-9FE00894194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458BBB9-E9EE-46C2-845C-97E3EF3293D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C5EE6D2-544C-404F-B958-E2622FF3774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314D300-47E5-4AC3-9955-D9C5A99208A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5707"/>
    <xdr:sp macro="" textlink="">
      <xdr:nvSpPr>
        <xdr:cNvPr id="9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786EC87-D8F5-47A0-BB57-42A157D2C46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ECD8BAC-1DB1-474C-89F1-0DAD9EE54C0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F14257E-D64D-40D3-B4DE-E4C23D31DD2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65D621F-094C-487B-A7ED-AD11A67E502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70F609E-9ED4-47F0-BDC8-D34D70D3702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708D5FA-A44B-4051-904C-2F3ABD60E22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E787A12-F254-4036-8663-9A569DF26F9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5BAEF16-5B18-4535-84BE-1D77B4200D2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FE7F7AB-963B-4434-95A4-9168E498330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5707"/>
    <xdr:sp macro="" textlink="">
      <xdr:nvSpPr>
        <xdr:cNvPr id="9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DA7CADF-6241-4053-9A88-1A5C4B8B070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D3F1D8B-57FF-483E-9AFA-1921294F218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93CD279-21C2-4E10-9BEE-9D56966B847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76EBD97-4983-42EF-8168-8003DC6F4A2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4F9AD77-EA1C-41CF-AE3A-39CC3DE1A6C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9B653BF-CD1A-4BBA-B304-F385C967967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27B20E2-B0B0-4489-B9F2-CC717C7F3B3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43AC145-0E8B-4C35-BA13-92F86E58CE2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21875E7-2DE6-43B1-81A4-FE6AEE5CC0F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5707"/>
    <xdr:sp macro="" textlink="">
      <xdr:nvSpPr>
        <xdr:cNvPr id="9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578117E-9401-4B1C-ABF9-4361B439335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0A64DAE-938D-4DCB-99B9-6E557C4D38F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E7AE58C-8941-41AA-8642-69824D22284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78D4441-7F2C-4093-8D68-596E76E3474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12F4BF0-A41C-4285-9FF2-33471745E2D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D2FC675-22AF-405E-A513-8319FE73911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FE07BF8-8379-40C1-A574-09B3CFD3C98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5C048F5-43C9-4E2F-83CB-7CBC4EB80EF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9718B46-54C7-48E1-BC9A-DA3263C24ED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5707"/>
    <xdr:sp macro="" textlink="">
      <xdr:nvSpPr>
        <xdr:cNvPr id="9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7278DB8-583A-4812-842A-5650BE01ACC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E986D2C-D930-4132-B852-CF51CF04EE5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72B21B4-6D19-4102-BECF-68A03021B98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8E5B4A9-E8F2-4A32-A2A8-FFCA78EFC28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CE7A74B-CE03-498E-BA1D-CE322CD1E55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8E86457-DCB8-47FA-9EE2-A92DFF33C55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201FB81-A8CC-4EE4-B5BB-7EAE97C9B13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C940FED-A0A8-4FD2-8DBE-60A9514E6CC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A446A84-8C20-4610-935F-7B4EBEEA879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5707"/>
    <xdr:sp macro="" textlink="">
      <xdr:nvSpPr>
        <xdr:cNvPr id="9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9960938-BF28-4B85-997E-ECF32733287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ABE89F1-0B82-46E4-952A-008F75DE390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A80E204-477F-44A3-8C6F-461772443B9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C3E0B4B-70E3-4931-BA9F-27D135F4257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2F06A03-6796-4C4D-9113-DE91F7B5917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A4D968C-06DA-49FD-926F-7DA573821C5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351AF46-A818-4077-8A1B-07F4F8ADE68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834422D-F9A4-444D-B067-795FE9CBC51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5048A23-F1E1-4BBF-8739-DBAA1DAAC93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5707"/>
    <xdr:sp macro="" textlink="">
      <xdr:nvSpPr>
        <xdr:cNvPr id="9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828A684-30DF-4832-A09F-942066027C1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4192309-28EA-4035-A3E8-BC95DDB1F67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3E31F99-9AC0-4BF8-8413-BB883BCC296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908"/>
    <xdr:sp macro="" textlink="">
      <xdr:nvSpPr>
        <xdr:cNvPr id="9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989F24D-86FF-4A81-AAB9-FC0CEBEBFA1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7E93DB7-57DD-482C-B0E8-76EFE14FEFF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B4F91FF-0D1F-4832-BF21-0A096FE5ADC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E38379F-6A7C-429E-A93B-58C9F3F68A2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908"/>
    <xdr:sp macro="" textlink="">
      <xdr:nvSpPr>
        <xdr:cNvPr id="9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6A8B7D6-8C9E-4722-BB18-91CD01079C7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95B3B4D-6972-4B57-83EE-DB7072F03C7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1B50219-79B9-4497-ABC7-9238A7ABB31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906"/>
    <xdr:sp macro="" textlink="">
      <xdr:nvSpPr>
        <xdr:cNvPr id="9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7FA5FB9-9E96-4F4F-8D2F-97AAAB26259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1C405BC-1177-4ABA-9EF4-67968C7F72A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9F96EB5-0162-4D98-A653-9D916A61D21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5707"/>
    <xdr:sp macro="" textlink="">
      <xdr:nvSpPr>
        <xdr:cNvPr id="9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3F324DA-BCAC-45E8-A6BB-EB971532B60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BDF66E7-F7AD-4292-A266-4D4B8D9907B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EF44D60-CD9A-40DE-ABD7-9A2384ED2F1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908"/>
    <xdr:sp macro="" textlink="">
      <xdr:nvSpPr>
        <xdr:cNvPr id="9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F3A18BC-9B0F-46CF-A7DC-D0FEF6220B6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0B78B72-7D4D-4CED-82C6-C4076FD8A4C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3877ED6-D75C-4245-8D53-60AA23505CD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908"/>
    <xdr:sp macro="" textlink="">
      <xdr:nvSpPr>
        <xdr:cNvPr id="9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FAEA8F8-450F-4D2D-B9A0-96C7FD7E3D2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AFACF7A-F81D-48F9-8CA5-8E4F744BE79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05832D1-8A28-4216-B2F6-84558793A46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906"/>
    <xdr:sp macro="" textlink="">
      <xdr:nvSpPr>
        <xdr:cNvPr id="9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EAB8B7F-EF9E-46C5-B576-DCD8FEB57C4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C622CA2-7E2F-457D-A9C4-B32AD2E7498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2C59AD5-0561-4465-9E38-24AD8ABDC05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5707"/>
    <xdr:sp macro="" textlink="">
      <xdr:nvSpPr>
        <xdr:cNvPr id="9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2E75889-F62B-41CB-BBB6-D0D410DC592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3B51D58-94AC-4B77-9ABB-09F75EBB034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986105B-56D2-4AB4-8E65-ACD246486CF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3442DE2-038B-40E7-AE40-AE90BDDFFC4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9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86E1E76-B867-4CB6-BAA4-4D661171854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1FD1FD5-2272-4078-A29C-3283D655EFF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7A624BB-672F-4E5A-AD0B-1F56BE78C68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7778E5F-C5AA-490D-BB45-9B28B75D202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FD9D7F9-D24D-4747-923A-9EE2DABBC0F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5707"/>
    <xdr:sp macro="" textlink="">
      <xdr:nvSpPr>
        <xdr:cNvPr id="10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1B49469-31BE-4993-BD53-E11A1F094AA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D49DBBA-BFCC-4FB5-9703-46CB440CD0E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EFBBDB3-3625-4AEC-8537-2ED3414D786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04C1681-9917-49BF-AAC6-B88F26A6A5B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6313B39-4780-42B9-9727-8FB0D1C7850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6C63FF3-2645-4268-864D-4091912C4C6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EF575D9-D692-4A54-9651-2A80596745A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ED5552E-6D2A-4C35-83AD-C83B8081CE9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93D1573-C31C-4A46-AA82-2350DDC343C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5707"/>
    <xdr:sp macro="" textlink="">
      <xdr:nvSpPr>
        <xdr:cNvPr id="10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F6C6221-AB94-4DAE-A602-F9159D959E1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FE7BDB4-F258-418C-AB43-A08CD011772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A8D7E3D-28ED-4865-BCCE-41C1206F9FD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9EFFEC3-C180-4E3C-A2F4-DDF56D8A63A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0F7A3F8-19DE-4F85-A4DC-07ED98ADC7E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F76D910-EF6A-4A2B-80CD-31011E1B8B2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C9D721D-0D2F-4229-ADB0-9FD2EF66CD3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926A363-6AEC-42FA-845E-4E9E262E9FE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6CFD275-3010-4AF4-A135-379FBF99DDF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5707"/>
    <xdr:sp macro="" textlink="">
      <xdr:nvSpPr>
        <xdr:cNvPr id="10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24F3A65-888F-45A0-9313-251898C871B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1F069E8-1DE7-48C9-BDEA-F53D440B2F2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8D3DC8B-3796-4C02-85C8-48B0D0BF974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9C18C89-B252-434C-B36A-92AF75788EF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B49491B-2CCC-4E05-AC66-EADD018D14C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116E512-CFFE-44B5-B4ED-4131058EC36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084B415-6885-4E3E-AFE8-C9EDE95F961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7F23A5C-0EA9-4AED-B813-808F95B1926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1CB2730-1446-434A-B3A1-C5CE95B2AD7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5707"/>
    <xdr:sp macro="" textlink="">
      <xdr:nvSpPr>
        <xdr:cNvPr id="10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77343EB-563C-445D-B5CC-A4625E1EC65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016DA96-340B-4DFA-AEFA-306A5B4413A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E9E676C-87FF-4014-BA2F-89B3A3145C2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980053B-EDD2-42F5-AAA2-75F8EFB0933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60C9FFC-F634-4302-9996-0BB3F48E16A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5D3A3C2-C9DD-4A68-84A1-17D29FCA637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702E95D-AEF7-4F89-942B-FAC6E3A5040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145548D-EE86-4BA2-B79A-6FDC7B4913A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85D544E-1932-4F14-A76E-D17D8634D8D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5707"/>
    <xdr:sp macro="" textlink="">
      <xdr:nvSpPr>
        <xdr:cNvPr id="10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EC32E8D-B336-4C4E-8457-C488685CE15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ABD6C55-5590-41E7-8C3C-468071E4F46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8B59941-25AB-489D-84E6-26C725F2F1A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14830DD-B629-432E-BA64-07F54A59AEC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7B772FC-3279-49C7-A929-A8626ED4BBB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86ACD9D-26A4-4268-9D07-95B03BEDBB2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5531836-3EE9-4CC3-88F5-74F3BF1B58A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1B3231D-454C-4A16-94E5-FC224D2C538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76ED69C-7AD3-4523-AC13-2D331FFF0FF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5707"/>
    <xdr:sp macro="" textlink="">
      <xdr:nvSpPr>
        <xdr:cNvPr id="10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80EB7AD-7307-43C6-AE0F-F828C7050FF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001DF38-9D00-4EEA-8D09-D8D1B2FB34B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9A1A57B-EDBF-4E31-8562-D98F21AF172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908"/>
    <xdr:sp macro="" textlink="">
      <xdr:nvSpPr>
        <xdr:cNvPr id="10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F891DAC-A20B-4EDB-B10B-2AE82EBC947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F838E67-6F61-4BBD-B521-82587C30CBB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7A5DD70-B47A-417A-89CC-CC6B72FEF45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908"/>
    <xdr:sp macro="" textlink="">
      <xdr:nvSpPr>
        <xdr:cNvPr id="10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4030838-002D-42B3-AFA3-27CCE414241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48F588D-F69D-42C8-9420-A425274C8C0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C825BB8-A3AA-4840-BF99-8E4EB6CF5A8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906"/>
    <xdr:sp macro="" textlink="">
      <xdr:nvSpPr>
        <xdr:cNvPr id="10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639A0E7-B013-4CB9-B026-8C569EF7DF6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C0CE023-567E-42BA-9C3C-1771F7F33E2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865EE49-94EF-48D9-AF12-AAFC3560619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5707"/>
    <xdr:sp macro="" textlink="">
      <xdr:nvSpPr>
        <xdr:cNvPr id="10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E9C262D-4B55-4C41-9BF6-027779E53DA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5ACFD0C-B7F2-4CB8-BC38-125E4704132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9F1F240-6326-4FAB-AEBA-6CA40E9E576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93D753A-7399-4BAC-8233-BB895E70A31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9694F2A-DE52-4297-861C-FADB2A1EA7C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87D71FA-3774-4CB6-8C71-20A56AEA30A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0135F77-8CB1-4AC4-9665-8E1B39C340E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E1FA0BD-3A34-418E-ADDD-CE526C7C0F8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80C5C02-EB48-48C7-9623-25E37FE7C73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5707"/>
    <xdr:sp macro="" textlink="">
      <xdr:nvSpPr>
        <xdr:cNvPr id="10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3A4285C-47A2-4C47-86A0-53C32DDE612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F7DB392-6ED8-4933-B9B3-2AD587615DF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3FBD0C8-FBB8-43C9-9828-9509B838752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1B9FAEE-43D9-4809-B4EE-D079E60B285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8E6FFC5-CFC8-4F7A-A1A7-BEFEA86588E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5372966-C333-4F29-B35E-2497176361A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34AEDFB-C7F9-4D69-BEC7-1D1DBCE799F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D659949-880E-41FA-ACD4-3EC66FD8E9B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375C003-AECD-46AD-8661-8288036CA91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5707"/>
    <xdr:sp macro="" textlink="">
      <xdr:nvSpPr>
        <xdr:cNvPr id="10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EB20C53-FF6F-4F46-86DD-7B567034734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B590EC0-76DE-4AA2-9A6F-208D7EE4AA7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7E8882F-71F3-4375-8968-9DEC110CA0B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E1D3E45-8B48-42BD-BE62-1F5E4FDE432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9D07900-7641-4C0C-B8DC-E754BA828F6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16791C7-0233-4FA0-9B4C-4BE0804A12F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0C0F9B0-792A-46A0-B37D-B99267A1F97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9E8B7F5-9350-431D-B5A3-78680F79E97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D0778B3-6A85-4A8D-94FC-85D9084A98C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5707"/>
    <xdr:sp macro="" textlink="">
      <xdr:nvSpPr>
        <xdr:cNvPr id="10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2E2AB39-8F88-4EDA-BBEC-32DA077DEAC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8E40E5B-1171-4AB7-A05A-A723EF160ED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A2E55AD-5851-46B0-B0AD-80FF1785025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D25C101-F851-4C2D-AAB0-D63C82C65DA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9A9CFF8-6A82-4F5B-8B45-D9C6D007EEA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9C9F8EE-08DF-4184-AD2A-2A5D8F44C5B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6853F92-6AED-4170-826B-A5F3879C66B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33CE4DF-D47E-4CA4-842D-E3D49431E7D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FC964AA-71B2-4F8C-8F1A-A8E164BC7C9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5707"/>
    <xdr:sp macro="" textlink="">
      <xdr:nvSpPr>
        <xdr:cNvPr id="10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E01767E-0CF0-4CEA-8D7C-2E301D1F83D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C6E19D4-6235-46DF-9122-1A691546697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0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E574834-66C8-4FD2-B3F1-4E69D120174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1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764133A-4223-4F1F-A1DB-E95F3CAA500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1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FBB2A28-5A0A-4907-98FC-A5E57AEA20A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1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03F6978-E83B-4746-8A6E-94E975CD186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1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9747758-37E1-4C74-8DEA-B8AE5A41B54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1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FDE813C-0850-4A34-A20E-341B29BC07B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1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28AC0D2-49AB-4EC8-A3FB-F50E56EDA0D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5707"/>
    <xdr:sp macro="" textlink="">
      <xdr:nvSpPr>
        <xdr:cNvPr id="11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55E186D-CA09-4CFB-AF28-91FAC994E8B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1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DBEB532-40AE-4CAB-B3A8-C736124D6FE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1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128FA8E-0CC5-4EC5-A80A-99ADC6A6DA5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1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CF65FAA-9CAE-4351-9C80-31E232C5AF3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1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52B917D-F130-4814-A728-41C59F0D95A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1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5A6DD9D-F0FC-475D-AFB1-8B9112C5BE3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1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8629C59-3004-4461-B1CC-557B5949666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1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8CCC36C-B6EE-42A1-9FD7-3CD07D36BCE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1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9D4279B-757B-42B3-95BA-EB57A6D893C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5707"/>
    <xdr:sp macro="" textlink="">
      <xdr:nvSpPr>
        <xdr:cNvPr id="11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9568A2B-AA27-4EAF-B65D-050981D0861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1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1603461-E061-4AE9-A57D-462C0C1D59D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33375" cy="308884"/>
    <xdr:sp macro="" textlink="">
      <xdr:nvSpPr>
        <xdr:cNvPr id="11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4FB04CD-7223-4C27-9E8E-0BD6B503AE8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8A585-E572-4605-85F9-BB177508E6D7}">
  <sheetPr>
    <tabColor rgb="FFFF0000"/>
  </sheetPr>
  <dimension ref="A1:N56"/>
  <sheetViews>
    <sheetView defaultGridColor="0" view="pageBreakPreview" topLeftCell="A22" colorId="63" zoomScale="98" zoomScaleNormal="100" zoomScaleSheetLayoutView="98" workbookViewId="0">
      <selection activeCell="C56" sqref="C56"/>
    </sheetView>
  </sheetViews>
  <sheetFormatPr defaultColWidth="9" defaultRowHeight="23.25" customHeight="1" x14ac:dyDescent="0.35"/>
  <cols>
    <col min="1" max="1" width="5.75" style="393" customWidth="1"/>
    <col min="2" max="2" width="15.375" style="393" customWidth="1"/>
    <col min="3" max="3" width="58.5" style="393" customWidth="1"/>
    <col min="4" max="4" width="9" style="465"/>
    <col min="5" max="5" width="20.75" style="465" customWidth="1"/>
    <col min="6" max="6" width="24.875" style="393" customWidth="1"/>
    <col min="7" max="7" width="9" style="393"/>
    <col min="8" max="8" width="0.125" style="393" customWidth="1"/>
    <col min="9" max="9" width="37.375" style="393" customWidth="1"/>
    <col min="10" max="10" width="12.75" style="465" bestFit="1" customWidth="1"/>
    <col min="11" max="254" width="9" style="393"/>
    <col min="255" max="255" width="5.75" style="393" customWidth="1"/>
    <col min="256" max="256" width="11" style="393" customWidth="1"/>
    <col min="257" max="257" width="2.25" style="393" customWidth="1"/>
    <col min="258" max="258" width="9" style="393"/>
    <col min="259" max="259" width="32.625" style="393" customWidth="1"/>
    <col min="260" max="260" width="9" style="393"/>
    <col min="261" max="261" width="20.75" style="393" customWidth="1"/>
    <col min="262" max="262" width="24.875" style="393" customWidth="1"/>
    <col min="263" max="263" width="9" style="393"/>
    <col min="264" max="264" width="0.125" style="393" customWidth="1"/>
    <col min="265" max="265" width="13.375" style="393" bestFit="1" customWidth="1"/>
    <col min="266" max="266" width="12.75" style="393" bestFit="1" customWidth="1"/>
    <col min="267" max="510" width="9" style="393"/>
    <col min="511" max="511" width="5.75" style="393" customWidth="1"/>
    <col min="512" max="512" width="11" style="393" customWidth="1"/>
    <col min="513" max="513" width="2.25" style="393" customWidth="1"/>
    <col min="514" max="514" width="9" style="393"/>
    <col min="515" max="515" width="32.625" style="393" customWidth="1"/>
    <col min="516" max="516" width="9" style="393"/>
    <col min="517" max="517" width="20.75" style="393" customWidth="1"/>
    <col min="518" max="518" width="24.875" style="393" customWidth="1"/>
    <col min="519" max="519" width="9" style="393"/>
    <col min="520" max="520" width="0.125" style="393" customWidth="1"/>
    <col min="521" max="521" width="13.375" style="393" bestFit="1" customWidth="1"/>
    <col min="522" max="522" width="12.75" style="393" bestFit="1" customWidth="1"/>
    <col min="523" max="766" width="9" style="393"/>
    <col min="767" max="767" width="5.75" style="393" customWidth="1"/>
    <col min="768" max="768" width="11" style="393" customWidth="1"/>
    <col min="769" max="769" width="2.25" style="393" customWidth="1"/>
    <col min="770" max="770" width="9" style="393"/>
    <col min="771" max="771" width="32.625" style="393" customWidth="1"/>
    <col min="772" max="772" width="9" style="393"/>
    <col min="773" max="773" width="20.75" style="393" customWidth="1"/>
    <col min="774" max="774" width="24.875" style="393" customWidth="1"/>
    <col min="775" max="775" width="9" style="393"/>
    <col min="776" max="776" width="0.125" style="393" customWidth="1"/>
    <col min="777" max="777" width="13.375" style="393" bestFit="1" customWidth="1"/>
    <col min="778" max="778" width="12.75" style="393" bestFit="1" customWidth="1"/>
    <col min="779" max="1022" width="9" style="393"/>
    <col min="1023" max="1023" width="5.75" style="393" customWidth="1"/>
    <col min="1024" max="1024" width="11" style="393" customWidth="1"/>
    <col min="1025" max="1025" width="2.25" style="393" customWidth="1"/>
    <col min="1026" max="1026" width="9" style="393"/>
    <col min="1027" max="1027" width="32.625" style="393" customWidth="1"/>
    <col min="1028" max="1028" width="9" style="393"/>
    <col min="1029" max="1029" width="20.75" style="393" customWidth="1"/>
    <col min="1030" max="1030" width="24.875" style="393" customWidth="1"/>
    <col min="1031" max="1031" width="9" style="393"/>
    <col min="1032" max="1032" width="0.125" style="393" customWidth="1"/>
    <col min="1033" max="1033" width="13.375" style="393" bestFit="1" customWidth="1"/>
    <col min="1034" max="1034" width="12.75" style="393" bestFit="1" customWidth="1"/>
    <col min="1035" max="1278" width="9" style="393"/>
    <col min="1279" max="1279" width="5.75" style="393" customWidth="1"/>
    <col min="1280" max="1280" width="11" style="393" customWidth="1"/>
    <col min="1281" max="1281" width="2.25" style="393" customWidth="1"/>
    <col min="1282" max="1282" width="9" style="393"/>
    <col min="1283" max="1283" width="32.625" style="393" customWidth="1"/>
    <col min="1284" max="1284" width="9" style="393"/>
    <col min="1285" max="1285" width="20.75" style="393" customWidth="1"/>
    <col min="1286" max="1286" width="24.875" style="393" customWidth="1"/>
    <col min="1287" max="1287" width="9" style="393"/>
    <col min="1288" max="1288" width="0.125" style="393" customWidth="1"/>
    <col min="1289" max="1289" width="13.375" style="393" bestFit="1" customWidth="1"/>
    <col min="1290" max="1290" width="12.75" style="393" bestFit="1" customWidth="1"/>
    <col min="1291" max="1534" width="9" style="393"/>
    <col min="1535" max="1535" width="5.75" style="393" customWidth="1"/>
    <col min="1536" max="1536" width="11" style="393" customWidth="1"/>
    <col min="1537" max="1537" width="2.25" style="393" customWidth="1"/>
    <col min="1538" max="1538" width="9" style="393"/>
    <col min="1539" max="1539" width="32.625" style="393" customWidth="1"/>
    <col min="1540" max="1540" width="9" style="393"/>
    <col min="1541" max="1541" width="20.75" style="393" customWidth="1"/>
    <col min="1542" max="1542" width="24.875" style="393" customWidth="1"/>
    <col min="1543" max="1543" width="9" style="393"/>
    <col min="1544" max="1544" width="0.125" style="393" customWidth="1"/>
    <col min="1545" max="1545" width="13.375" style="393" bestFit="1" customWidth="1"/>
    <col min="1546" max="1546" width="12.75" style="393" bestFit="1" customWidth="1"/>
    <col min="1547" max="1790" width="9" style="393"/>
    <col min="1791" max="1791" width="5.75" style="393" customWidth="1"/>
    <col min="1792" max="1792" width="11" style="393" customWidth="1"/>
    <col min="1793" max="1793" width="2.25" style="393" customWidth="1"/>
    <col min="1794" max="1794" width="9" style="393"/>
    <col min="1795" max="1795" width="32.625" style="393" customWidth="1"/>
    <col min="1796" max="1796" width="9" style="393"/>
    <col min="1797" max="1797" width="20.75" style="393" customWidth="1"/>
    <col min="1798" max="1798" width="24.875" style="393" customWidth="1"/>
    <col min="1799" max="1799" width="9" style="393"/>
    <col min="1800" max="1800" width="0.125" style="393" customWidth="1"/>
    <col min="1801" max="1801" width="13.375" style="393" bestFit="1" customWidth="1"/>
    <col min="1802" max="1802" width="12.75" style="393" bestFit="1" customWidth="1"/>
    <col min="1803" max="2046" width="9" style="393"/>
    <col min="2047" max="2047" width="5.75" style="393" customWidth="1"/>
    <col min="2048" max="2048" width="11" style="393" customWidth="1"/>
    <col min="2049" max="2049" width="2.25" style="393" customWidth="1"/>
    <col min="2050" max="2050" width="9" style="393"/>
    <col min="2051" max="2051" width="32.625" style="393" customWidth="1"/>
    <col min="2052" max="2052" width="9" style="393"/>
    <col min="2053" max="2053" width="20.75" style="393" customWidth="1"/>
    <col min="2054" max="2054" width="24.875" style="393" customWidth="1"/>
    <col min="2055" max="2055" width="9" style="393"/>
    <col min="2056" max="2056" width="0.125" style="393" customWidth="1"/>
    <col min="2057" max="2057" width="13.375" style="393" bestFit="1" customWidth="1"/>
    <col min="2058" max="2058" width="12.75" style="393" bestFit="1" customWidth="1"/>
    <col min="2059" max="2302" width="9" style="393"/>
    <col min="2303" max="2303" width="5.75" style="393" customWidth="1"/>
    <col min="2304" max="2304" width="11" style="393" customWidth="1"/>
    <col min="2305" max="2305" width="2.25" style="393" customWidth="1"/>
    <col min="2306" max="2306" width="9" style="393"/>
    <col min="2307" max="2307" width="32.625" style="393" customWidth="1"/>
    <col min="2308" max="2308" width="9" style="393"/>
    <col min="2309" max="2309" width="20.75" style="393" customWidth="1"/>
    <col min="2310" max="2310" width="24.875" style="393" customWidth="1"/>
    <col min="2311" max="2311" width="9" style="393"/>
    <col min="2312" max="2312" width="0.125" style="393" customWidth="1"/>
    <col min="2313" max="2313" width="13.375" style="393" bestFit="1" customWidth="1"/>
    <col min="2314" max="2314" width="12.75" style="393" bestFit="1" customWidth="1"/>
    <col min="2315" max="2558" width="9" style="393"/>
    <col min="2559" max="2559" width="5.75" style="393" customWidth="1"/>
    <col min="2560" max="2560" width="11" style="393" customWidth="1"/>
    <col min="2561" max="2561" width="2.25" style="393" customWidth="1"/>
    <col min="2562" max="2562" width="9" style="393"/>
    <col min="2563" max="2563" width="32.625" style="393" customWidth="1"/>
    <col min="2564" max="2564" width="9" style="393"/>
    <col min="2565" max="2565" width="20.75" style="393" customWidth="1"/>
    <col min="2566" max="2566" width="24.875" style="393" customWidth="1"/>
    <col min="2567" max="2567" width="9" style="393"/>
    <col min="2568" max="2568" width="0.125" style="393" customWidth="1"/>
    <col min="2569" max="2569" width="13.375" style="393" bestFit="1" customWidth="1"/>
    <col min="2570" max="2570" width="12.75" style="393" bestFit="1" customWidth="1"/>
    <col min="2571" max="2814" width="9" style="393"/>
    <col min="2815" max="2815" width="5.75" style="393" customWidth="1"/>
    <col min="2816" max="2816" width="11" style="393" customWidth="1"/>
    <col min="2817" max="2817" width="2.25" style="393" customWidth="1"/>
    <col min="2818" max="2818" width="9" style="393"/>
    <col min="2819" max="2819" width="32.625" style="393" customWidth="1"/>
    <col min="2820" max="2820" width="9" style="393"/>
    <col min="2821" max="2821" width="20.75" style="393" customWidth="1"/>
    <col min="2822" max="2822" width="24.875" style="393" customWidth="1"/>
    <col min="2823" max="2823" width="9" style="393"/>
    <col min="2824" max="2824" width="0.125" style="393" customWidth="1"/>
    <col min="2825" max="2825" width="13.375" style="393" bestFit="1" customWidth="1"/>
    <col min="2826" max="2826" width="12.75" style="393" bestFit="1" customWidth="1"/>
    <col min="2827" max="3070" width="9" style="393"/>
    <col min="3071" max="3071" width="5.75" style="393" customWidth="1"/>
    <col min="3072" max="3072" width="11" style="393" customWidth="1"/>
    <col min="3073" max="3073" width="2.25" style="393" customWidth="1"/>
    <col min="3074" max="3074" width="9" style="393"/>
    <col min="3075" max="3075" width="32.625" style="393" customWidth="1"/>
    <col min="3076" max="3076" width="9" style="393"/>
    <col min="3077" max="3077" width="20.75" style="393" customWidth="1"/>
    <col min="3078" max="3078" width="24.875" style="393" customWidth="1"/>
    <col min="3079" max="3079" width="9" style="393"/>
    <col min="3080" max="3080" width="0.125" style="393" customWidth="1"/>
    <col min="3081" max="3081" width="13.375" style="393" bestFit="1" customWidth="1"/>
    <col min="3082" max="3082" width="12.75" style="393" bestFit="1" customWidth="1"/>
    <col min="3083" max="3326" width="9" style="393"/>
    <col min="3327" max="3327" width="5.75" style="393" customWidth="1"/>
    <col min="3328" max="3328" width="11" style="393" customWidth="1"/>
    <col min="3329" max="3329" width="2.25" style="393" customWidth="1"/>
    <col min="3330" max="3330" width="9" style="393"/>
    <col min="3331" max="3331" width="32.625" style="393" customWidth="1"/>
    <col min="3332" max="3332" width="9" style="393"/>
    <col min="3333" max="3333" width="20.75" style="393" customWidth="1"/>
    <col min="3334" max="3334" width="24.875" style="393" customWidth="1"/>
    <col min="3335" max="3335" width="9" style="393"/>
    <col min="3336" max="3336" width="0.125" style="393" customWidth="1"/>
    <col min="3337" max="3337" width="13.375" style="393" bestFit="1" customWidth="1"/>
    <col min="3338" max="3338" width="12.75" style="393" bestFit="1" customWidth="1"/>
    <col min="3339" max="3582" width="9" style="393"/>
    <col min="3583" max="3583" width="5.75" style="393" customWidth="1"/>
    <col min="3584" max="3584" width="11" style="393" customWidth="1"/>
    <col min="3585" max="3585" width="2.25" style="393" customWidth="1"/>
    <col min="3586" max="3586" width="9" style="393"/>
    <col min="3587" max="3587" width="32.625" style="393" customWidth="1"/>
    <col min="3588" max="3588" width="9" style="393"/>
    <col min="3589" max="3589" width="20.75" style="393" customWidth="1"/>
    <col min="3590" max="3590" width="24.875" style="393" customWidth="1"/>
    <col min="3591" max="3591" width="9" style="393"/>
    <col min="3592" max="3592" width="0.125" style="393" customWidth="1"/>
    <col min="3593" max="3593" width="13.375" style="393" bestFit="1" customWidth="1"/>
    <col min="3594" max="3594" width="12.75" style="393" bestFit="1" customWidth="1"/>
    <col min="3595" max="3838" width="9" style="393"/>
    <col min="3839" max="3839" width="5.75" style="393" customWidth="1"/>
    <col min="3840" max="3840" width="11" style="393" customWidth="1"/>
    <col min="3841" max="3841" width="2.25" style="393" customWidth="1"/>
    <col min="3842" max="3842" width="9" style="393"/>
    <col min="3843" max="3843" width="32.625" style="393" customWidth="1"/>
    <col min="3844" max="3844" width="9" style="393"/>
    <col min="3845" max="3845" width="20.75" style="393" customWidth="1"/>
    <col min="3846" max="3846" width="24.875" style="393" customWidth="1"/>
    <col min="3847" max="3847" width="9" style="393"/>
    <col min="3848" max="3848" width="0.125" style="393" customWidth="1"/>
    <col min="3849" max="3849" width="13.375" style="393" bestFit="1" customWidth="1"/>
    <col min="3850" max="3850" width="12.75" style="393" bestFit="1" customWidth="1"/>
    <col min="3851" max="4094" width="9" style="393"/>
    <col min="4095" max="4095" width="5.75" style="393" customWidth="1"/>
    <col min="4096" max="4096" width="11" style="393" customWidth="1"/>
    <col min="4097" max="4097" width="2.25" style="393" customWidth="1"/>
    <col min="4098" max="4098" width="9" style="393"/>
    <col min="4099" max="4099" width="32.625" style="393" customWidth="1"/>
    <col min="4100" max="4100" width="9" style="393"/>
    <col min="4101" max="4101" width="20.75" style="393" customWidth="1"/>
    <col min="4102" max="4102" width="24.875" style="393" customWidth="1"/>
    <col min="4103" max="4103" width="9" style="393"/>
    <col min="4104" max="4104" width="0.125" style="393" customWidth="1"/>
    <col min="4105" max="4105" width="13.375" style="393" bestFit="1" customWidth="1"/>
    <col min="4106" max="4106" width="12.75" style="393" bestFit="1" customWidth="1"/>
    <col min="4107" max="4350" width="9" style="393"/>
    <col min="4351" max="4351" width="5.75" style="393" customWidth="1"/>
    <col min="4352" max="4352" width="11" style="393" customWidth="1"/>
    <col min="4353" max="4353" width="2.25" style="393" customWidth="1"/>
    <col min="4354" max="4354" width="9" style="393"/>
    <col min="4355" max="4355" width="32.625" style="393" customWidth="1"/>
    <col min="4356" max="4356" width="9" style="393"/>
    <col min="4357" max="4357" width="20.75" style="393" customWidth="1"/>
    <col min="4358" max="4358" width="24.875" style="393" customWidth="1"/>
    <col min="4359" max="4359" width="9" style="393"/>
    <col min="4360" max="4360" width="0.125" style="393" customWidth="1"/>
    <col min="4361" max="4361" width="13.375" style="393" bestFit="1" customWidth="1"/>
    <col min="4362" max="4362" width="12.75" style="393" bestFit="1" customWidth="1"/>
    <col min="4363" max="4606" width="9" style="393"/>
    <col min="4607" max="4607" width="5.75" style="393" customWidth="1"/>
    <col min="4608" max="4608" width="11" style="393" customWidth="1"/>
    <col min="4609" max="4609" width="2.25" style="393" customWidth="1"/>
    <col min="4610" max="4610" width="9" style="393"/>
    <col min="4611" max="4611" width="32.625" style="393" customWidth="1"/>
    <col min="4612" max="4612" width="9" style="393"/>
    <col min="4613" max="4613" width="20.75" style="393" customWidth="1"/>
    <col min="4614" max="4614" width="24.875" style="393" customWidth="1"/>
    <col min="4615" max="4615" width="9" style="393"/>
    <col min="4616" max="4616" width="0.125" style="393" customWidth="1"/>
    <col min="4617" max="4617" width="13.375" style="393" bestFit="1" customWidth="1"/>
    <col min="4618" max="4618" width="12.75" style="393" bestFit="1" customWidth="1"/>
    <col min="4619" max="4862" width="9" style="393"/>
    <col min="4863" max="4863" width="5.75" style="393" customWidth="1"/>
    <col min="4864" max="4864" width="11" style="393" customWidth="1"/>
    <col min="4865" max="4865" width="2.25" style="393" customWidth="1"/>
    <col min="4866" max="4866" width="9" style="393"/>
    <col min="4867" max="4867" width="32.625" style="393" customWidth="1"/>
    <col min="4868" max="4868" width="9" style="393"/>
    <col min="4869" max="4869" width="20.75" style="393" customWidth="1"/>
    <col min="4870" max="4870" width="24.875" style="393" customWidth="1"/>
    <col min="4871" max="4871" width="9" style="393"/>
    <col min="4872" max="4872" width="0.125" style="393" customWidth="1"/>
    <col min="4873" max="4873" width="13.375" style="393" bestFit="1" customWidth="1"/>
    <col min="4874" max="4874" width="12.75" style="393" bestFit="1" customWidth="1"/>
    <col min="4875" max="5118" width="9" style="393"/>
    <col min="5119" max="5119" width="5.75" style="393" customWidth="1"/>
    <col min="5120" max="5120" width="11" style="393" customWidth="1"/>
    <col min="5121" max="5121" width="2.25" style="393" customWidth="1"/>
    <col min="5122" max="5122" width="9" style="393"/>
    <col min="5123" max="5123" width="32.625" style="393" customWidth="1"/>
    <col min="5124" max="5124" width="9" style="393"/>
    <col min="5125" max="5125" width="20.75" style="393" customWidth="1"/>
    <col min="5126" max="5126" width="24.875" style="393" customWidth="1"/>
    <col min="5127" max="5127" width="9" style="393"/>
    <col min="5128" max="5128" width="0.125" style="393" customWidth="1"/>
    <col min="5129" max="5129" width="13.375" style="393" bestFit="1" customWidth="1"/>
    <col min="5130" max="5130" width="12.75" style="393" bestFit="1" customWidth="1"/>
    <col min="5131" max="5374" width="9" style="393"/>
    <col min="5375" max="5375" width="5.75" style="393" customWidth="1"/>
    <col min="5376" max="5376" width="11" style="393" customWidth="1"/>
    <col min="5377" max="5377" width="2.25" style="393" customWidth="1"/>
    <col min="5378" max="5378" width="9" style="393"/>
    <col min="5379" max="5379" width="32.625" style="393" customWidth="1"/>
    <col min="5380" max="5380" width="9" style="393"/>
    <col min="5381" max="5381" width="20.75" style="393" customWidth="1"/>
    <col min="5382" max="5382" width="24.875" style="393" customWidth="1"/>
    <col min="5383" max="5383" width="9" style="393"/>
    <col min="5384" max="5384" width="0.125" style="393" customWidth="1"/>
    <col min="5385" max="5385" width="13.375" style="393" bestFit="1" customWidth="1"/>
    <col min="5386" max="5386" width="12.75" style="393" bestFit="1" customWidth="1"/>
    <col min="5387" max="5630" width="9" style="393"/>
    <col min="5631" max="5631" width="5.75" style="393" customWidth="1"/>
    <col min="5632" max="5632" width="11" style="393" customWidth="1"/>
    <col min="5633" max="5633" width="2.25" style="393" customWidth="1"/>
    <col min="5634" max="5634" width="9" style="393"/>
    <col min="5635" max="5635" width="32.625" style="393" customWidth="1"/>
    <col min="5636" max="5636" width="9" style="393"/>
    <col min="5637" max="5637" width="20.75" style="393" customWidth="1"/>
    <col min="5638" max="5638" width="24.875" style="393" customWidth="1"/>
    <col min="5639" max="5639" width="9" style="393"/>
    <col min="5640" max="5640" width="0.125" style="393" customWidth="1"/>
    <col min="5641" max="5641" width="13.375" style="393" bestFit="1" customWidth="1"/>
    <col min="5642" max="5642" width="12.75" style="393" bestFit="1" customWidth="1"/>
    <col min="5643" max="5886" width="9" style="393"/>
    <col min="5887" max="5887" width="5.75" style="393" customWidth="1"/>
    <col min="5888" max="5888" width="11" style="393" customWidth="1"/>
    <col min="5889" max="5889" width="2.25" style="393" customWidth="1"/>
    <col min="5890" max="5890" width="9" style="393"/>
    <col min="5891" max="5891" width="32.625" style="393" customWidth="1"/>
    <col min="5892" max="5892" width="9" style="393"/>
    <col min="5893" max="5893" width="20.75" style="393" customWidth="1"/>
    <col min="5894" max="5894" width="24.875" style="393" customWidth="1"/>
    <col min="5895" max="5895" width="9" style="393"/>
    <col min="5896" max="5896" width="0.125" style="393" customWidth="1"/>
    <col min="5897" max="5897" width="13.375" style="393" bestFit="1" customWidth="1"/>
    <col min="5898" max="5898" width="12.75" style="393" bestFit="1" customWidth="1"/>
    <col min="5899" max="6142" width="9" style="393"/>
    <col min="6143" max="6143" width="5.75" style="393" customWidth="1"/>
    <col min="6144" max="6144" width="11" style="393" customWidth="1"/>
    <col min="6145" max="6145" width="2.25" style="393" customWidth="1"/>
    <col min="6146" max="6146" width="9" style="393"/>
    <col min="6147" max="6147" width="32.625" style="393" customWidth="1"/>
    <col min="6148" max="6148" width="9" style="393"/>
    <col min="6149" max="6149" width="20.75" style="393" customWidth="1"/>
    <col min="6150" max="6150" width="24.875" style="393" customWidth="1"/>
    <col min="6151" max="6151" width="9" style="393"/>
    <col min="6152" max="6152" width="0.125" style="393" customWidth="1"/>
    <col min="6153" max="6153" width="13.375" style="393" bestFit="1" customWidth="1"/>
    <col min="6154" max="6154" width="12.75" style="393" bestFit="1" customWidth="1"/>
    <col min="6155" max="6398" width="9" style="393"/>
    <col min="6399" max="6399" width="5.75" style="393" customWidth="1"/>
    <col min="6400" max="6400" width="11" style="393" customWidth="1"/>
    <col min="6401" max="6401" width="2.25" style="393" customWidth="1"/>
    <col min="6402" max="6402" width="9" style="393"/>
    <col min="6403" max="6403" width="32.625" style="393" customWidth="1"/>
    <col min="6404" max="6404" width="9" style="393"/>
    <col min="6405" max="6405" width="20.75" style="393" customWidth="1"/>
    <col min="6406" max="6406" width="24.875" style="393" customWidth="1"/>
    <col min="6407" max="6407" width="9" style="393"/>
    <col min="6408" max="6408" width="0.125" style="393" customWidth="1"/>
    <col min="6409" max="6409" width="13.375" style="393" bestFit="1" customWidth="1"/>
    <col min="6410" max="6410" width="12.75" style="393" bestFit="1" customWidth="1"/>
    <col min="6411" max="6654" width="9" style="393"/>
    <col min="6655" max="6655" width="5.75" style="393" customWidth="1"/>
    <col min="6656" max="6656" width="11" style="393" customWidth="1"/>
    <col min="6657" max="6657" width="2.25" style="393" customWidth="1"/>
    <col min="6658" max="6658" width="9" style="393"/>
    <col min="6659" max="6659" width="32.625" style="393" customWidth="1"/>
    <col min="6660" max="6660" width="9" style="393"/>
    <col min="6661" max="6661" width="20.75" style="393" customWidth="1"/>
    <col min="6662" max="6662" width="24.875" style="393" customWidth="1"/>
    <col min="6663" max="6663" width="9" style="393"/>
    <col min="6664" max="6664" width="0.125" style="393" customWidth="1"/>
    <col min="6665" max="6665" width="13.375" style="393" bestFit="1" customWidth="1"/>
    <col min="6666" max="6666" width="12.75" style="393" bestFit="1" customWidth="1"/>
    <col min="6667" max="6910" width="9" style="393"/>
    <col min="6911" max="6911" width="5.75" style="393" customWidth="1"/>
    <col min="6912" max="6912" width="11" style="393" customWidth="1"/>
    <col min="6913" max="6913" width="2.25" style="393" customWidth="1"/>
    <col min="6914" max="6914" width="9" style="393"/>
    <col min="6915" max="6915" width="32.625" style="393" customWidth="1"/>
    <col min="6916" max="6916" width="9" style="393"/>
    <col min="6917" max="6917" width="20.75" style="393" customWidth="1"/>
    <col min="6918" max="6918" width="24.875" style="393" customWidth="1"/>
    <col min="6919" max="6919" width="9" style="393"/>
    <col min="6920" max="6920" width="0.125" style="393" customWidth="1"/>
    <col min="6921" max="6921" width="13.375" style="393" bestFit="1" customWidth="1"/>
    <col min="6922" max="6922" width="12.75" style="393" bestFit="1" customWidth="1"/>
    <col min="6923" max="7166" width="9" style="393"/>
    <col min="7167" max="7167" width="5.75" style="393" customWidth="1"/>
    <col min="7168" max="7168" width="11" style="393" customWidth="1"/>
    <col min="7169" max="7169" width="2.25" style="393" customWidth="1"/>
    <col min="7170" max="7170" width="9" style="393"/>
    <col min="7171" max="7171" width="32.625" style="393" customWidth="1"/>
    <col min="7172" max="7172" width="9" style="393"/>
    <col min="7173" max="7173" width="20.75" style="393" customWidth="1"/>
    <col min="7174" max="7174" width="24.875" style="393" customWidth="1"/>
    <col min="7175" max="7175" width="9" style="393"/>
    <col min="7176" max="7176" width="0.125" style="393" customWidth="1"/>
    <col min="7177" max="7177" width="13.375" style="393" bestFit="1" customWidth="1"/>
    <col min="7178" max="7178" width="12.75" style="393" bestFit="1" customWidth="1"/>
    <col min="7179" max="7422" width="9" style="393"/>
    <col min="7423" max="7423" width="5.75" style="393" customWidth="1"/>
    <col min="7424" max="7424" width="11" style="393" customWidth="1"/>
    <col min="7425" max="7425" width="2.25" style="393" customWidth="1"/>
    <col min="7426" max="7426" width="9" style="393"/>
    <col min="7427" max="7427" width="32.625" style="393" customWidth="1"/>
    <col min="7428" max="7428" width="9" style="393"/>
    <col min="7429" max="7429" width="20.75" style="393" customWidth="1"/>
    <col min="7430" max="7430" width="24.875" style="393" customWidth="1"/>
    <col min="7431" max="7431" width="9" style="393"/>
    <col min="7432" max="7432" width="0.125" style="393" customWidth="1"/>
    <col min="7433" max="7433" width="13.375" style="393" bestFit="1" customWidth="1"/>
    <col min="7434" max="7434" width="12.75" style="393" bestFit="1" customWidth="1"/>
    <col min="7435" max="7678" width="9" style="393"/>
    <col min="7679" max="7679" width="5.75" style="393" customWidth="1"/>
    <col min="7680" max="7680" width="11" style="393" customWidth="1"/>
    <col min="7681" max="7681" width="2.25" style="393" customWidth="1"/>
    <col min="7682" max="7682" width="9" style="393"/>
    <col min="7683" max="7683" width="32.625" style="393" customWidth="1"/>
    <col min="7684" max="7684" width="9" style="393"/>
    <col min="7685" max="7685" width="20.75" style="393" customWidth="1"/>
    <col min="7686" max="7686" width="24.875" style="393" customWidth="1"/>
    <col min="7687" max="7687" width="9" style="393"/>
    <col min="7688" max="7688" width="0.125" style="393" customWidth="1"/>
    <col min="7689" max="7689" width="13.375" style="393" bestFit="1" customWidth="1"/>
    <col min="7690" max="7690" width="12.75" style="393" bestFit="1" customWidth="1"/>
    <col min="7691" max="7934" width="9" style="393"/>
    <col min="7935" max="7935" width="5.75" style="393" customWidth="1"/>
    <col min="7936" max="7936" width="11" style="393" customWidth="1"/>
    <col min="7937" max="7937" width="2.25" style="393" customWidth="1"/>
    <col min="7938" max="7938" width="9" style="393"/>
    <col min="7939" max="7939" width="32.625" style="393" customWidth="1"/>
    <col min="7940" max="7940" width="9" style="393"/>
    <col min="7941" max="7941" width="20.75" style="393" customWidth="1"/>
    <col min="7942" max="7942" width="24.875" style="393" customWidth="1"/>
    <col min="7943" max="7943" width="9" style="393"/>
    <col min="7944" max="7944" width="0.125" style="393" customWidth="1"/>
    <col min="7945" max="7945" width="13.375" style="393" bestFit="1" customWidth="1"/>
    <col min="7946" max="7946" width="12.75" style="393" bestFit="1" customWidth="1"/>
    <col min="7947" max="8190" width="9" style="393"/>
    <col min="8191" max="8191" width="5.75" style="393" customWidth="1"/>
    <col min="8192" max="8192" width="11" style="393" customWidth="1"/>
    <col min="8193" max="8193" width="2.25" style="393" customWidth="1"/>
    <col min="8194" max="8194" width="9" style="393"/>
    <col min="8195" max="8195" width="32.625" style="393" customWidth="1"/>
    <col min="8196" max="8196" width="9" style="393"/>
    <col min="8197" max="8197" width="20.75" style="393" customWidth="1"/>
    <col min="8198" max="8198" width="24.875" style="393" customWidth="1"/>
    <col min="8199" max="8199" width="9" style="393"/>
    <col min="8200" max="8200" width="0.125" style="393" customWidth="1"/>
    <col min="8201" max="8201" width="13.375" style="393" bestFit="1" customWidth="1"/>
    <col min="8202" max="8202" width="12.75" style="393" bestFit="1" customWidth="1"/>
    <col min="8203" max="8446" width="9" style="393"/>
    <col min="8447" max="8447" width="5.75" style="393" customWidth="1"/>
    <col min="8448" max="8448" width="11" style="393" customWidth="1"/>
    <col min="8449" max="8449" width="2.25" style="393" customWidth="1"/>
    <col min="8450" max="8450" width="9" style="393"/>
    <col min="8451" max="8451" width="32.625" style="393" customWidth="1"/>
    <col min="8452" max="8452" width="9" style="393"/>
    <col min="8453" max="8453" width="20.75" style="393" customWidth="1"/>
    <col min="8454" max="8454" width="24.875" style="393" customWidth="1"/>
    <col min="8455" max="8455" width="9" style="393"/>
    <col min="8456" max="8456" width="0.125" style="393" customWidth="1"/>
    <col min="8457" max="8457" width="13.375" style="393" bestFit="1" customWidth="1"/>
    <col min="8458" max="8458" width="12.75" style="393" bestFit="1" customWidth="1"/>
    <col min="8459" max="8702" width="9" style="393"/>
    <col min="8703" max="8703" width="5.75" style="393" customWidth="1"/>
    <col min="8704" max="8704" width="11" style="393" customWidth="1"/>
    <col min="8705" max="8705" width="2.25" style="393" customWidth="1"/>
    <col min="8706" max="8706" width="9" style="393"/>
    <col min="8707" max="8707" width="32.625" style="393" customWidth="1"/>
    <col min="8708" max="8708" width="9" style="393"/>
    <col min="8709" max="8709" width="20.75" style="393" customWidth="1"/>
    <col min="8710" max="8710" width="24.875" style="393" customWidth="1"/>
    <col min="8711" max="8711" width="9" style="393"/>
    <col min="8712" max="8712" width="0.125" style="393" customWidth="1"/>
    <col min="8713" max="8713" width="13.375" style="393" bestFit="1" customWidth="1"/>
    <col min="8714" max="8714" width="12.75" style="393" bestFit="1" customWidth="1"/>
    <col min="8715" max="8958" width="9" style="393"/>
    <col min="8959" max="8959" width="5.75" style="393" customWidth="1"/>
    <col min="8960" max="8960" width="11" style="393" customWidth="1"/>
    <col min="8961" max="8961" width="2.25" style="393" customWidth="1"/>
    <col min="8962" max="8962" width="9" style="393"/>
    <col min="8963" max="8963" width="32.625" style="393" customWidth="1"/>
    <col min="8964" max="8964" width="9" style="393"/>
    <col min="8965" max="8965" width="20.75" style="393" customWidth="1"/>
    <col min="8966" max="8966" width="24.875" style="393" customWidth="1"/>
    <col min="8967" max="8967" width="9" style="393"/>
    <col min="8968" max="8968" width="0.125" style="393" customWidth="1"/>
    <col min="8969" max="8969" width="13.375" style="393" bestFit="1" customWidth="1"/>
    <col min="8970" max="8970" width="12.75" style="393" bestFit="1" customWidth="1"/>
    <col min="8971" max="9214" width="9" style="393"/>
    <col min="9215" max="9215" width="5.75" style="393" customWidth="1"/>
    <col min="9216" max="9216" width="11" style="393" customWidth="1"/>
    <col min="9217" max="9217" width="2.25" style="393" customWidth="1"/>
    <col min="9218" max="9218" width="9" style="393"/>
    <col min="9219" max="9219" width="32.625" style="393" customWidth="1"/>
    <col min="9220" max="9220" width="9" style="393"/>
    <col min="9221" max="9221" width="20.75" style="393" customWidth="1"/>
    <col min="9222" max="9222" width="24.875" style="393" customWidth="1"/>
    <col min="9223" max="9223" width="9" style="393"/>
    <col min="9224" max="9224" width="0.125" style="393" customWidth="1"/>
    <col min="9225" max="9225" width="13.375" style="393" bestFit="1" customWidth="1"/>
    <col min="9226" max="9226" width="12.75" style="393" bestFit="1" customWidth="1"/>
    <col min="9227" max="9470" width="9" style="393"/>
    <col min="9471" max="9471" width="5.75" style="393" customWidth="1"/>
    <col min="9472" max="9472" width="11" style="393" customWidth="1"/>
    <col min="9473" max="9473" width="2.25" style="393" customWidth="1"/>
    <col min="9474" max="9474" width="9" style="393"/>
    <col min="9475" max="9475" width="32.625" style="393" customWidth="1"/>
    <col min="9476" max="9476" width="9" style="393"/>
    <col min="9477" max="9477" width="20.75" style="393" customWidth="1"/>
    <col min="9478" max="9478" width="24.875" style="393" customWidth="1"/>
    <col min="9479" max="9479" width="9" style="393"/>
    <col min="9480" max="9480" width="0.125" style="393" customWidth="1"/>
    <col min="9481" max="9481" width="13.375" style="393" bestFit="1" customWidth="1"/>
    <col min="9482" max="9482" width="12.75" style="393" bestFit="1" customWidth="1"/>
    <col min="9483" max="9726" width="9" style="393"/>
    <col min="9727" max="9727" width="5.75" style="393" customWidth="1"/>
    <col min="9728" max="9728" width="11" style="393" customWidth="1"/>
    <col min="9729" max="9729" width="2.25" style="393" customWidth="1"/>
    <col min="9730" max="9730" width="9" style="393"/>
    <col min="9731" max="9731" width="32.625" style="393" customWidth="1"/>
    <col min="9732" max="9732" width="9" style="393"/>
    <col min="9733" max="9733" width="20.75" style="393" customWidth="1"/>
    <col min="9734" max="9734" width="24.875" style="393" customWidth="1"/>
    <col min="9735" max="9735" width="9" style="393"/>
    <col min="9736" max="9736" width="0.125" style="393" customWidth="1"/>
    <col min="9737" max="9737" width="13.375" style="393" bestFit="1" customWidth="1"/>
    <col min="9738" max="9738" width="12.75" style="393" bestFit="1" customWidth="1"/>
    <col min="9739" max="9982" width="9" style="393"/>
    <col min="9983" max="9983" width="5.75" style="393" customWidth="1"/>
    <col min="9984" max="9984" width="11" style="393" customWidth="1"/>
    <col min="9985" max="9985" width="2.25" style="393" customWidth="1"/>
    <col min="9986" max="9986" width="9" style="393"/>
    <col min="9987" max="9987" width="32.625" style="393" customWidth="1"/>
    <col min="9988" max="9988" width="9" style="393"/>
    <col min="9989" max="9989" width="20.75" style="393" customWidth="1"/>
    <col min="9990" max="9990" width="24.875" style="393" customWidth="1"/>
    <col min="9991" max="9991" width="9" style="393"/>
    <col min="9992" max="9992" width="0.125" style="393" customWidth="1"/>
    <col min="9993" max="9993" width="13.375" style="393" bestFit="1" customWidth="1"/>
    <col min="9994" max="9994" width="12.75" style="393" bestFit="1" customWidth="1"/>
    <col min="9995" max="10238" width="9" style="393"/>
    <col min="10239" max="10239" width="5.75" style="393" customWidth="1"/>
    <col min="10240" max="10240" width="11" style="393" customWidth="1"/>
    <col min="10241" max="10241" width="2.25" style="393" customWidth="1"/>
    <col min="10242" max="10242" width="9" style="393"/>
    <col min="10243" max="10243" width="32.625" style="393" customWidth="1"/>
    <col min="10244" max="10244" width="9" style="393"/>
    <col min="10245" max="10245" width="20.75" style="393" customWidth="1"/>
    <col min="10246" max="10246" width="24.875" style="393" customWidth="1"/>
    <col min="10247" max="10247" width="9" style="393"/>
    <col min="10248" max="10248" width="0.125" style="393" customWidth="1"/>
    <col min="10249" max="10249" width="13.375" style="393" bestFit="1" customWidth="1"/>
    <col min="10250" max="10250" width="12.75" style="393" bestFit="1" customWidth="1"/>
    <col min="10251" max="10494" width="9" style="393"/>
    <col min="10495" max="10495" width="5.75" style="393" customWidth="1"/>
    <col min="10496" max="10496" width="11" style="393" customWidth="1"/>
    <col min="10497" max="10497" width="2.25" style="393" customWidth="1"/>
    <col min="10498" max="10498" width="9" style="393"/>
    <col min="10499" max="10499" width="32.625" style="393" customWidth="1"/>
    <col min="10500" max="10500" width="9" style="393"/>
    <col min="10501" max="10501" width="20.75" style="393" customWidth="1"/>
    <col min="10502" max="10502" width="24.875" style="393" customWidth="1"/>
    <col min="10503" max="10503" width="9" style="393"/>
    <col min="10504" max="10504" width="0.125" style="393" customWidth="1"/>
    <col min="10505" max="10505" width="13.375" style="393" bestFit="1" customWidth="1"/>
    <col min="10506" max="10506" width="12.75" style="393" bestFit="1" customWidth="1"/>
    <col min="10507" max="10750" width="9" style="393"/>
    <col min="10751" max="10751" width="5.75" style="393" customWidth="1"/>
    <col min="10752" max="10752" width="11" style="393" customWidth="1"/>
    <col min="10753" max="10753" width="2.25" style="393" customWidth="1"/>
    <col min="10754" max="10754" width="9" style="393"/>
    <col min="10755" max="10755" width="32.625" style="393" customWidth="1"/>
    <col min="10756" max="10756" width="9" style="393"/>
    <col min="10757" max="10757" width="20.75" style="393" customWidth="1"/>
    <col min="10758" max="10758" width="24.875" style="393" customWidth="1"/>
    <col min="10759" max="10759" width="9" style="393"/>
    <col min="10760" max="10760" width="0.125" style="393" customWidth="1"/>
    <col min="10761" max="10761" width="13.375" style="393" bestFit="1" customWidth="1"/>
    <col min="10762" max="10762" width="12.75" style="393" bestFit="1" customWidth="1"/>
    <col min="10763" max="11006" width="9" style="393"/>
    <col min="11007" max="11007" width="5.75" style="393" customWidth="1"/>
    <col min="11008" max="11008" width="11" style="393" customWidth="1"/>
    <col min="11009" max="11009" width="2.25" style="393" customWidth="1"/>
    <col min="11010" max="11010" width="9" style="393"/>
    <col min="11011" max="11011" width="32.625" style="393" customWidth="1"/>
    <col min="11012" max="11012" width="9" style="393"/>
    <col min="11013" max="11013" width="20.75" style="393" customWidth="1"/>
    <col min="11014" max="11014" width="24.875" style="393" customWidth="1"/>
    <col min="11015" max="11015" width="9" style="393"/>
    <col min="11016" max="11016" width="0.125" style="393" customWidth="1"/>
    <col min="11017" max="11017" width="13.375" style="393" bestFit="1" customWidth="1"/>
    <col min="11018" max="11018" width="12.75" style="393" bestFit="1" customWidth="1"/>
    <col min="11019" max="11262" width="9" style="393"/>
    <col min="11263" max="11263" width="5.75" style="393" customWidth="1"/>
    <col min="11264" max="11264" width="11" style="393" customWidth="1"/>
    <col min="11265" max="11265" width="2.25" style="393" customWidth="1"/>
    <col min="11266" max="11266" width="9" style="393"/>
    <col min="11267" max="11267" width="32.625" style="393" customWidth="1"/>
    <col min="11268" max="11268" width="9" style="393"/>
    <col min="11269" max="11269" width="20.75" style="393" customWidth="1"/>
    <col min="11270" max="11270" width="24.875" style="393" customWidth="1"/>
    <col min="11271" max="11271" width="9" style="393"/>
    <col min="11272" max="11272" width="0.125" style="393" customWidth="1"/>
    <col min="11273" max="11273" width="13.375" style="393" bestFit="1" customWidth="1"/>
    <col min="11274" max="11274" width="12.75" style="393" bestFit="1" customWidth="1"/>
    <col min="11275" max="11518" width="9" style="393"/>
    <col min="11519" max="11519" width="5.75" style="393" customWidth="1"/>
    <col min="11520" max="11520" width="11" style="393" customWidth="1"/>
    <col min="11521" max="11521" width="2.25" style="393" customWidth="1"/>
    <col min="11522" max="11522" width="9" style="393"/>
    <col min="11523" max="11523" width="32.625" style="393" customWidth="1"/>
    <col min="11524" max="11524" width="9" style="393"/>
    <col min="11525" max="11525" width="20.75" style="393" customWidth="1"/>
    <col min="11526" max="11526" width="24.875" style="393" customWidth="1"/>
    <col min="11527" max="11527" width="9" style="393"/>
    <col min="11528" max="11528" width="0.125" style="393" customWidth="1"/>
    <col min="11529" max="11529" width="13.375" style="393" bestFit="1" customWidth="1"/>
    <col min="11530" max="11530" width="12.75" style="393" bestFit="1" customWidth="1"/>
    <col min="11531" max="11774" width="9" style="393"/>
    <col min="11775" max="11775" width="5.75" style="393" customWidth="1"/>
    <col min="11776" max="11776" width="11" style="393" customWidth="1"/>
    <col min="11777" max="11777" width="2.25" style="393" customWidth="1"/>
    <col min="11778" max="11778" width="9" style="393"/>
    <col min="11779" max="11779" width="32.625" style="393" customWidth="1"/>
    <col min="11780" max="11780" width="9" style="393"/>
    <col min="11781" max="11781" width="20.75" style="393" customWidth="1"/>
    <col min="11782" max="11782" width="24.875" style="393" customWidth="1"/>
    <col min="11783" max="11783" width="9" style="393"/>
    <col min="11784" max="11784" width="0.125" style="393" customWidth="1"/>
    <col min="11785" max="11785" width="13.375" style="393" bestFit="1" customWidth="1"/>
    <col min="11786" max="11786" width="12.75" style="393" bestFit="1" customWidth="1"/>
    <col min="11787" max="12030" width="9" style="393"/>
    <col min="12031" max="12031" width="5.75" style="393" customWidth="1"/>
    <col min="12032" max="12032" width="11" style="393" customWidth="1"/>
    <col min="12033" max="12033" width="2.25" style="393" customWidth="1"/>
    <col min="12034" max="12034" width="9" style="393"/>
    <col min="12035" max="12035" width="32.625" style="393" customWidth="1"/>
    <col min="12036" max="12036" width="9" style="393"/>
    <col min="12037" max="12037" width="20.75" style="393" customWidth="1"/>
    <col min="12038" max="12038" width="24.875" style="393" customWidth="1"/>
    <col min="12039" max="12039" width="9" style="393"/>
    <col min="12040" max="12040" width="0.125" style="393" customWidth="1"/>
    <col min="12041" max="12041" width="13.375" style="393" bestFit="1" customWidth="1"/>
    <col min="12042" max="12042" width="12.75" style="393" bestFit="1" customWidth="1"/>
    <col min="12043" max="12286" width="9" style="393"/>
    <col min="12287" max="12287" width="5.75" style="393" customWidth="1"/>
    <col min="12288" max="12288" width="11" style="393" customWidth="1"/>
    <col min="12289" max="12289" width="2.25" style="393" customWidth="1"/>
    <col min="12290" max="12290" width="9" style="393"/>
    <col min="12291" max="12291" width="32.625" style="393" customWidth="1"/>
    <col min="12292" max="12292" width="9" style="393"/>
    <col min="12293" max="12293" width="20.75" style="393" customWidth="1"/>
    <col min="12294" max="12294" width="24.875" style="393" customWidth="1"/>
    <col min="12295" max="12295" width="9" style="393"/>
    <col min="12296" max="12296" width="0.125" style="393" customWidth="1"/>
    <col min="12297" max="12297" width="13.375" style="393" bestFit="1" customWidth="1"/>
    <col min="12298" max="12298" width="12.75" style="393" bestFit="1" customWidth="1"/>
    <col min="12299" max="12542" width="9" style="393"/>
    <col min="12543" max="12543" width="5.75" style="393" customWidth="1"/>
    <col min="12544" max="12544" width="11" style="393" customWidth="1"/>
    <col min="12545" max="12545" width="2.25" style="393" customWidth="1"/>
    <col min="12546" max="12546" width="9" style="393"/>
    <col min="12547" max="12547" width="32.625" style="393" customWidth="1"/>
    <col min="12548" max="12548" width="9" style="393"/>
    <col min="12549" max="12549" width="20.75" style="393" customWidth="1"/>
    <col min="12550" max="12550" width="24.875" style="393" customWidth="1"/>
    <col min="12551" max="12551" width="9" style="393"/>
    <col min="12552" max="12552" width="0.125" style="393" customWidth="1"/>
    <col min="12553" max="12553" width="13.375" style="393" bestFit="1" customWidth="1"/>
    <col min="12554" max="12554" width="12.75" style="393" bestFit="1" customWidth="1"/>
    <col min="12555" max="12798" width="9" style="393"/>
    <col min="12799" max="12799" width="5.75" style="393" customWidth="1"/>
    <col min="12800" max="12800" width="11" style="393" customWidth="1"/>
    <col min="12801" max="12801" width="2.25" style="393" customWidth="1"/>
    <col min="12802" max="12802" width="9" style="393"/>
    <col min="12803" max="12803" width="32.625" style="393" customWidth="1"/>
    <col min="12804" max="12804" width="9" style="393"/>
    <col min="12805" max="12805" width="20.75" style="393" customWidth="1"/>
    <col min="12806" max="12806" width="24.875" style="393" customWidth="1"/>
    <col min="12807" max="12807" width="9" style="393"/>
    <col min="12808" max="12808" width="0.125" style="393" customWidth="1"/>
    <col min="12809" max="12809" width="13.375" style="393" bestFit="1" customWidth="1"/>
    <col min="12810" max="12810" width="12.75" style="393" bestFit="1" customWidth="1"/>
    <col min="12811" max="13054" width="9" style="393"/>
    <col min="13055" max="13055" width="5.75" style="393" customWidth="1"/>
    <col min="13056" max="13056" width="11" style="393" customWidth="1"/>
    <col min="13057" max="13057" width="2.25" style="393" customWidth="1"/>
    <col min="13058" max="13058" width="9" style="393"/>
    <col min="13059" max="13059" width="32.625" style="393" customWidth="1"/>
    <col min="13060" max="13060" width="9" style="393"/>
    <col min="13061" max="13061" width="20.75" style="393" customWidth="1"/>
    <col min="13062" max="13062" width="24.875" style="393" customWidth="1"/>
    <col min="13063" max="13063" width="9" style="393"/>
    <col min="13064" max="13064" width="0.125" style="393" customWidth="1"/>
    <col min="13065" max="13065" width="13.375" style="393" bestFit="1" customWidth="1"/>
    <col min="13066" max="13066" width="12.75" style="393" bestFit="1" customWidth="1"/>
    <col min="13067" max="13310" width="9" style="393"/>
    <col min="13311" max="13311" width="5.75" style="393" customWidth="1"/>
    <col min="13312" max="13312" width="11" style="393" customWidth="1"/>
    <col min="13313" max="13313" width="2.25" style="393" customWidth="1"/>
    <col min="13314" max="13314" width="9" style="393"/>
    <col min="13315" max="13315" width="32.625" style="393" customWidth="1"/>
    <col min="13316" max="13316" width="9" style="393"/>
    <col min="13317" max="13317" width="20.75" style="393" customWidth="1"/>
    <col min="13318" max="13318" width="24.875" style="393" customWidth="1"/>
    <col min="13319" max="13319" width="9" style="393"/>
    <col min="13320" max="13320" width="0.125" style="393" customWidth="1"/>
    <col min="13321" max="13321" width="13.375" style="393" bestFit="1" customWidth="1"/>
    <col min="13322" max="13322" width="12.75" style="393" bestFit="1" customWidth="1"/>
    <col min="13323" max="13566" width="9" style="393"/>
    <col min="13567" max="13567" width="5.75" style="393" customWidth="1"/>
    <col min="13568" max="13568" width="11" style="393" customWidth="1"/>
    <col min="13569" max="13569" width="2.25" style="393" customWidth="1"/>
    <col min="13570" max="13570" width="9" style="393"/>
    <col min="13571" max="13571" width="32.625" style="393" customWidth="1"/>
    <col min="13572" max="13572" width="9" style="393"/>
    <col min="13573" max="13573" width="20.75" style="393" customWidth="1"/>
    <col min="13574" max="13574" width="24.875" style="393" customWidth="1"/>
    <col min="13575" max="13575" width="9" style="393"/>
    <col min="13576" max="13576" width="0.125" style="393" customWidth="1"/>
    <col min="13577" max="13577" width="13.375" style="393" bestFit="1" customWidth="1"/>
    <col min="13578" max="13578" width="12.75" style="393" bestFit="1" customWidth="1"/>
    <col min="13579" max="13822" width="9" style="393"/>
    <col min="13823" max="13823" width="5.75" style="393" customWidth="1"/>
    <col min="13824" max="13824" width="11" style="393" customWidth="1"/>
    <col min="13825" max="13825" width="2.25" style="393" customWidth="1"/>
    <col min="13826" max="13826" width="9" style="393"/>
    <col min="13827" max="13827" width="32.625" style="393" customWidth="1"/>
    <col min="13828" max="13828" width="9" style="393"/>
    <col min="13829" max="13829" width="20.75" style="393" customWidth="1"/>
    <col min="13830" max="13830" width="24.875" style="393" customWidth="1"/>
    <col min="13831" max="13831" width="9" style="393"/>
    <col min="13832" max="13832" width="0.125" style="393" customWidth="1"/>
    <col min="13833" max="13833" width="13.375" style="393" bestFit="1" customWidth="1"/>
    <col min="13834" max="13834" width="12.75" style="393" bestFit="1" customWidth="1"/>
    <col min="13835" max="14078" width="9" style="393"/>
    <col min="14079" max="14079" width="5.75" style="393" customWidth="1"/>
    <col min="14080" max="14080" width="11" style="393" customWidth="1"/>
    <col min="14081" max="14081" width="2.25" style="393" customWidth="1"/>
    <col min="14082" max="14082" width="9" style="393"/>
    <col min="14083" max="14083" width="32.625" style="393" customWidth="1"/>
    <col min="14084" max="14084" width="9" style="393"/>
    <col min="14085" max="14085" width="20.75" style="393" customWidth="1"/>
    <col min="14086" max="14086" width="24.875" style="393" customWidth="1"/>
    <col min="14087" max="14087" width="9" style="393"/>
    <col min="14088" max="14088" width="0.125" style="393" customWidth="1"/>
    <col min="14089" max="14089" width="13.375" style="393" bestFit="1" customWidth="1"/>
    <col min="14090" max="14090" width="12.75" style="393" bestFit="1" customWidth="1"/>
    <col min="14091" max="14334" width="9" style="393"/>
    <col min="14335" max="14335" width="5.75" style="393" customWidth="1"/>
    <col min="14336" max="14336" width="11" style="393" customWidth="1"/>
    <col min="14337" max="14337" width="2.25" style="393" customWidth="1"/>
    <col min="14338" max="14338" width="9" style="393"/>
    <col min="14339" max="14339" width="32.625" style="393" customWidth="1"/>
    <col min="14340" max="14340" width="9" style="393"/>
    <col min="14341" max="14341" width="20.75" style="393" customWidth="1"/>
    <col min="14342" max="14342" width="24.875" style="393" customWidth="1"/>
    <col min="14343" max="14343" width="9" style="393"/>
    <col min="14344" max="14344" width="0.125" style="393" customWidth="1"/>
    <col min="14345" max="14345" width="13.375" style="393" bestFit="1" customWidth="1"/>
    <col min="14346" max="14346" width="12.75" style="393" bestFit="1" customWidth="1"/>
    <col min="14347" max="14590" width="9" style="393"/>
    <col min="14591" max="14591" width="5.75" style="393" customWidth="1"/>
    <col min="14592" max="14592" width="11" style="393" customWidth="1"/>
    <col min="14593" max="14593" width="2.25" style="393" customWidth="1"/>
    <col min="14594" max="14594" width="9" style="393"/>
    <col min="14595" max="14595" width="32.625" style="393" customWidth="1"/>
    <col min="14596" max="14596" width="9" style="393"/>
    <col min="14597" max="14597" width="20.75" style="393" customWidth="1"/>
    <col min="14598" max="14598" width="24.875" style="393" customWidth="1"/>
    <col min="14599" max="14599" width="9" style="393"/>
    <col min="14600" max="14600" width="0.125" style="393" customWidth="1"/>
    <col min="14601" max="14601" width="13.375" style="393" bestFit="1" customWidth="1"/>
    <col min="14602" max="14602" width="12.75" style="393" bestFit="1" customWidth="1"/>
    <col min="14603" max="14846" width="9" style="393"/>
    <col min="14847" max="14847" width="5.75" style="393" customWidth="1"/>
    <col min="14848" max="14848" width="11" style="393" customWidth="1"/>
    <col min="14849" max="14849" width="2.25" style="393" customWidth="1"/>
    <col min="14850" max="14850" width="9" style="393"/>
    <col min="14851" max="14851" width="32.625" style="393" customWidth="1"/>
    <col min="14852" max="14852" width="9" style="393"/>
    <col min="14853" max="14853" width="20.75" style="393" customWidth="1"/>
    <col min="14854" max="14854" width="24.875" style="393" customWidth="1"/>
    <col min="14855" max="14855" width="9" style="393"/>
    <col min="14856" max="14856" width="0.125" style="393" customWidth="1"/>
    <col min="14857" max="14857" width="13.375" style="393" bestFit="1" customWidth="1"/>
    <col min="14858" max="14858" width="12.75" style="393" bestFit="1" customWidth="1"/>
    <col min="14859" max="15102" width="9" style="393"/>
    <col min="15103" max="15103" width="5.75" style="393" customWidth="1"/>
    <col min="15104" max="15104" width="11" style="393" customWidth="1"/>
    <col min="15105" max="15105" width="2.25" style="393" customWidth="1"/>
    <col min="15106" max="15106" width="9" style="393"/>
    <col min="15107" max="15107" width="32.625" style="393" customWidth="1"/>
    <col min="15108" max="15108" width="9" style="393"/>
    <col min="15109" max="15109" width="20.75" style="393" customWidth="1"/>
    <col min="15110" max="15110" width="24.875" style="393" customWidth="1"/>
    <col min="15111" max="15111" width="9" style="393"/>
    <col min="15112" max="15112" width="0.125" style="393" customWidth="1"/>
    <col min="15113" max="15113" width="13.375" style="393" bestFit="1" customWidth="1"/>
    <col min="15114" max="15114" width="12.75" style="393" bestFit="1" customWidth="1"/>
    <col min="15115" max="15358" width="9" style="393"/>
    <col min="15359" max="15359" width="5.75" style="393" customWidth="1"/>
    <col min="15360" max="15360" width="11" style="393" customWidth="1"/>
    <col min="15361" max="15361" width="2.25" style="393" customWidth="1"/>
    <col min="15362" max="15362" width="9" style="393"/>
    <col min="15363" max="15363" width="32.625" style="393" customWidth="1"/>
    <col min="15364" max="15364" width="9" style="393"/>
    <col min="15365" max="15365" width="20.75" style="393" customWidth="1"/>
    <col min="15366" max="15366" width="24.875" style="393" customWidth="1"/>
    <col min="15367" max="15367" width="9" style="393"/>
    <col min="15368" max="15368" width="0.125" style="393" customWidth="1"/>
    <col min="15369" max="15369" width="13.375" style="393" bestFit="1" customWidth="1"/>
    <col min="15370" max="15370" width="12.75" style="393" bestFit="1" customWidth="1"/>
    <col min="15371" max="15614" width="9" style="393"/>
    <col min="15615" max="15615" width="5.75" style="393" customWidth="1"/>
    <col min="15616" max="15616" width="11" style="393" customWidth="1"/>
    <col min="15617" max="15617" width="2.25" style="393" customWidth="1"/>
    <col min="15618" max="15618" width="9" style="393"/>
    <col min="15619" max="15619" width="32.625" style="393" customWidth="1"/>
    <col min="15620" max="15620" width="9" style="393"/>
    <col min="15621" max="15621" width="20.75" style="393" customWidth="1"/>
    <col min="15622" max="15622" width="24.875" style="393" customWidth="1"/>
    <col min="15623" max="15623" width="9" style="393"/>
    <col min="15624" max="15624" width="0.125" style="393" customWidth="1"/>
    <col min="15625" max="15625" width="13.375" style="393" bestFit="1" customWidth="1"/>
    <col min="15626" max="15626" width="12.75" style="393" bestFit="1" customWidth="1"/>
    <col min="15627" max="15870" width="9" style="393"/>
    <col min="15871" max="15871" width="5.75" style="393" customWidth="1"/>
    <col min="15872" max="15872" width="11" style="393" customWidth="1"/>
    <col min="15873" max="15873" width="2.25" style="393" customWidth="1"/>
    <col min="15874" max="15874" width="9" style="393"/>
    <col min="15875" max="15875" width="32.625" style="393" customWidth="1"/>
    <col min="15876" max="15876" width="9" style="393"/>
    <col min="15877" max="15877" width="20.75" style="393" customWidth="1"/>
    <col min="15878" max="15878" width="24.875" style="393" customWidth="1"/>
    <col min="15879" max="15879" width="9" style="393"/>
    <col min="15880" max="15880" width="0.125" style="393" customWidth="1"/>
    <col min="15881" max="15881" width="13.375" style="393" bestFit="1" customWidth="1"/>
    <col min="15882" max="15882" width="12.75" style="393" bestFit="1" customWidth="1"/>
    <col min="15883" max="16126" width="9" style="393"/>
    <col min="16127" max="16127" width="5.75" style="393" customWidth="1"/>
    <col min="16128" max="16128" width="11" style="393" customWidth="1"/>
    <col min="16129" max="16129" width="2.25" style="393" customWidth="1"/>
    <col min="16130" max="16130" width="9" style="393"/>
    <col min="16131" max="16131" width="32.625" style="393" customWidth="1"/>
    <col min="16132" max="16132" width="9" style="393"/>
    <col min="16133" max="16133" width="20.75" style="393" customWidth="1"/>
    <col min="16134" max="16134" width="24.875" style="393" customWidth="1"/>
    <col min="16135" max="16135" width="9" style="393"/>
    <col min="16136" max="16136" width="0.125" style="393" customWidth="1"/>
    <col min="16137" max="16137" width="13.375" style="393" bestFit="1" customWidth="1"/>
    <col min="16138" max="16138" width="12.75" style="393" bestFit="1" customWidth="1"/>
    <col min="16139" max="16384" width="9" style="393"/>
  </cols>
  <sheetData>
    <row r="1" spans="1:10" s="450" customFormat="1" ht="23.25" customHeight="1" x14ac:dyDescent="0.35">
      <c r="D1" s="451"/>
      <c r="E1" s="451"/>
      <c r="F1" s="452" t="s">
        <v>0</v>
      </c>
      <c r="J1" s="451"/>
    </row>
    <row r="2" spans="1:10" s="450" customFormat="1" ht="23.25" customHeight="1" x14ac:dyDescent="0.35">
      <c r="A2" s="376" t="s">
        <v>507</v>
      </c>
      <c r="C2" s="450" t="s">
        <v>458</v>
      </c>
      <c r="E2" s="453"/>
      <c r="F2" s="454"/>
      <c r="J2" s="455"/>
    </row>
    <row r="3" spans="1:10" s="376" customFormat="1" ht="23.25" customHeight="1" x14ac:dyDescent="0.35">
      <c r="A3" s="376" t="s">
        <v>1</v>
      </c>
      <c r="C3" s="450" t="s">
        <v>503</v>
      </c>
      <c r="D3" s="456"/>
      <c r="E3" s="456"/>
      <c r="J3" s="457"/>
    </row>
    <row r="4" spans="1:10" s="376" customFormat="1" ht="23.25" customHeight="1" x14ac:dyDescent="0.35">
      <c r="A4" s="376" t="s">
        <v>466</v>
      </c>
      <c r="C4" s="450"/>
      <c r="E4" s="456"/>
      <c r="J4" s="457"/>
    </row>
    <row r="5" spans="1:10" s="376" customFormat="1" ht="23.25" customHeight="1" x14ac:dyDescent="0.35">
      <c r="A5" s="376" t="s">
        <v>467</v>
      </c>
      <c r="C5" s="408" t="s">
        <v>508</v>
      </c>
      <c r="D5" s="458"/>
      <c r="E5" s="458"/>
      <c r="J5" s="457"/>
    </row>
    <row r="6" spans="1:10" s="450" customFormat="1" ht="23.25" customHeight="1" x14ac:dyDescent="0.35">
      <c r="A6" s="459"/>
      <c r="B6" s="459"/>
      <c r="C6" s="459"/>
      <c r="D6" s="460"/>
      <c r="E6" s="460"/>
      <c r="F6" s="459"/>
      <c r="J6" s="451"/>
    </row>
    <row r="7" spans="1:10" s="463" customFormat="1" ht="23.25" customHeight="1" x14ac:dyDescent="0.35">
      <c r="A7" s="461" t="s">
        <v>4</v>
      </c>
      <c r="B7" s="486" t="s">
        <v>5</v>
      </c>
      <c r="C7" s="487"/>
      <c r="D7" s="488" t="s">
        <v>6</v>
      </c>
      <c r="E7" s="489"/>
      <c r="F7" s="462" t="s">
        <v>7</v>
      </c>
      <c r="J7" s="451"/>
    </row>
    <row r="8" spans="1:10" ht="23.25" customHeight="1" x14ac:dyDescent="0.35">
      <c r="A8" s="464"/>
      <c r="B8" s="490" t="s">
        <v>8</v>
      </c>
      <c r="C8" s="491"/>
      <c r="D8" s="492"/>
      <c r="E8" s="493"/>
      <c r="F8" s="392"/>
      <c r="I8" s="397"/>
    </row>
    <row r="9" spans="1:10" s="467" customFormat="1" ht="23.25" customHeight="1" x14ac:dyDescent="0.35">
      <c r="A9" s="466">
        <v>1</v>
      </c>
      <c r="B9" s="494" t="s">
        <v>458</v>
      </c>
      <c r="C9" s="495"/>
      <c r="D9" s="484">
        <f>'ปร.5(ก)'!H20</f>
        <v>1976971.0979105101</v>
      </c>
      <c r="E9" s="485"/>
      <c r="F9" s="466"/>
      <c r="G9" s="393"/>
      <c r="I9" s="468"/>
      <c r="J9" s="469"/>
    </row>
    <row r="10" spans="1:10" ht="23.25" customHeight="1" x14ac:dyDescent="0.35">
      <c r="A10" s="466">
        <v>2</v>
      </c>
      <c r="B10" s="470" t="s">
        <v>90</v>
      </c>
      <c r="C10" s="471"/>
      <c r="D10" s="484">
        <f>'ปร.5(ข)'!H20</f>
        <v>163240</v>
      </c>
      <c r="E10" s="485"/>
      <c r="F10" s="395"/>
      <c r="I10" s="397"/>
    </row>
    <row r="11" spans="1:10" ht="23.25" customHeight="1" x14ac:dyDescent="0.35">
      <c r="A11" s="395"/>
      <c r="B11" s="470"/>
      <c r="C11" s="471"/>
      <c r="D11" s="472"/>
      <c r="E11" s="473"/>
      <c r="F11" s="395"/>
      <c r="I11" s="397"/>
    </row>
    <row r="12" spans="1:10" ht="23.25" customHeight="1" x14ac:dyDescent="0.35">
      <c r="A12" s="395"/>
      <c r="B12" s="470"/>
      <c r="C12" s="471"/>
      <c r="D12" s="472"/>
      <c r="E12" s="473"/>
      <c r="F12" s="395"/>
    </row>
    <row r="13" spans="1:10" ht="23.25" customHeight="1" x14ac:dyDescent="0.35">
      <c r="A13" s="395"/>
      <c r="B13" s="470"/>
      <c r="C13" s="471"/>
      <c r="D13" s="472"/>
      <c r="E13" s="473"/>
      <c r="F13" s="395"/>
    </row>
    <row r="14" spans="1:10" ht="23.25" customHeight="1" x14ac:dyDescent="0.35">
      <c r="A14" s="395"/>
      <c r="B14" s="470"/>
      <c r="C14" s="471"/>
      <c r="D14" s="472"/>
      <c r="E14" s="473"/>
      <c r="F14" s="395"/>
    </row>
    <row r="15" spans="1:10" ht="23.25" customHeight="1" x14ac:dyDescent="0.35">
      <c r="A15" s="395"/>
      <c r="B15" s="470"/>
      <c r="C15" s="471"/>
      <c r="D15" s="472"/>
      <c r="E15" s="473"/>
      <c r="F15" s="395"/>
    </row>
    <row r="16" spans="1:10" ht="23.25" customHeight="1" x14ac:dyDescent="0.35">
      <c r="A16" s="396"/>
      <c r="B16" s="501"/>
      <c r="C16" s="502"/>
      <c r="D16" s="503"/>
      <c r="E16" s="504"/>
      <c r="F16" s="395"/>
    </row>
    <row r="17" spans="1:14" ht="23.25" customHeight="1" x14ac:dyDescent="0.35">
      <c r="A17" s="398"/>
      <c r="B17" s="505"/>
      <c r="C17" s="506"/>
      <c r="D17" s="507"/>
      <c r="E17" s="508"/>
      <c r="F17" s="399"/>
      <c r="I17" s="385">
        <v>2140000</v>
      </c>
    </row>
    <row r="18" spans="1:14" ht="23.25" customHeight="1" x14ac:dyDescent="0.35">
      <c r="A18" s="482" t="s">
        <v>8</v>
      </c>
      <c r="B18" s="509" t="s">
        <v>9</v>
      </c>
      <c r="C18" s="510"/>
      <c r="D18" s="496">
        <f>SUM(D9:E17)</f>
        <v>2140211.0979105104</v>
      </c>
      <c r="E18" s="497"/>
      <c r="F18" s="474"/>
      <c r="I18" s="465">
        <f>+D18</f>
        <v>2140211.0979105104</v>
      </c>
    </row>
    <row r="19" spans="1:14" ht="23.25" customHeight="1" x14ac:dyDescent="0.35">
      <c r="A19" s="483"/>
      <c r="B19" s="475" t="s">
        <v>10</v>
      </c>
      <c r="C19" s="476"/>
      <c r="D19" s="496">
        <f>D18</f>
        <v>2140211.0979105104</v>
      </c>
      <c r="E19" s="497"/>
      <c r="F19" s="474"/>
      <c r="I19" s="397">
        <f>+I17-I18</f>
        <v>-211.0979105103761</v>
      </c>
    </row>
    <row r="20" spans="1:14" ht="23.25" customHeight="1" x14ac:dyDescent="0.35">
      <c r="A20" s="400"/>
      <c r="B20" s="498" t="str">
        <f>BAHTTEXT(D19)</f>
        <v>สองล้านหนึ่งแสนสี่หมื่นสองร้อยสิบเอ็ดบาทสิบสตางค์</v>
      </c>
      <c r="C20" s="499"/>
      <c r="D20" s="499"/>
      <c r="E20" s="500"/>
      <c r="F20" s="474"/>
    </row>
    <row r="21" spans="1:14" ht="23.25" customHeight="1" x14ac:dyDescent="0.35">
      <c r="J21" s="477"/>
      <c r="L21" s="478"/>
    </row>
    <row r="22" spans="1:14" ht="23.25" customHeight="1" x14ac:dyDescent="0.35">
      <c r="L22" s="478"/>
      <c r="N22" s="478"/>
    </row>
    <row r="23" spans="1:14" ht="23.25" customHeight="1" x14ac:dyDescent="0.35">
      <c r="L23" s="478"/>
      <c r="N23" s="478"/>
    </row>
    <row r="24" spans="1:14" ht="23.25" customHeight="1" x14ac:dyDescent="0.35">
      <c r="D24" s="479"/>
      <c r="E24" s="479"/>
      <c r="F24" s="479"/>
      <c r="L24" s="478"/>
      <c r="N24" s="478"/>
    </row>
    <row r="25" spans="1:14" ht="23.25" customHeight="1" x14ac:dyDescent="0.35">
      <c r="D25" s="479"/>
      <c r="E25" s="479"/>
      <c r="F25" s="479"/>
      <c r="L25" s="478"/>
      <c r="N25" s="478"/>
    </row>
    <row r="26" spans="1:14" ht="23.25" customHeight="1" x14ac:dyDescent="0.35">
      <c r="D26" s="479"/>
      <c r="E26" s="479"/>
      <c r="F26" s="479"/>
      <c r="L26" s="478"/>
      <c r="N26" s="478"/>
    </row>
    <row r="27" spans="1:14" ht="23.25" customHeight="1" x14ac:dyDescent="0.35">
      <c r="D27" s="479"/>
      <c r="E27" s="479"/>
      <c r="F27" s="479"/>
      <c r="L27" s="478"/>
      <c r="N27" s="478"/>
    </row>
    <row r="28" spans="1:14" ht="23.25" customHeight="1" x14ac:dyDescent="0.35">
      <c r="D28" s="479"/>
      <c r="E28" s="479"/>
      <c r="F28" s="479"/>
      <c r="L28" s="478"/>
      <c r="N28" s="478"/>
    </row>
    <row r="29" spans="1:14" ht="23.25" customHeight="1" x14ac:dyDescent="0.35">
      <c r="D29" s="479"/>
      <c r="E29" s="479"/>
      <c r="F29" s="479"/>
      <c r="L29" s="478"/>
      <c r="N29" s="478"/>
    </row>
    <row r="30" spans="1:14" ht="23.25" customHeight="1" x14ac:dyDescent="0.35">
      <c r="D30" s="479"/>
      <c r="E30" s="479"/>
      <c r="F30" s="479"/>
      <c r="L30" s="478"/>
      <c r="N30" s="478"/>
    </row>
    <row r="31" spans="1:14" ht="23.25" customHeight="1" x14ac:dyDescent="0.35">
      <c r="D31" s="479"/>
      <c r="E31" s="479"/>
      <c r="F31" s="479"/>
      <c r="L31" s="478"/>
      <c r="N31" s="478"/>
    </row>
    <row r="32" spans="1:14" ht="23.25" customHeight="1" x14ac:dyDescent="0.35">
      <c r="D32" s="479"/>
      <c r="E32" s="479"/>
      <c r="F32" s="479"/>
      <c r="L32" s="478"/>
      <c r="N32" s="478"/>
    </row>
    <row r="33" spans="4:14" ht="23.25" customHeight="1" x14ac:dyDescent="0.35">
      <c r="D33" s="479"/>
      <c r="E33" s="479"/>
      <c r="F33" s="479"/>
      <c r="L33" s="478"/>
      <c r="N33" s="478"/>
    </row>
    <row r="34" spans="4:14" ht="23.25" customHeight="1" x14ac:dyDescent="0.35">
      <c r="D34" s="479"/>
      <c r="E34" s="479"/>
      <c r="F34" s="479"/>
      <c r="L34" s="478"/>
      <c r="N34" s="478"/>
    </row>
    <row r="35" spans="4:14" ht="23.25" customHeight="1" x14ac:dyDescent="0.35">
      <c r="D35" s="479"/>
      <c r="E35" s="479"/>
      <c r="F35" s="479"/>
      <c r="L35" s="478"/>
      <c r="N35" s="478"/>
    </row>
    <row r="36" spans="4:14" ht="23.25" customHeight="1" x14ac:dyDescent="0.35">
      <c r="D36" s="479"/>
      <c r="E36" s="479"/>
      <c r="F36" s="479"/>
      <c r="L36" s="478"/>
      <c r="N36" s="478"/>
    </row>
    <row r="37" spans="4:14" ht="23.25" customHeight="1" x14ac:dyDescent="0.35">
      <c r="D37" s="479"/>
      <c r="E37" s="479"/>
      <c r="F37" s="479"/>
      <c r="L37" s="478"/>
      <c r="N37" s="478"/>
    </row>
    <row r="38" spans="4:14" ht="23.25" customHeight="1" x14ac:dyDescent="0.35">
      <c r="D38" s="479"/>
      <c r="E38" s="479"/>
      <c r="F38" s="479"/>
      <c r="L38" s="478"/>
      <c r="N38" s="478"/>
    </row>
    <row r="39" spans="4:14" ht="23.25" customHeight="1" x14ac:dyDescent="0.35">
      <c r="D39" s="479"/>
      <c r="E39" s="479"/>
      <c r="F39" s="479"/>
      <c r="L39" s="478"/>
      <c r="N39" s="478"/>
    </row>
    <row r="40" spans="4:14" ht="23.25" customHeight="1" x14ac:dyDescent="0.35">
      <c r="D40" s="479"/>
      <c r="E40" s="479"/>
      <c r="F40" s="479"/>
      <c r="L40" s="478"/>
      <c r="N40" s="478"/>
    </row>
    <row r="41" spans="4:14" ht="23.25" customHeight="1" x14ac:dyDescent="0.35">
      <c r="D41" s="479"/>
      <c r="E41" s="479"/>
      <c r="F41" s="479"/>
      <c r="L41" s="478"/>
      <c r="N41" s="478"/>
    </row>
    <row r="42" spans="4:14" ht="23.25" customHeight="1" x14ac:dyDescent="0.35">
      <c r="D42" s="408"/>
      <c r="E42" s="408"/>
      <c r="F42" s="408"/>
      <c r="G42" s="408"/>
      <c r="H42" s="408"/>
      <c r="I42" s="408"/>
      <c r="J42" s="480"/>
      <c r="K42" s="408"/>
      <c r="L42" s="408"/>
      <c r="N42" s="478"/>
    </row>
    <row r="43" spans="4:14" ht="23.25" customHeight="1" x14ac:dyDescent="0.35">
      <c r="D43" s="408"/>
      <c r="E43" s="408"/>
      <c r="F43" s="408"/>
      <c r="G43" s="408"/>
      <c r="H43" s="408"/>
      <c r="I43" s="408"/>
      <c r="J43" s="480"/>
      <c r="K43" s="408"/>
      <c r="L43" s="408"/>
      <c r="N43" s="478"/>
    </row>
    <row r="44" spans="4:14" ht="23.25" customHeight="1" x14ac:dyDescent="0.35">
      <c r="D44" s="408"/>
      <c r="E44" s="408"/>
      <c r="F44" s="408"/>
      <c r="G44" s="408"/>
      <c r="H44" s="408"/>
      <c r="I44" s="408"/>
      <c r="J44" s="480"/>
      <c r="K44" s="408"/>
      <c r="L44" s="408"/>
      <c r="N44" s="478"/>
    </row>
    <row r="45" spans="4:14" ht="23.25" customHeight="1" x14ac:dyDescent="0.35">
      <c r="D45" s="408"/>
      <c r="E45" s="408"/>
      <c r="F45" s="408"/>
      <c r="G45" s="408"/>
      <c r="H45" s="408"/>
      <c r="I45" s="408"/>
      <c r="J45" s="480"/>
      <c r="K45" s="408"/>
      <c r="L45" s="408"/>
      <c r="N45" s="478"/>
    </row>
    <row r="46" spans="4:14" ht="23.25" customHeight="1" x14ac:dyDescent="0.35">
      <c r="D46" s="393"/>
      <c r="E46" s="481"/>
      <c r="F46" s="414" t="s">
        <v>459</v>
      </c>
      <c r="L46" s="478"/>
      <c r="N46" s="478"/>
    </row>
    <row r="52" spans="1:7" s="375" customFormat="1" ht="23.25" customHeight="1" x14ac:dyDescent="0.35">
      <c r="A52" s="374"/>
      <c r="B52" s="376"/>
      <c r="C52" s="377"/>
      <c r="D52" s="379"/>
      <c r="E52" s="377"/>
      <c r="F52" s="377"/>
      <c r="G52" s="379"/>
    </row>
    <row r="53" spans="1:7" s="375" customFormat="1" ht="23.25" customHeight="1" x14ac:dyDescent="0.35">
      <c r="A53" s="380"/>
      <c r="B53" s="376"/>
      <c r="C53" s="377"/>
      <c r="D53" s="379"/>
      <c r="E53" s="377"/>
      <c r="F53" s="377"/>
      <c r="G53" s="379"/>
    </row>
    <row r="54" spans="1:7" s="375" customFormat="1" ht="23.25" customHeight="1" x14ac:dyDescent="0.35">
      <c r="A54" s="380"/>
      <c r="B54" s="376"/>
      <c r="C54" s="377"/>
      <c r="D54" s="379"/>
      <c r="E54" s="377"/>
      <c r="F54" s="377"/>
      <c r="G54" s="379"/>
    </row>
    <row r="55" spans="1:7" s="375" customFormat="1" ht="23.25" customHeight="1" x14ac:dyDescent="0.35">
      <c r="A55" s="380"/>
      <c r="B55" s="376"/>
      <c r="C55" s="377" t="s">
        <v>10</v>
      </c>
      <c r="D55" s="379"/>
      <c r="E55" s="377">
        <v>2140211.0979105099</v>
      </c>
      <c r="F55" s="377"/>
      <c r="G55" s="379"/>
    </row>
    <row r="56" spans="1:7" s="375" customFormat="1" ht="23.25" customHeight="1" x14ac:dyDescent="0.35">
      <c r="A56" s="380"/>
      <c r="B56" s="376"/>
      <c r="C56" s="377" t="s">
        <v>514</v>
      </c>
      <c r="D56" s="379"/>
      <c r="E56" s="379"/>
      <c r="F56" s="379"/>
      <c r="G56" s="379"/>
    </row>
  </sheetData>
  <mergeCells count="16">
    <mergeCell ref="B20:E20"/>
    <mergeCell ref="B16:C16"/>
    <mergeCell ref="D16:E16"/>
    <mergeCell ref="B17:C17"/>
    <mergeCell ref="D17:E17"/>
    <mergeCell ref="B18:C18"/>
    <mergeCell ref="D18:E18"/>
    <mergeCell ref="A18:A19"/>
    <mergeCell ref="D10:E10"/>
    <mergeCell ref="B7:C7"/>
    <mergeCell ref="D7:E7"/>
    <mergeCell ref="B8:C8"/>
    <mergeCell ref="D8:E8"/>
    <mergeCell ref="B9:C9"/>
    <mergeCell ref="D9:E9"/>
    <mergeCell ref="D19:E19"/>
  </mergeCells>
  <printOptions horizontalCentered="1"/>
  <pageMargins left="0.15748031496062992" right="0.15748031496062992" top="0.35433070866141736" bottom="0.35433070866141736" header="0.31496062992125984" footer="0.31496062992125984"/>
  <pageSetup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E495C-383A-476F-8F50-0E3B1D59B0D7}">
  <sheetPr>
    <tabColor rgb="FFFF0000"/>
  </sheetPr>
  <dimension ref="A1:M55"/>
  <sheetViews>
    <sheetView view="pageBreakPreview" topLeftCell="A4" zoomScaleNormal="100" zoomScaleSheetLayoutView="100" workbookViewId="0">
      <selection activeCell="D31" sqref="D31"/>
    </sheetView>
  </sheetViews>
  <sheetFormatPr defaultColWidth="9" defaultRowHeight="23.25" customHeight="1" x14ac:dyDescent="0.55000000000000004"/>
  <cols>
    <col min="1" max="1" width="5.25" style="42" customWidth="1"/>
    <col min="2" max="2" width="9" style="42"/>
    <col min="3" max="3" width="14" style="42" customWidth="1"/>
    <col min="4" max="4" width="41.125" style="42" customWidth="1"/>
    <col min="5" max="5" width="7.75" style="43" customWidth="1"/>
    <col min="6" max="6" width="12.25" style="42" customWidth="1"/>
    <col min="7" max="7" width="12.125" style="42" customWidth="1"/>
    <col min="8" max="8" width="9" style="42"/>
    <col min="9" max="9" width="10" style="42" customWidth="1"/>
    <col min="10" max="10" width="14.875" style="42" customWidth="1"/>
    <col min="11" max="11" width="16.375" style="42" bestFit="1" customWidth="1"/>
    <col min="12" max="12" width="15.25" style="42" bestFit="1" customWidth="1"/>
    <col min="13" max="256" width="9" style="42"/>
    <col min="257" max="257" width="5.25" style="42" customWidth="1"/>
    <col min="258" max="258" width="9" style="42"/>
    <col min="259" max="259" width="14" style="42" customWidth="1"/>
    <col min="260" max="260" width="33.125" style="42" customWidth="1"/>
    <col min="261" max="261" width="7.75" style="42" customWidth="1"/>
    <col min="262" max="262" width="7.875" style="42" customWidth="1"/>
    <col min="263" max="263" width="12.125" style="42" customWidth="1"/>
    <col min="264" max="264" width="9" style="42"/>
    <col min="265" max="265" width="6.625" style="42" customWidth="1"/>
    <col min="266" max="266" width="14.875" style="42" customWidth="1"/>
    <col min="267" max="267" width="16.375" style="42" bestFit="1" customWidth="1"/>
    <col min="268" max="268" width="15.25" style="42" bestFit="1" customWidth="1"/>
    <col min="269" max="512" width="9" style="42"/>
    <col min="513" max="513" width="5.25" style="42" customWidth="1"/>
    <col min="514" max="514" width="9" style="42"/>
    <col min="515" max="515" width="14" style="42" customWidth="1"/>
    <col min="516" max="516" width="33.125" style="42" customWidth="1"/>
    <col min="517" max="517" width="7.75" style="42" customWidth="1"/>
    <col min="518" max="518" width="7.875" style="42" customWidth="1"/>
    <col min="519" max="519" width="12.125" style="42" customWidth="1"/>
    <col min="520" max="520" width="9" style="42"/>
    <col min="521" max="521" width="6.625" style="42" customWidth="1"/>
    <col min="522" max="522" width="14.875" style="42" customWidth="1"/>
    <col min="523" max="523" width="16.375" style="42" bestFit="1" customWidth="1"/>
    <col min="524" max="524" width="15.25" style="42" bestFit="1" customWidth="1"/>
    <col min="525" max="768" width="9" style="42"/>
    <col min="769" max="769" width="5.25" style="42" customWidth="1"/>
    <col min="770" max="770" width="9" style="42"/>
    <col min="771" max="771" width="14" style="42" customWidth="1"/>
    <col min="772" max="772" width="33.125" style="42" customWidth="1"/>
    <col min="773" max="773" width="7.75" style="42" customWidth="1"/>
    <col min="774" max="774" width="7.875" style="42" customWidth="1"/>
    <col min="775" max="775" width="12.125" style="42" customWidth="1"/>
    <col min="776" max="776" width="9" style="42"/>
    <col min="777" max="777" width="6.625" style="42" customWidth="1"/>
    <col min="778" max="778" width="14.875" style="42" customWidth="1"/>
    <col min="779" max="779" width="16.375" style="42" bestFit="1" customWidth="1"/>
    <col min="780" max="780" width="15.25" style="42" bestFit="1" customWidth="1"/>
    <col min="781" max="1024" width="9" style="42"/>
    <col min="1025" max="1025" width="5.25" style="42" customWidth="1"/>
    <col min="1026" max="1026" width="9" style="42"/>
    <col min="1027" max="1027" width="14" style="42" customWidth="1"/>
    <col min="1028" max="1028" width="33.125" style="42" customWidth="1"/>
    <col min="1029" max="1029" width="7.75" style="42" customWidth="1"/>
    <col min="1030" max="1030" width="7.875" style="42" customWidth="1"/>
    <col min="1031" max="1031" width="12.125" style="42" customWidth="1"/>
    <col min="1032" max="1032" width="9" style="42"/>
    <col min="1033" max="1033" width="6.625" style="42" customWidth="1"/>
    <col min="1034" max="1034" width="14.875" style="42" customWidth="1"/>
    <col min="1035" max="1035" width="16.375" style="42" bestFit="1" customWidth="1"/>
    <col min="1036" max="1036" width="15.25" style="42" bestFit="1" customWidth="1"/>
    <col min="1037" max="1280" width="9" style="42"/>
    <col min="1281" max="1281" width="5.25" style="42" customWidth="1"/>
    <col min="1282" max="1282" width="9" style="42"/>
    <col min="1283" max="1283" width="14" style="42" customWidth="1"/>
    <col min="1284" max="1284" width="33.125" style="42" customWidth="1"/>
    <col min="1285" max="1285" width="7.75" style="42" customWidth="1"/>
    <col min="1286" max="1286" width="7.875" style="42" customWidth="1"/>
    <col min="1287" max="1287" width="12.125" style="42" customWidth="1"/>
    <col min="1288" max="1288" width="9" style="42"/>
    <col min="1289" max="1289" width="6.625" style="42" customWidth="1"/>
    <col min="1290" max="1290" width="14.875" style="42" customWidth="1"/>
    <col min="1291" max="1291" width="16.375" style="42" bestFit="1" customWidth="1"/>
    <col min="1292" max="1292" width="15.25" style="42" bestFit="1" customWidth="1"/>
    <col min="1293" max="1536" width="9" style="42"/>
    <col min="1537" max="1537" width="5.25" style="42" customWidth="1"/>
    <col min="1538" max="1538" width="9" style="42"/>
    <col min="1539" max="1539" width="14" style="42" customWidth="1"/>
    <col min="1540" max="1540" width="33.125" style="42" customWidth="1"/>
    <col min="1541" max="1541" width="7.75" style="42" customWidth="1"/>
    <col min="1542" max="1542" width="7.875" style="42" customWidth="1"/>
    <col min="1543" max="1543" width="12.125" style="42" customWidth="1"/>
    <col min="1544" max="1544" width="9" style="42"/>
    <col min="1545" max="1545" width="6.625" style="42" customWidth="1"/>
    <col min="1546" max="1546" width="14.875" style="42" customWidth="1"/>
    <col min="1547" max="1547" width="16.375" style="42" bestFit="1" customWidth="1"/>
    <col min="1548" max="1548" width="15.25" style="42" bestFit="1" customWidth="1"/>
    <col min="1549" max="1792" width="9" style="42"/>
    <col min="1793" max="1793" width="5.25" style="42" customWidth="1"/>
    <col min="1794" max="1794" width="9" style="42"/>
    <col min="1795" max="1795" width="14" style="42" customWidth="1"/>
    <col min="1796" max="1796" width="33.125" style="42" customWidth="1"/>
    <col min="1797" max="1797" width="7.75" style="42" customWidth="1"/>
    <col min="1798" max="1798" width="7.875" style="42" customWidth="1"/>
    <col min="1799" max="1799" width="12.125" style="42" customWidth="1"/>
    <col min="1800" max="1800" width="9" style="42"/>
    <col min="1801" max="1801" width="6.625" style="42" customWidth="1"/>
    <col min="1802" max="1802" width="14.875" style="42" customWidth="1"/>
    <col min="1803" max="1803" width="16.375" style="42" bestFit="1" customWidth="1"/>
    <col min="1804" max="1804" width="15.25" style="42" bestFit="1" customWidth="1"/>
    <col min="1805" max="2048" width="9" style="42"/>
    <col min="2049" max="2049" width="5.25" style="42" customWidth="1"/>
    <col min="2050" max="2050" width="9" style="42"/>
    <col min="2051" max="2051" width="14" style="42" customWidth="1"/>
    <col min="2052" max="2052" width="33.125" style="42" customWidth="1"/>
    <col min="2053" max="2053" width="7.75" style="42" customWidth="1"/>
    <col min="2054" max="2054" width="7.875" style="42" customWidth="1"/>
    <col min="2055" max="2055" width="12.125" style="42" customWidth="1"/>
    <col min="2056" max="2056" width="9" style="42"/>
    <col min="2057" max="2057" width="6.625" style="42" customWidth="1"/>
    <col min="2058" max="2058" width="14.875" style="42" customWidth="1"/>
    <col min="2059" max="2059" width="16.375" style="42" bestFit="1" customWidth="1"/>
    <col min="2060" max="2060" width="15.25" style="42" bestFit="1" customWidth="1"/>
    <col min="2061" max="2304" width="9" style="42"/>
    <col min="2305" max="2305" width="5.25" style="42" customWidth="1"/>
    <col min="2306" max="2306" width="9" style="42"/>
    <col min="2307" max="2307" width="14" style="42" customWidth="1"/>
    <col min="2308" max="2308" width="33.125" style="42" customWidth="1"/>
    <col min="2309" max="2309" width="7.75" style="42" customWidth="1"/>
    <col min="2310" max="2310" width="7.875" style="42" customWidth="1"/>
    <col min="2311" max="2311" width="12.125" style="42" customWidth="1"/>
    <col min="2312" max="2312" width="9" style="42"/>
    <col min="2313" max="2313" width="6.625" style="42" customWidth="1"/>
    <col min="2314" max="2314" width="14.875" style="42" customWidth="1"/>
    <col min="2315" max="2315" width="16.375" style="42" bestFit="1" customWidth="1"/>
    <col min="2316" max="2316" width="15.25" style="42" bestFit="1" customWidth="1"/>
    <col min="2317" max="2560" width="9" style="42"/>
    <col min="2561" max="2561" width="5.25" style="42" customWidth="1"/>
    <col min="2562" max="2562" width="9" style="42"/>
    <col min="2563" max="2563" width="14" style="42" customWidth="1"/>
    <col min="2564" max="2564" width="33.125" style="42" customWidth="1"/>
    <col min="2565" max="2565" width="7.75" style="42" customWidth="1"/>
    <col min="2566" max="2566" width="7.875" style="42" customWidth="1"/>
    <col min="2567" max="2567" width="12.125" style="42" customWidth="1"/>
    <col min="2568" max="2568" width="9" style="42"/>
    <col min="2569" max="2569" width="6.625" style="42" customWidth="1"/>
    <col min="2570" max="2570" width="14.875" style="42" customWidth="1"/>
    <col min="2571" max="2571" width="16.375" style="42" bestFit="1" customWidth="1"/>
    <col min="2572" max="2572" width="15.25" style="42" bestFit="1" customWidth="1"/>
    <col min="2573" max="2816" width="9" style="42"/>
    <col min="2817" max="2817" width="5.25" style="42" customWidth="1"/>
    <col min="2818" max="2818" width="9" style="42"/>
    <col min="2819" max="2819" width="14" style="42" customWidth="1"/>
    <col min="2820" max="2820" width="33.125" style="42" customWidth="1"/>
    <col min="2821" max="2821" width="7.75" style="42" customWidth="1"/>
    <col min="2822" max="2822" width="7.875" style="42" customWidth="1"/>
    <col min="2823" max="2823" width="12.125" style="42" customWidth="1"/>
    <col min="2824" max="2824" width="9" style="42"/>
    <col min="2825" max="2825" width="6.625" style="42" customWidth="1"/>
    <col min="2826" max="2826" width="14.875" style="42" customWidth="1"/>
    <col min="2827" max="2827" width="16.375" style="42" bestFit="1" customWidth="1"/>
    <col min="2828" max="2828" width="15.25" style="42" bestFit="1" customWidth="1"/>
    <col min="2829" max="3072" width="9" style="42"/>
    <col min="3073" max="3073" width="5.25" style="42" customWidth="1"/>
    <col min="3074" max="3074" width="9" style="42"/>
    <col min="3075" max="3075" width="14" style="42" customWidth="1"/>
    <col min="3076" max="3076" width="33.125" style="42" customWidth="1"/>
    <col min="3077" max="3077" width="7.75" style="42" customWidth="1"/>
    <col min="3078" max="3078" width="7.875" style="42" customWidth="1"/>
    <col min="3079" max="3079" width="12.125" style="42" customWidth="1"/>
    <col min="3080" max="3080" width="9" style="42"/>
    <col min="3081" max="3081" width="6.625" style="42" customWidth="1"/>
    <col min="3082" max="3082" width="14.875" style="42" customWidth="1"/>
    <col min="3083" max="3083" width="16.375" style="42" bestFit="1" customWidth="1"/>
    <col min="3084" max="3084" width="15.25" style="42" bestFit="1" customWidth="1"/>
    <col min="3085" max="3328" width="9" style="42"/>
    <col min="3329" max="3329" width="5.25" style="42" customWidth="1"/>
    <col min="3330" max="3330" width="9" style="42"/>
    <col min="3331" max="3331" width="14" style="42" customWidth="1"/>
    <col min="3332" max="3332" width="33.125" style="42" customWidth="1"/>
    <col min="3333" max="3333" width="7.75" style="42" customWidth="1"/>
    <col min="3334" max="3334" width="7.875" style="42" customWidth="1"/>
    <col min="3335" max="3335" width="12.125" style="42" customWidth="1"/>
    <col min="3336" max="3336" width="9" style="42"/>
    <col min="3337" max="3337" width="6.625" style="42" customWidth="1"/>
    <col min="3338" max="3338" width="14.875" style="42" customWidth="1"/>
    <col min="3339" max="3339" width="16.375" style="42" bestFit="1" customWidth="1"/>
    <col min="3340" max="3340" width="15.25" style="42" bestFit="1" customWidth="1"/>
    <col min="3341" max="3584" width="9" style="42"/>
    <col min="3585" max="3585" width="5.25" style="42" customWidth="1"/>
    <col min="3586" max="3586" width="9" style="42"/>
    <col min="3587" max="3587" width="14" style="42" customWidth="1"/>
    <col min="3588" max="3588" width="33.125" style="42" customWidth="1"/>
    <col min="3589" max="3589" width="7.75" style="42" customWidth="1"/>
    <col min="3590" max="3590" width="7.875" style="42" customWidth="1"/>
    <col min="3591" max="3591" width="12.125" style="42" customWidth="1"/>
    <col min="3592" max="3592" width="9" style="42"/>
    <col min="3593" max="3593" width="6.625" style="42" customWidth="1"/>
    <col min="3594" max="3594" width="14.875" style="42" customWidth="1"/>
    <col min="3595" max="3595" width="16.375" style="42" bestFit="1" customWidth="1"/>
    <col min="3596" max="3596" width="15.25" style="42" bestFit="1" customWidth="1"/>
    <col min="3597" max="3840" width="9" style="42"/>
    <col min="3841" max="3841" width="5.25" style="42" customWidth="1"/>
    <col min="3842" max="3842" width="9" style="42"/>
    <col min="3843" max="3843" width="14" style="42" customWidth="1"/>
    <col min="3844" max="3844" width="33.125" style="42" customWidth="1"/>
    <col min="3845" max="3845" width="7.75" style="42" customWidth="1"/>
    <col min="3846" max="3846" width="7.875" style="42" customWidth="1"/>
    <col min="3847" max="3847" width="12.125" style="42" customWidth="1"/>
    <col min="3848" max="3848" width="9" style="42"/>
    <col min="3849" max="3849" width="6.625" style="42" customWidth="1"/>
    <col min="3850" max="3850" width="14.875" style="42" customWidth="1"/>
    <col min="3851" max="3851" width="16.375" style="42" bestFit="1" customWidth="1"/>
    <col min="3852" max="3852" width="15.25" style="42" bestFit="1" customWidth="1"/>
    <col min="3853" max="4096" width="9" style="42"/>
    <col min="4097" max="4097" width="5.25" style="42" customWidth="1"/>
    <col min="4098" max="4098" width="9" style="42"/>
    <col min="4099" max="4099" width="14" style="42" customWidth="1"/>
    <col min="4100" max="4100" width="33.125" style="42" customWidth="1"/>
    <col min="4101" max="4101" width="7.75" style="42" customWidth="1"/>
    <col min="4102" max="4102" width="7.875" style="42" customWidth="1"/>
    <col min="4103" max="4103" width="12.125" style="42" customWidth="1"/>
    <col min="4104" max="4104" width="9" style="42"/>
    <col min="4105" max="4105" width="6.625" style="42" customWidth="1"/>
    <col min="4106" max="4106" width="14.875" style="42" customWidth="1"/>
    <col min="4107" max="4107" width="16.375" style="42" bestFit="1" customWidth="1"/>
    <col min="4108" max="4108" width="15.25" style="42" bestFit="1" customWidth="1"/>
    <col min="4109" max="4352" width="9" style="42"/>
    <col min="4353" max="4353" width="5.25" style="42" customWidth="1"/>
    <col min="4354" max="4354" width="9" style="42"/>
    <col min="4355" max="4355" width="14" style="42" customWidth="1"/>
    <col min="4356" max="4356" width="33.125" style="42" customWidth="1"/>
    <col min="4357" max="4357" width="7.75" style="42" customWidth="1"/>
    <col min="4358" max="4358" width="7.875" style="42" customWidth="1"/>
    <col min="4359" max="4359" width="12.125" style="42" customWidth="1"/>
    <col min="4360" max="4360" width="9" style="42"/>
    <col min="4361" max="4361" width="6.625" style="42" customWidth="1"/>
    <col min="4362" max="4362" width="14.875" style="42" customWidth="1"/>
    <col min="4363" max="4363" width="16.375" style="42" bestFit="1" customWidth="1"/>
    <col min="4364" max="4364" width="15.25" style="42" bestFit="1" customWidth="1"/>
    <col min="4365" max="4608" width="9" style="42"/>
    <col min="4609" max="4609" width="5.25" style="42" customWidth="1"/>
    <col min="4610" max="4610" width="9" style="42"/>
    <col min="4611" max="4611" width="14" style="42" customWidth="1"/>
    <col min="4612" max="4612" width="33.125" style="42" customWidth="1"/>
    <col min="4613" max="4613" width="7.75" style="42" customWidth="1"/>
    <col min="4614" max="4614" width="7.875" style="42" customWidth="1"/>
    <col min="4615" max="4615" width="12.125" style="42" customWidth="1"/>
    <col min="4616" max="4616" width="9" style="42"/>
    <col min="4617" max="4617" width="6.625" style="42" customWidth="1"/>
    <col min="4618" max="4618" width="14.875" style="42" customWidth="1"/>
    <col min="4619" max="4619" width="16.375" style="42" bestFit="1" customWidth="1"/>
    <col min="4620" max="4620" width="15.25" style="42" bestFit="1" customWidth="1"/>
    <col min="4621" max="4864" width="9" style="42"/>
    <col min="4865" max="4865" width="5.25" style="42" customWidth="1"/>
    <col min="4866" max="4866" width="9" style="42"/>
    <col min="4867" max="4867" width="14" style="42" customWidth="1"/>
    <col min="4868" max="4868" width="33.125" style="42" customWidth="1"/>
    <col min="4869" max="4869" width="7.75" style="42" customWidth="1"/>
    <col min="4870" max="4870" width="7.875" style="42" customWidth="1"/>
    <col min="4871" max="4871" width="12.125" style="42" customWidth="1"/>
    <col min="4872" max="4872" width="9" style="42"/>
    <col min="4873" max="4873" width="6.625" style="42" customWidth="1"/>
    <col min="4874" max="4874" width="14.875" style="42" customWidth="1"/>
    <col min="4875" max="4875" width="16.375" style="42" bestFit="1" customWidth="1"/>
    <col min="4876" max="4876" width="15.25" style="42" bestFit="1" customWidth="1"/>
    <col min="4877" max="5120" width="9" style="42"/>
    <col min="5121" max="5121" width="5.25" style="42" customWidth="1"/>
    <col min="5122" max="5122" width="9" style="42"/>
    <col min="5123" max="5123" width="14" style="42" customWidth="1"/>
    <col min="5124" max="5124" width="33.125" style="42" customWidth="1"/>
    <col min="5125" max="5125" width="7.75" style="42" customWidth="1"/>
    <col min="5126" max="5126" width="7.875" style="42" customWidth="1"/>
    <col min="5127" max="5127" width="12.125" style="42" customWidth="1"/>
    <col min="5128" max="5128" width="9" style="42"/>
    <col min="5129" max="5129" width="6.625" style="42" customWidth="1"/>
    <col min="5130" max="5130" width="14.875" style="42" customWidth="1"/>
    <col min="5131" max="5131" width="16.375" style="42" bestFit="1" customWidth="1"/>
    <col min="5132" max="5132" width="15.25" style="42" bestFit="1" customWidth="1"/>
    <col min="5133" max="5376" width="9" style="42"/>
    <col min="5377" max="5377" width="5.25" style="42" customWidth="1"/>
    <col min="5378" max="5378" width="9" style="42"/>
    <col min="5379" max="5379" width="14" style="42" customWidth="1"/>
    <col min="5380" max="5380" width="33.125" style="42" customWidth="1"/>
    <col min="5381" max="5381" width="7.75" style="42" customWidth="1"/>
    <col min="5382" max="5382" width="7.875" style="42" customWidth="1"/>
    <col min="5383" max="5383" width="12.125" style="42" customWidth="1"/>
    <col min="5384" max="5384" width="9" style="42"/>
    <col min="5385" max="5385" width="6.625" style="42" customWidth="1"/>
    <col min="5386" max="5386" width="14.875" style="42" customWidth="1"/>
    <col min="5387" max="5387" width="16.375" style="42" bestFit="1" customWidth="1"/>
    <col min="5388" max="5388" width="15.25" style="42" bestFit="1" customWidth="1"/>
    <col min="5389" max="5632" width="9" style="42"/>
    <col min="5633" max="5633" width="5.25" style="42" customWidth="1"/>
    <col min="5634" max="5634" width="9" style="42"/>
    <col min="5635" max="5635" width="14" style="42" customWidth="1"/>
    <col min="5636" max="5636" width="33.125" style="42" customWidth="1"/>
    <col min="5637" max="5637" width="7.75" style="42" customWidth="1"/>
    <col min="5638" max="5638" width="7.875" style="42" customWidth="1"/>
    <col min="5639" max="5639" width="12.125" style="42" customWidth="1"/>
    <col min="5640" max="5640" width="9" style="42"/>
    <col min="5641" max="5641" width="6.625" style="42" customWidth="1"/>
    <col min="5642" max="5642" width="14.875" style="42" customWidth="1"/>
    <col min="5643" max="5643" width="16.375" style="42" bestFit="1" customWidth="1"/>
    <col min="5644" max="5644" width="15.25" style="42" bestFit="1" customWidth="1"/>
    <col min="5645" max="5888" width="9" style="42"/>
    <col min="5889" max="5889" width="5.25" style="42" customWidth="1"/>
    <col min="5890" max="5890" width="9" style="42"/>
    <col min="5891" max="5891" width="14" style="42" customWidth="1"/>
    <col min="5892" max="5892" width="33.125" style="42" customWidth="1"/>
    <col min="5893" max="5893" width="7.75" style="42" customWidth="1"/>
    <col min="5894" max="5894" width="7.875" style="42" customWidth="1"/>
    <col min="5895" max="5895" width="12.125" style="42" customWidth="1"/>
    <col min="5896" max="5896" width="9" style="42"/>
    <col min="5897" max="5897" width="6.625" style="42" customWidth="1"/>
    <col min="5898" max="5898" width="14.875" style="42" customWidth="1"/>
    <col min="5899" max="5899" width="16.375" style="42" bestFit="1" customWidth="1"/>
    <col min="5900" max="5900" width="15.25" style="42" bestFit="1" customWidth="1"/>
    <col min="5901" max="6144" width="9" style="42"/>
    <col min="6145" max="6145" width="5.25" style="42" customWidth="1"/>
    <col min="6146" max="6146" width="9" style="42"/>
    <col min="6147" max="6147" width="14" style="42" customWidth="1"/>
    <col min="6148" max="6148" width="33.125" style="42" customWidth="1"/>
    <col min="6149" max="6149" width="7.75" style="42" customWidth="1"/>
    <col min="6150" max="6150" width="7.875" style="42" customWidth="1"/>
    <col min="6151" max="6151" width="12.125" style="42" customWidth="1"/>
    <col min="6152" max="6152" width="9" style="42"/>
    <col min="6153" max="6153" width="6.625" style="42" customWidth="1"/>
    <col min="6154" max="6154" width="14.875" style="42" customWidth="1"/>
    <col min="6155" max="6155" width="16.375" style="42" bestFit="1" customWidth="1"/>
    <col min="6156" max="6156" width="15.25" style="42" bestFit="1" customWidth="1"/>
    <col min="6157" max="6400" width="9" style="42"/>
    <col min="6401" max="6401" width="5.25" style="42" customWidth="1"/>
    <col min="6402" max="6402" width="9" style="42"/>
    <col min="6403" max="6403" width="14" style="42" customWidth="1"/>
    <col min="6404" max="6404" width="33.125" style="42" customWidth="1"/>
    <col min="6405" max="6405" width="7.75" style="42" customWidth="1"/>
    <col min="6406" max="6406" width="7.875" style="42" customWidth="1"/>
    <col min="6407" max="6407" width="12.125" style="42" customWidth="1"/>
    <col min="6408" max="6408" width="9" style="42"/>
    <col min="6409" max="6409" width="6.625" style="42" customWidth="1"/>
    <col min="6410" max="6410" width="14.875" style="42" customWidth="1"/>
    <col min="6411" max="6411" width="16.375" style="42" bestFit="1" customWidth="1"/>
    <col min="6412" max="6412" width="15.25" style="42" bestFit="1" customWidth="1"/>
    <col min="6413" max="6656" width="9" style="42"/>
    <col min="6657" max="6657" width="5.25" style="42" customWidth="1"/>
    <col min="6658" max="6658" width="9" style="42"/>
    <col min="6659" max="6659" width="14" style="42" customWidth="1"/>
    <col min="6660" max="6660" width="33.125" style="42" customWidth="1"/>
    <col min="6661" max="6661" width="7.75" style="42" customWidth="1"/>
    <col min="6662" max="6662" width="7.875" style="42" customWidth="1"/>
    <col min="6663" max="6663" width="12.125" style="42" customWidth="1"/>
    <col min="6664" max="6664" width="9" style="42"/>
    <col min="6665" max="6665" width="6.625" style="42" customWidth="1"/>
    <col min="6666" max="6666" width="14.875" style="42" customWidth="1"/>
    <col min="6667" max="6667" width="16.375" style="42" bestFit="1" customWidth="1"/>
    <col min="6668" max="6668" width="15.25" style="42" bestFit="1" customWidth="1"/>
    <col min="6669" max="6912" width="9" style="42"/>
    <col min="6913" max="6913" width="5.25" style="42" customWidth="1"/>
    <col min="6914" max="6914" width="9" style="42"/>
    <col min="6915" max="6915" width="14" style="42" customWidth="1"/>
    <col min="6916" max="6916" width="33.125" style="42" customWidth="1"/>
    <col min="6917" max="6917" width="7.75" style="42" customWidth="1"/>
    <col min="6918" max="6918" width="7.875" style="42" customWidth="1"/>
    <col min="6919" max="6919" width="12.125" style="42" customWidth="1"/>
    <col min="6920" max="6920" width="9" style="42"/>
    <col min="6921" max="6921" width="6.625" style="42" customWidth="1"/>
    <col min="6922" max="6922" width="14.875" style="42" customWidth="1"/>
    <col min="6923" max="6923" width="16.375" style="42" bestFit="1" customWidth="1"/>
    <col min="6924" max="6924" width="15.25" style="42" bestFit="1" customWidth="1"/>
    <col min="6925" max="7168" width="9" style="42"/>
    <col min="7169" max="7169" width="5.25" style="42" customWidth="1"/>
    <col min="7170" max="7170" width="9" style="42"/>
    <col min="7171" max="7171" width="14" style="42" customWidth="1"/>
    <col min="7172" max="7172" width="33.125" style="42" customWidth="1"/>
    <col min="7173" max="7173" width="7.75" style="42" customWidth="1"/>
    <col min="7174" max="7174" width="7.875" style="42" customWidth="1"/>
    <col min="7175" max="7175" width="12.125" style="42" customWidth="1"/>
    <col min="7176" max="7176" width="9" style="42"/>
    <col min="7177" max="7177" width="6.625" style="42" customWidth="1"/>
    <col min="7178" max="7178" width="14.875" style="42" customWidth="1"/>
    <col min="7179" max="7179" width="16.375" style="42" bestFit="1" customWidth="1"/>
    <col min="7180" max="7180" width="15.25" style="42" bestFit="1" customWidth="1"/>
    <col min="7181" max="7424" width="9" style="42"/>
    <col min="7425" max="7425" width="5.25" style="42" customWidth="1"/>
    <col min="7426" max="7426" width="9" style="42"/>
    <col min="7427" max="7427" width="14" style="42" customWidth="1"/>
    <col min="7428" max="7428" width="33.125" style="42" customWidth="1"/>
    <col min="7429" max="7429" width="7.75" style="42" customWidth="1"/>
    <col min="7430" max="7430" width="7.875" style="42" customWidth="1"/>
    <col min="7431" max="7431" width="12.125" style="42" customWidth="1"/>
    <col min="7432" max="7432" width="9" style="42"/>
    <col min="7433" max="7433" width="6.625" style="42" customWidth="1"/>
    <col min="7434" max="7434" width="14.875" style="42" customWidth="1"/>
    <col min="7435" max="7435" width="16.375" style="42" bestFit="1" customWidth="1"/>
    <col min="7436" max="7436" width="15.25" style="42" bestFit="1" customWidth="1"/>
    <col min="7437" max="7680" width="9" style="42"/>
    <col min="7681" max="7681" width="5.25" style="42" customWidth="1"/>
    <col min="7682" max="7682" width="9" style="42"/>
    <col min="7683" max="7683" width="14" style="42" customWidth="1"/>
    <col min="7684" max="7684" width="33.125" style="42" customWidth="1"/>
    <col min="7685" max="7685" width="7.75" style="42" customWidth="1"/>
    <col min="7686" max="7686" width="7.875" style="42" customWidth="1"/>
    <col min="7687" max="7687" width="12.125" style="42" customWidth="1"/>
    <col min="7688" max="7688" width="9" style="42"/>
    <col min="7689" max="7689" width="6.625" style="42" customWidth="1"/>
    <col min="7690" max="7690" width="14.875" style="42" customWidth="1"/>
    <col min="7691" max="7691" width="16.375" style="42" bestFit="1" customWidth="1"/>
    <col min="7692" max="7692" width="15.25" style="42" bestFit="1" customWidth="1"/>
    <col min="7693" max="7936" width="9" style="42"/>
    <col min="7937" max="7937" width="5.25" style="42" customWidth="1"/>
    <col min="7938" max="7938" width="9" style="42"/>
    <col min="7939" max="7939" width="14" style="42" customWidth="1"/>
    <col min="7940" max="7940" width="33.125" style="42" customWidth="1"/>
    <col min="7941" max="7941" width="7.75" style="42" customWidth="1"/>
    <col min="7942" max="7942" width="7.875" style="42" customWidth="1"/>
    <col min="7943" max="7943" width="12.125" style="42" customWidth="1"/>
    <col min="7944" max="7944" width="9" style="42"/>
    <col min="7945" max="7945" width="6.625" style="42" customWidth="1"/>
    <col min="7946" max="7946" width="14.875" style="42" customWidth="1"/>
    <col min="7947" max="7947" width="16.375" style="42" bestFit="1" customWidth="1"/>
    <col min="7948" max="7948" width="15.25" style="42" bestFit="1" customWidth="1"/>
    <col min="7949" max="8192" width="9" style="42"/>
    <col min="8193" max="8193" width="5.25" style="42" customWidth="1"/>
    <col min="8194" max="8194" width="9" style="42"/>
    <col min="8195" max="8195" width="14" style="42" customWidth="1"/>
    <col min="8196" max="8196" width="33.125" style="42" customWidth="1"/>
    <col min="8197" max="8197" width="7.75" style="42" customWidth="1"/>
    <col min="8198" max="8198" width="7.875" style="42" customWidth="1"/>
    <col min="8199" max="8199" width="12.125" style="42" customWidth="1"/>
    <col min="8200" max="8200" width="9" style="42"/>
    <col min="8201" max="8201" width="6.625" style="42" customWidth="1"/>
    <col min="8202" max="8202" width="14.875" style="42" customWidth="1"/>
    <col min="8203" max="8203" width="16.375" style="42" bestFit="1" customWidth="1"/>
    <col min="8204" max="8204" width="15.25" style="42" bestFit="1" customWidth="1"/>
    <col min="8205" max="8448" width="9" style="42"/>
    <col min="8449" max="8449" width="5.25" style="42" customWidth="1"/>
    <col min="8450" max="8450" width="9" style="42"/>
    <col min="8451" max="8451" width="14" style="42" customWidth="1"/>
    <col min="8452" max="8452" width="33.125" style="42" customWidth="1"/>
    <col min="8453" max="8453" width="7.75" style="42" customWidth="1"/>
    <col min="8454" max="8454" width="7.875" style="42" customWidth="1"/>
    <col min="8455" max="8455" width="12.125" style="42" customWidth="1"/>
    <col min="8456" max="8456" width="9" style="42"/>
    <col min="8457" max="8457" width="6.625" style="42" customWidth="1"/>
    <col min="8458" max="8458" width="14.875" style="42" customWidth="1"/>
    <col min="8459" max="8459" width="16.375" style="42" bestFit="1" customWidth="1"/>
    <col min="8460" max="8460" width="15.25" style="42" bestFit="1" customWidth="1"/>
    <col min="8461" max="8704" width="9" style="42"/>
    <col min="8705" max="8705" width="5.25" style="42" customWidth="1"/>
    <col min="8706" max="8706" width="9" style="42"/>
    <col min="8707" max="8707" width="14" style="42" customWidth="1"/>
    <col min="8708" max="8708" width="33.125" style="42" customWidth="1"/>
    <col min="8709" max="8709" width="7.75" style="42" customWidth="1"/>
    <col min="8710" max="8710" width="7.875" style="42" customWidth="1"/>
    <col min="8711" max="8711" width="12.125" style="42" customWidth="1"/>
    <col min="8712" max="8712" width="9" style="42"/>
    <col min="8713" max="8713" width="6.625" style="42" customWidth="1"/>
    <col min="8714" max="8714" width="14.875" style="42" customWidth="1"/>
    <col min="8715" max="8715" width="16.375" style="42" bestFit="1" customWidth="1"/>
    <col min="8716" max="8716" width="15.25" style="42" bestFit="1" customWidth="1"/>
    <col min="8717" max="8960" width="9" style="42"/>
    <col min="8961" max="8961" width="5.25" style="42" customWidth="1"/>
    <col min="8962" max="8962" width="9" style="42"/>
    <col min="8963" max="8963" width="14" style="42" customWidth="1"/>
    <col min="8964" max="8964" width="33.125" style="42" customWidth="1"/>
    <col min="8965" max="8965" width="7.75" style="42" customWidth="1"/>
    <col min="8966" max="8966" width="7.875" style="42" customWidth="1"/>
    <col min="8967" max="8967" width="12.125" style="42" customWidth="1"/>
    <col min="8968" max="8968" width="9" style="42"/>
    <col min="8969" max="8969" width="6.625" style="42" customWidth="1"/>
    <col min="8970" max="8970" width="14.875" style="42" customWidth="1"/>
    <col min="8971" max="8971" width="16.375" style="42" bestFit="1" customWidth="1"/>
    <col min="8972" max="8972" width="15.25" style="42" bestFit="1" customWidth="1"/>
    <col min="8973" max="9216" width="9" style="42"/>
    <col min="9217" max="9217" width="5.25" style="42" customWidth="1"/>
    <col min="9218" max="9218" width="9" style="42"/>
    <col min="9219" max="9219" width="14" style="42" customWidth="1"/>
    <col min="9220" max="9220" width="33.125" style="42" customWidth="1"/>
    <col min="9221" max="9221" width="7.75" style="42" customWidth="1"/>
    <col min="9222" max="9222" width="7.875" style="42" customWidth="1"/>
    <col min="9223" max="9223" width="12.125" style="42" customWidth="1"/>
    <col min="9224" max="9224" width="9" style="42"/>
    <col min="9225" max="9225" width="6.625" style="42" customWidth="1"/>
    <col min="9226" max="9226" width="14.875" style="42" customWidth="1"/>
    <col min="9227" max="9227" width="16.375" style="42" bestFit="1" customWidth="1"/>
    <col min="9228" max="9228" width="15.25" style="42" bestFit="1" customWidth="1"/>
    <col min="9229" max="9472" width="9" style="42"/>
    <col min="9473" max="9473" width="5.25" style="42" customWidth="1"/>
    <col min="9474" max="9474" width="9" style="42"/>
    <col min="9475" max="9475" width="14" style="42" customWidth="1"/>
    <col min="9476" max="9476" width="33.125" style="42" customWidth="1"/>
    <col min="9477" max="9477" width="7.75" style="42" customWidth="1"/>
    <col min="9478" max="9478" width="7.875" style="42" customWidth="1"/>
    <col min="9479" max="9479" width="12.125" style="42" customWidth="1"/>
    <col min="9480" max="9480" width="9" style="42"/>
    <col min="9481" max="9481" width="6.625" style="42" customWidth="1"/>
    <col min="9482" max="9482" width="14.875" style="42" customWidth="1"/>
    <col min="9483" max="9483" width="16.375" style="42" bestFit="1" customWidth="1"/>
    <col min="9484" max="9484" width="15.25" style="42" bestFit="1" customWidth="1"/>
    <col min="9485" max="9728" width="9" style="42"/>
    <col min="9729" max="9729" width="5.25" style="42" customWidth="1"/>
    <col min="9730" max="9730" width="9" style="42"/>
    <col min="9731" max="9731" width="14" style="42" customWidth="1"/>
    <col min="9732" max="9732" width="33.125" style="42" customWidth="1"/>
    <col min="9733" max="9733" width="7.75" style="42" customWidth="1"/>
    <col min="9734" max="9734" width="7.875" style="42" customWidth="1"/>
    <col min="9735" max="9735" width="12.125" style="42" customWidth="1"/>
    <col min="9736" max="9736" width="9" style="42"/>
    <col min="9737" max="9737" width="6.625" style="42" customWidth="1"/>
    <col min="9738" max="9738" width="14.875" style="42" customWidth="1"/>
    <col min="9739" max="9739" width="16.375" style="42" bestFit="1" customWidth="1"/>
    <col min="9740" max="9740" width="15.25" style="42" bestFit="1" customWidth="1"/>
    <col min="9741" max="9984" width="9" style="42"/>
    <col min="9985" max="9985" width="5.25" style="42" customWidth="1"/>
    <col min="9986" max="9986" width="9" style="42"/>
    <col min="9987" max="9987" width="14" style="42" customWidth="1"/>
    <col min="9988" max="9988" width="33.125" style="42" customWidth="1"/>
    <col min="9989" max="9989" width="7.75" style="42" customWidth="1"/>
    <col min="9990" max="9990" width="7.875" style="42" customWidth="1"/>
    <col min="9991" max="9991" width="12.125" style="42" customWidth="1"/>
    <col min="9992" max="9992" width="9" style="42"/>
    <col min="9993" max="9993" width="6.625" style="42" customWidth="1"/>
    <col min="9994" max="9994" width="14.875" style="42" customWidth="1"/>
    <col min="9995" max="9995" width="16.375" style="42" bestFit="1" customWidth="1"/>
    <col min="9996" max="9996" width="15.25" style="42" bestFit="1" customWidth="1"/>
    <col min="9997" max="10240" width="9" style="42"/>
    <col min="10241" max="10241" width="5.25" style="42" customWidth="1"/>
    <col min="10242" max="10242" width="9" style="42"/>
    <col min="10243" max="10243" width="14" style="42" customWidth="1"/>
    <col min="10244" max="10244" width="33.125" style="42" customWidth="1"/>
    <col min="10245" max="10245" width="7.75" style="42" customWidth="1"/>
    <col min="10246" max="10246" width="7.875" style="42" customWidth="1"/>
    <col min="10247" max="10247" width="12.125" style="42" customWidth="1"/>
    <col min="10248" max="10248" width="9" style="42"/>
    <col min="10249" max="10249" width="6.625" style="42" customWidth="1"/>
    <col min="10250" max="10250" width="14.875" style="42" customWidth="1"/>
    <col min="10251" max="10251" width="16.375" style="42" bestFit="1" customWidth="1"/>
    <col min="10252" max="10252" width="15.25" style="42" bestFit="1" customWidth="1"/>
    <col min="10253" max="10496" width="9" style="42"/>
    <col min="10497" max="10497" width="5.25" style="42" customWidth="1"/>
    <col min="10498" max="10498" width="9" style="42"/>
    <col min="10499" max="10499" width="14" style="42" customWidth="1"/>
    <col min="10500" max="10500" width="33.125" style="42" customWidth="1"/>
    <col min="10501" max="10501" width="7.75" style="42" customWidth="1"/>
    <col min="10502" max="10502" width="7.875" style="42" customWidth="1"/>
    <col min="10503" max="10503" width="12.125" style="42" customWidth="1"/>
    <col min="10504" max="10504" width="9" style="42"/>
    <col min="10505" max="10505" width="6.625" style="42" customWidth="1"/>
    <col min="10506" max="10506" width="14.875" style="42" customWidth="1"/>
    <col min="10507" max="10507" width="16.375" style="42" bestFit="1" customWidth="1"/>
    <col min="10508" max="10508" width="15.25" style="42" bestFit="1" customWidth="1"/>
    <col min="10509" max="10752" width="9" style="42"/>
    <col min="10753" max="10753" width="5.25" style="42" customWidth="1"/>
    <col min="10754" max="10754" width="9" style="42"/>
    <col min="10755" max="10755" width="14" style="42" customWidth="1"/>
    <col min="10756" max="10756" width="33.125" style="42" customWidth="1"/>
    <col min="10757" max="10757" width="7.75" style="42" customWidth="1"/>
    <col min="10758" max="10758" width="7.875" style="42" customWidth="1"/>
    <col min="10759" max="10759" width="12.125" style="42" customWidth="1"/>
    <col min="10760" max="10760" width="9" style="42"/>
    <col min="10761" max="10761" width="6.625" style="42" customWidth="1"/>
    <col min="10762" max="10762" width="14.875" style="42" customWidth="1"/>
    <col min="10763" max="10763" width="16.375" style="42" bestFit="1" customWidth="1"/>
    <col min="10764" max="10764" width="15.25" style="42" bestFit="1" customWidth="1"/>
    <col min="10765" max="11008" width="9" style="42"/>
    <col min="11009" max="11009" width="5.25" style="42" customWidth="1"/>
    <col min="11010" max="11010" width="9" style="42"/>
    <col min="11011" max="11011" width="14" style="42" customWidth="1"/>
    <col min="11012" max="11012" width="33.125" style="42" customWidth="1"/>
    <col min="11013" max="11013" width="7.75" style="42" customWidth="1"/>
    <col min="11014" max="11014" width="7.875" style="42" customWidth="1"/>
    <col min="11015" max="11015" width="12.125" style="42" customWidth="1"/>
    <col min="11016" max="11016" width="9" style="42"/>
    <col min="11017" max="11017" width="6.625" style="42" customWidth="1"/>
    <col min="11018" max="11018" width="14.875" style="42" customWidth="1"/>
    <col min="11019" max="11019" width="16.375" style="42" bestFit="1" customWidth="1"/>
    <col min="11020" max="11020" width="15.25" style="42" bestFit="1" customWidth="1"/>
    <col min="11021" max="11264" width="9" style="42"/>
    <col min="11265" max="11265" width="5.25" style="42" customWidth="1"/>
    <col min="11266" max="11266" width="9" style="42"/>
    <col min="11267" max="11267" width="14" style="42" customWidth="1"/>
    <col min="11268" max="11268" width="33.125" style="42" customWidth="1"/>
    <col min="11269" max="11269" width="7.75" style="42" customWidth="1"/>
    <col min="11270" max="11270" width="7.875" style="42" customWidth="1"/>
    <col min="11271" max="11271" width="12.125" style="42" customWidth="1"/>
    <col min="11272" max="11272" width="9" style="42"/>
    <col min="11273" max="11273" width="6.625" style="42" customWidth="1"/>
    <col min="11274" max="11274" width="14.875" style="42" customWidth="1"/>
    <col min="11275" max="11275" width="16.375" style="42" bestFit="1" customWidth="1"/>
    <col min="11276" max="11276" width="15.25" style="42" bestFit="1" customWidth="1"/>
    <col min="11277" max="11520" width="9" style="42"/>
    <col min="11521" max="11521" width="5.25" style="42" customWidth="1"/>
    <col min="11522" max="11522" width="9" style="42"/>
    <col min="11523" max="11523" width="14" style="42" customWidth="1"/>
    <col min="11524" max="11524" width="33.125" style="42" customWidth="1"/>
    <col min="11525" max="11525" width="7.75" style="42" customWidth="1"/>
    <col min="11526" max="11526" width="7.875" style="42" customWidth="1"/>
    <col min="11527" max="11527" width="12.125" style="42" customWidth="1"/>
    <col min="11528" max="11528" width="9" style="42"/>
    <col min="11529" max="11529" width="6.625" style="42" customWidth="1"/>
    <col min="11530" max="11530" width="14.875" style="42" customWidth="1"/>
    <col min="11531" max="11531" width="16.375" style="42" bestFit="1" customWidth="1"/>
    <col min="11532" max="11532" width="15.25" style="42" bestFit="1" customWidth="1"/>
    <col min="11533" max="11776" width="9" style="42"/>
    <col min="11777" max="11777" width="5.25" style="42" customWidth="1"/>
    <col min="11778" max="11778" width="9" style="42"/>
    <col min="11779" max="11779" width="14" style="42" customWidth="1"/>
    <col min="11780" max="11780" width="33.125" style="42" customWidth="1"/>
    <col min="11781" max="11781" width="7.75" style="42" customWidth="1"/>
    <col min="11782" max="11782" width="7.875" style="42" customWidth="1"/>
    <col min="11783" max="11783" width="12.125" style="42" customWidth="1"/>
    <col min="11784" max="11784" width="9" style="42"/>
    <col min="11785" max="11785" width="6.625" style="42" customWidth="1"/>
    <col min="11786" max="11786" width="14.875" style="42" customWidth="1"/>
    <col min="11787" max="11787" width="16.375" style="42" bestFit="1" customWidth="1"/>
    <col min="11788" max="11788" width="15.25" style="42" bestFit="1" customWidth="1"/>
    <col min="11789" max="12032" width="9" style="42"/>
    <col min="12033" max="12033" width="5.25" style="42" customWidth="1"/>
    <col min="12034" max="12034" width="9" style="42"/>
    <col min="12035" max="12035" width="14" style="42" customWidth="1"/>
    <col min="12036" max="12036" width="33.125" style="42" customWidth="1"/>
    <col min="12037" max="12037" width="7.75" style="42" customWidth="1"/>
    <col min="12038" max="12038" width="7.875" style="42" customWidth="1"/>
    <col min="12039" max="12039" width="12.125" style="42" customWidth="1"/>
    <col min="12040" max="12040" width="9" style="42"/>
    <col min="12041" max="12041" width="6.625" style="42" customWidth="1"/>
    <col min="12042" max="12042" width="14.875" style="42" customWidth="1"/>
    <col min="12043" max="12043" width="16.375" style="42" bestFit="1" customWidth="1"/>
    <col min="12044" max="12044" width="15.25" style="42" bestFit="1" customWidth="1"/>
    <col min="12045" max="12288" width="9" style="42"/>
    <col min="12289" max="12289" width="5.25" style="42" customWidth="1"/>
    <col min="12290" max="12290" width="9" style="42"/>
    <col min="12291" max="12291" width="14" style="42" customWidth="1"/>
    <col min="12292" max="12292" width="33.125" style="42" customWidth="1"/>
    <col min="12293" max="12293" width="7.75" style="42" customWidth="1"/>
    <col min="12294" max="12294" width="7.875" style="42" customWidth="1"/>
    <col min="12295" max="12295" width="12.125" style="42" customWidth="1"/>
    <col min="12296" max="12296" width="9" style="42"/>
    <col min="12297" max="12297" width="6.625" style="42" customWidth="1"/>
    <col min="12298" max="12298" width="14.875" style="42" customWidth="1"/>
    <col min="12299" max="12299" width="16.375" style="42" bestFit="1" customWidth="1"/>
    <col min="12300" max="12300" width="15.25" style="42" bestFit="1" customWidth="1"/>
    <col min="12301" max="12544" width="9" style="42"/>
    <col min="12545" max="12545" width="5.25" style="42" customWidth="1"/>
    <col min="12546" max="12546" width="9" style="42"/>
    <col min="12547" max="12547" width="14" style="42" customWidth="1"/>
    <col min="12548" max="12548" width="33.125" style="42" customWidth="1"/>
    <col min="12549" max="12549" width="7.75" style="42" customWidth="1"/>
    <col min="12550" max="12550" width="7.875" style="42" customWidth="1"/>
    <col min="12551" max="12551" width="12.125" style="42" customWidth="1"/>
    <col min="12552" max="12552" width="9" style="42"/>
    <col min="12553" max="12553" width="6.625" style="42" customWidth="1"/>
    <col min="12554" max="12554" width="14.875" style="42" customWidth="1"/>
    <col min="12555" max="12555" width="16.375" style="42" bestFit="1" customWidth="1"/>
    <col min="12556" max="12556" width="15.25" style="42" bestFit="1" customWidth="1"/>
    <col min="12557" max="12800" width="9" style="42"/>
    <col min="12801" max="12801" width="5.25" style="42" customWidth="1"/>
    <col min="12802" max="12802" width="9" style="42"/>
    <col min="12803" max="12803" width="14" style="42" customWidth="1"/>
    <col min="12804" max="12804" width="33.125" style="42" customWidth="1"/>
    <col min="12805" max="12805" width="7.75" style="42" customWidth="1"/>
    <col min="12806" max="12806" width="7.875" style="42" customWidth="1"/>
    <col min="12807" max="12807" width="12.125" style="42" customWidth="1"/>
    <col min="12808" max="12808" width="9" style="42"/>
    <col min="12809" max="12809" width="6.625" style="42" customWidth="1"/>
    <col min="12810" max="12810" width="14.875" style="42" customWidth="1"/>
    <col min="12811" max="12811" width="16.375" style="42" bestFit="1" customWidth="1"/>
    <col min="12812" max="12812" width="15.25" style="42" bestFit="1" customWidth="1"/>
    <col min="12813" max="13056" width="9" style="42"/>
    <col min="13057" max="13057" width="5.25" style="42" customWidth="1"/>
    <col min="13058" max="13058" width="9" style="42"/>
    <col min="13059" max="13059" width="14" style="42" customWidth="1"/>
    <col min="13060" max="13060" width="33.125" style="42" customWidth="1"/>
    <col min="13061" max="13061" width="7.75" style="42" customWidth="1"/>
    <col min="13062" max="13062" width="7.875" style="42" customWidth="1"/>
    <col min="13063" max="13063" width="12.125" style="42" customWidth="1"/>
    <col min="13064" max="13064" width="9" style="42"/>
    <col min="13065" max="13065" width="6.625" style="42" customWidth="1"/>
    <col min="13066" max="13066" width="14.875" style="42" customWidth="1"/>
    <col min="13067" max="13067" width="16.375" style="42" bestFit="1" customWidth="1"/>
    <col min="13068" max="13068" width="15.25" style="42" bestFit="1" customWidth="1"/>
    <col min="13069" max="13312" width="9" style="42"/>
    <col min="13313" max="13313" width="5.25" style="42" customWidth="1"/>
    <col min="13314" max="13314" width="9" style="42"/>
    <col min="13315" max="13315" width="14" style="42" customWidth="1"/>
    <col min="13316" max="13316" width="33.125" style="42" customWidth="1"/>
    <col min="13317" max="13317" width="7.75" style="42" customWidth="1"/>
    <col min="13318" max="13318" width="7.875" style="42" customWidth="1"/>
    <col min="13319" max="13319" width="12.125" style="42" customWidth="1"/>
    <col min="13320" max="13320" width="9" style="42"/>
    <col min="13321" max="13321" width="6.625" style="42" customWidth="1"/>
    <col min="13322" max="13322" width="14.875" style="42" customWidth="1"/>
    <col min="13323" max="13323" width="16.375" style="42" bestFit="1" customWidth="1"/>
    <col min="13324" max="13324" width="15.25" style="42" bestFit="1" customWidth="1"/>
    <col min="13325" max="13568" width="9" style="42"/>
    <col min="13569" max="13569" width="5.25" style="42" customWidth="1"/>
    <col min="13570" max="13570" width="9" style="42"/>
    <col min="13571" max="13571" width="14" style="42" customWidth="1"/>
    <col min="13572" max="13572" width="33.125" style="42" customWidth="1"/>
    <col min="13573" max="13573" width="7.75" style="42" customWidth="1"/>
    <col min="13574" max="13574" width="7.875" style="42" customWidth="1"/>
    <col min="13575" max="13575" width="12.125" style="42" customWidth="1"/>
    <col min="13576" max="13576" width="9" style="42"/>
    <col min="13577" max="13577" width="6.625" style="42" customWidth="1"/>
    <col min="13578" max="13578" width="14.875" style="42" customWidth="1"/>
    <col min="13579" max="13579" width="16.375" style="42" bestFit="1" customWidth="1"/>
    <col min="13580" max="13580" width="15.25" style="42" bestFit="1" customWidth="1"/>
    <col min="13581" max="13824" width="9" style="42"/>
    <col min="13825" max="13825" width="5.25" style="42" customWidth="1"/>
    <col min="13826" max="13826" width="9" style="42"/>
    <col min="13827" max="13827" width="14" style="42" customWidth="1"/>
    <col min="13828" max="13828" width="33.125" style="42" customWidth="1"/>
    <col min="13829" max="13829" width="7.75" style="42" customWidth="1"/>
    <col min="13830" max="13830" width="7.875" style="42" customWidth="1"/>
    <col min="13831" max="13831" width="12.125" style="42" customWidth="1"/>
    <col min="13832" max="13832" width="9" style="42"/>
    <col min="13833" max="13833" width="6.625" style="42" customWidth="1"/>
    <col min="13834" max="13834" width="14.875" style="42" customWidth="1"/>
    <col min="13835" max="13835" width="16.375" style="42" bestFit="1" customWidth="1"/>
    <col min="13836" max="13836" width="15.25" style="42" bestFit="1" customWidth="1"/>
    <col min="13837" max="14080" width="9" style="42"/>
    <col min="14081" max="14081" width="5.25" style="42" customWidth="1"/>
    <col min="14082" max="14082" width="9" style="42"/>
    <col min="14083" max="14083" width="14" style="42" customWidth="1"/>
    <col min="14084" max="14084" width="33.125" style="42" customWidth="1"/>
    <col min="14085" max="14085" width="7.75" style="42" customWidth="1"/>
    <col min="14086" max="14086" width="7.875" style="42" customWidth="1"/>
    <col min="14087" max="14087" width="12.125" style="42" customWidth="1"/>
    <col min="14088" max="14088" width="9" style="42"/>
    <col min="14089" max="14089" width="6.625" style="42" customWidth="1"/>
    <col min="14090" max="14090" width="14.875" style="42" customWidth="1"/>
    <col min="14091" max="14091" width="16.375" style="42" bestFit="1" customWidth="1"/>
    <col min="14092" max="14092" width="15.25" style="42" bestFit="1" customWidth="1"/>
    <col min="14093" max="14336" width="9" style="42"/>
    <col min="14337" max="14337" width="5.25" style="42" customWidth="1"/>
    <col min="14338" max="14338" width="9" style="42"/>
    <col min="14339" max="14339" width="14" style="42" customWidth="1"/>
    <col min="14340" max="14340" width="33.125" style="42" customWidth="1"/>
    <col min="14341" max="14341" width="7.75" style="42" customWidth="1"/>
    <col min="14342" max="14342" width="7.875" style="42" customWidth="1"/>
    <col min="14343" max="14343" width="12.125" style="42" customWidth="1"/>
    <col min="14344" max="14344" width="9" style="42"/>
    <col min="14345" max="14345" width="6.625" style="42" customWidth="1"/>
    <col min="14346" max="14346" width="14.875" style="42" customWidth="1"/>
    <col min="14347" max="14347" width="16.375" style="42" bestFit="1" customWidth="1"/>
    <col min="14348" max="14348" width="15.25" style="42" bestFit="1" customWidth="1"/>
    <col min="14349" max="14592" width="9" style="42"/>
    <col min="14593" max="14593" width="5.25" style="42" customWidth="1"/>
    <col min="14594" max="14594" width="9" style="42"/>
    <col min="14595" max="14595" width="14" style="42" customWidth="1"/>
    <col min="14596" max="14596" width="33.125" style="42" customWidth="1"/>
    <col min="14597" max="14597" width="7.75" style="42" customWidth="1"/>
    <col min="14598" max="14598" width="7.875" style="42" customWidth="1"/>
    <col min="14599" max="14599" width="12.125" style="42" customWidth="1"/>
    <col min="14600" max="14600" width="9" style="42"/>
    <col min="14601" max="14601" width="6.625" style="42" customWidth="1"/>
    <col min="14602" max="14602" width="14.875" style="42" customWidth="1"/>
    <col min="14603" max="14603" width="16.375" style="42" bestFit="1" customWidth="1"/>
    <col min="14604" max="14604" width="15.25" style="42" bestFit="1" customWidth="1"/>
    <col min="14605" max="14848" width="9" style="42"/>
    <col min="14849" max="14849" width="5.25" style="42" customWidth="1"/>
    <col min="14850" max="14850" width="9" style="42"/>
    <col min="14851" max="14851" width="14" style="42" customWidth="1"/>
    <col min="14852" max="14852" width="33.125" style="42" customWidth="1"/>
    <col min="14853" max="14853" width="7.75" style="42" customWidth="1"/>
    <col min="14854" max="14854" width="7.875" style="42" customWidth="1"/>
    <col min="14855" max="14855" width="12.125" style="42" customWidth="1"/>
    <col min="14856" max="14856" width="9" style="42"/>
    <col min="14857" max="14857" width="6.625" style="42" customWidth="1"/>
    <col min="14858" max="14858" width="14.875" style="42" customWidth="1"/>
    <col min="14859" max="14859" width="16.375" style="42" bestFit="1" customWidth="1"/>
    <col min="14860" max="14860" width="15.25" style="42" bestFit="1" customWidth="1"/>
    <col min="14861" max="15104" width="9" style="42"/>
    <col min="15105" max="15105" width="5.25" style="42" customWidth="1"/>
    <col min="15106" max="15106" width="9" style="42"/>
    <col min="15107" max="15107" width="14" style="42" customWidth="1"/>
    <col min="15108" max="15108" width="33.125" style="42" customWidth="1"/>
    <col min="15109" max="15109" width="7.75" style="42" customWidth="1"/>
    <col min="15110" max="15110" width="7.875" style="42" customWidth="1"/>
    <col min="15111" max="15111" width="12.125" style="42" customWidth="1"/>
    <col min="15112" max="15112" width="9" style="42"/>
    <col min="15113" max="15113" width="6.625" style="42" customWidth="1"/>
    <col min="15114" max="15114" width="14.875" style="42" customWidth="1"/>
    <col min="15115" max="15115" width="16.375" style="42" bestFit="1" customWidth="1"/>
    <col min="15116" max="15116" width="15.25" style="42" bestFit="1" customWidth="1"/>
    <col min="15117" max="15360" width="9" style="42"/>
    <col min="15361" max="15361" width="5.25" style="42" customWidth="1"/>
    <col min="15362" max="15362" width="9" style="42"/>
    <col min="15363" max="15363" width="14" style="42" customWidth="1"/>
    <col min="15364" max="15364" width="33.125" style="42" customWidth="1"/>
    <col min="15365" max="15365" width="7.75" style="42" customWidth="1"/>
    <col min="15366" max="15366" width="7.875" style="42" customWidth="1"/>
    <col min="15367" max="15367" width="12.125" style="42" customWidth="1"/>
    <col min="15368" max="15368" width="9" style="42"/>
    <col min="15369" max="15369" width="6.625" style="42" customWidth="1"/>
    <col min="15370" max="15370" width="14.875" style="42" customWidth="1"/>
    <col min="15371" max="15371" width="16.375" style="42" bestFit="1" customWidth="1"/>
    <col min="15372" max="15372" width="15.25" style="42" bestFit="1" customWidth="1"/>
    <col min="15373" max="15616" width="9" style="42"/>
    <col min="15617" max="15617" width="5.25" style="42" customWidth="1"/>
    <col min="15618" max="15618" width="9" style="42"/>
    <col min="15619" max="15619" width="14" style="42" customWidth="1"/>
    <col min="15620" max="15620" width="33.125" style="42" customWidth="1"/>
    <col min="15621" max="15621" width="7.75" style="42" customWidth="1"/>
    <col min="15622" max="15622" width="7.875" style="42" customWidth="1"/>
    <col min="15623" max="15623" width="12.125" style="42" customWidth="1"/>
    <col min="15624" max="15624" width="9" style="42"/>
    <col min="15625" max="15625" width="6.625" style="42" customWidth="1"/>
    <col min="15626" max="15626" width="14.875" style="42" customWidth="1"/>
    <col min="15627" max="15627" width="16.375" style="42" bestFit="1" customWidth="1"/>
    <col min="15628" max="15628" width="15.25" style="42" bestFit="1" customWidth="1"/>
    <col min="15629" max="15872" width="9" style="42"/>
    <col min="15873" max="15873" width="5.25" style="42" customWidth="1"/>
    <col min="15874" max="15874" width="9" style="42"/>
    <col min="15875" max="15875" width="14" style="42" customWidth="1"/>
    <col min="15876" max="15876" width="33.125" style="42" customWidth="1"/>
    <col min="15877" max="15877" width="7.75" style="42" customWidth="1"/>
    <col min="15878" max="15878" width="7.875" style="42" customWidth="1"/>
    <col min="15879" max="15879" width="12.125" style="42" customWidth="1"/>
    <col min="15880" max="15880" width="9" style="42"/>
    <col min="15881" max="15881" width="6.625" style="42" customWidth="1"/>
    <col min="15882" max="15882" width="14.875" style="42" customWidth="1"/>
    <col min="15883" max="15883" width="16.375" style="42" bestFit="1" customWidth="1"/>
    <col min="15884" max="15884" width="15.25" style="42" bestFit="1" customWidth="1"/>
    <col min="15885" max="16128" width="9" style="42"/>
    <col min="16129" max="16129" width="5.25" style="42" customWidth="1"/>
    <col min="16130" max="16130" width="9" style="42"/>
    <col min="16131" max="16131" width="14" style="42" customWidth="1"/>
    <col min="16132" max="16132" width="33.125" style="42" customWidth="1"/>
    <col min="16133" max="16133" width="7.75" style="42" customWidth="1"/>
    <col min="16134" max="16134" width="7.875" style="42" customWidth="1"/>
    <col min="16135" max="16135" width="12.125" style="42" customWidth="1"/>
    <col min="16136" max="16136" width="9" style="42"/>
    <col min="16137" max="16137" width="6.625" style="42" customWidth="1"/>
    <col min="16138" max="16138" width="14.875" style="42" customWidth="1"/>
    <col min="16139" max="16139" width="16.375" style="42" bestFit="1" customWidth="1"/>
    <col min="16140" max="16140" width="15.25" style="42" bestFit="1" customWidth="1"/>
    <col min="16141" max="16384" width="9" style="42"/>
  </cols>
  <sheetData>
    <row r="1" spans="1:13" s="36" customFormat="1" ht="23.25" customHeight="1" x14ac:dyDescent="0.55000000000000004">
      <c r="A1" s="515" t="s">
        <v>11</v>
      </c>
      <c r="B1" s="515"/>
      <c r="C1" s="515"/>
      <c r="D1" s="515"/>
      <c r="E1" s="515"/>
      <c r="F1" s="515"/>
      <c r="G1" s="515"/>
      <c r="H1" s="515"/>
      <c r="I1" s="515"/>
      <c r="J1" s="35" t="s">
        <v>506</v>
      </c>
    </row>
    <row r="2" spans="1:13" s="36" customFormat="1" ht="23.25" customHeight="1" x14ac:dyDescent="0.55000000000000004">
      <c r="A2" s="37" t="s">
        <v>12</v>
      </c>
      <c r="D2" s="36" t="s">
        <v>468</v>
      </c>
      <c r="E2" s="38"/>
      <c r="J2" s="39"/>
    </row>
    <row r="3" spans="1:13" s="36" customFormat="1" ht="23.25" customHeight="1" x14ac:dyDescent="0.55000000000000004">
      <c r="A3" s="37" t="s">
        <v>98</v>
      </c>
      <c r="C3" s="1" t="s">
        <v>458</v>
      </c>
      <c r="E3" s="38"/>
    </row>
    <row r="4" spans="1:13" s="36" customFormat="1" ht="23.25" customHeight="1" x14ac:dyDescent="0.55000000000000004">
      <c r="A4" s="37" t="s">
        <v>99</v>
      </c>
      <c r="C4" s="36" t="s">
        <v>502</v>
      </c>
      <c r="E4" s="38"/>
    </row>
    <row r="5" spans="1:13" s="36" customFormat="1" ht="23.25" customHeight="1" x14ac:dyDescent="0.55000000000000004">
      <c r="A5" s="37" t="s">
        <v>100</v>
      </c>
      <c r="C5" s="36" t="s">
        <v>503</v>
      </c>
      <c r="E5" s="38"/>
    </row>
    <row r="6" spans="1:13" s="36" customFormat="1" ht="23.25" customHeight="1" x14ac:dyDescent="0.55000000000000004">
      <c r="A6" s="37" t="s">
        <v>187</v>
      </c>
      <c r="D6" s="36" t="s">
        <v>504</v>
      </c>
      <c r="E6" s="38"/>
    </row>
    <row r="7" spans="1:13" s="36" customFormat="1" ht="23.25" customHeight="1" x14ac:dyDescent="0.55000000000000004">
      <c r="A7" s="27" t="s">
        <v>466</v>
      </c>
      <c r="B7" s="27"/>
      <c r="C7" s="1"/>
      <c r="D7" s="27"/>
      <c r="E7" s="27"/>
    </row>
    <row r="8" spans="1:13" s="36" customFormat="1" ht="23.25" customHeight="1" x14ac:dyDescent="0.55000000000000004">
      <c r="A8" s="36" t="s">
        <v>470</v>
      </c>
      <c r="E8" s="38"/>
      <c r="F8" s="36" t="s">
        <v>13</v>
      </c>
      <c r="G8" s="40">
        <v>7</v>
      </c>
      <c r="H8" s="36" t="s">
        <v>14</v>
      </c>
    </row>
    <row r="9" spans="1:13" ht="23.25" customHeight="1" x14ac:dyDescent="0.55000000000000004">
      <c r="A9" s="41" t="s">
        <v>15</v>
      </c>
      <c r="C9" s="434" t="s">
        <v>457</v>
      </c>
      <c r="D9" s="43"/>
      <c r="E9" s="42"/>
    </row>
    <row r="10" spans="1:13" s="36" customFormat="1" ht="23.25" customHeight="1" x14ac:dyDescent="0.55000000000000004">
      <c r="A10" s="44" t="s">
        <v>16</v>
      </c>
      <c r="B10" s="516" t="s">
        <v>5</v>
      </c>
      <c r="C10" s="517"/>
      <c r="D10" s="518"/>
      <c r="E10" s="522" t="s">
        <v>17</v>
      </c>
      <c r="F10" s="523"/>
      <c r="G10" s="524" t="s">
        <v>18</v>
      </c>
      <c r="H10" s="522" t="s">
        <v>9</v>
      </c>
      <c r="I10" s="523"/>
      <c r="J10" s="511" t="s">
        <v>7</v>
      </c>
      <c r="M10" s="45"/>
    </row>
    <row r="11" spans="1:13" s="36" customFormat="1" ht="23.25" customHeight="1" x14ac:dyDescent="0.55000000000000004">
      <c r="A11" s="46" t="s">
        <v>19</v>
      </c>
      <c r="B11" s="519"/>
      <c r="C11" s="520"/>
      <c r="D11" s="521"/>
      <c r="E11" s="513" t="s">
        <v>20</v>
      </c>
      <c r="F11" s="514"/>
      <c r="G11" s="525"/>
      <c r="H11" s="513" t="s">
        <v>21</v>
      </c>
      <c r="I11" s="514"/>
      <c r="J11" s="512"/>
      <c r="M11" s="45"/>
    </row>
    <row r="12" spans="1:13" s="48" customFormat="1" ht="23.25" customHeight="1" x14ac:dyDescent="0.35">
      <c r="A12" s="85">
        <v>1</v>
      </c>
      <c r="B12" s="526" t="s">
        <v>458</v>
      </c>
      <c r="C12" s="527"/>
      <c r="D12" s="528"/>
      <c r="E12" s="529">
        <f>+'ปร.4(ก)'!I19</f>
        <v>1513876.3289000001</v>
      </c>
      <c r="F12" s="529"/>
      <c r="G12" s="86">
        <v>1.3059000000000001</v>
      </c>
      <c r="H12" s="529">
        <f>E12*G12</f>
        <v>1976971.0979105101</v>
      </c>
      <c r="I12" s="529"/>
      <c r="J12" s="87"/>
      <c r="K12" s="47">
        <v>9500000</v>
      </c>
    </row>
    <row r="13" spans="1:13" ht="23.25" customHeight="1" x14ac:dyDescent="0.55000000000000004">
      <c r="A13" s="88"/>
      <c r="B13" s="530"/>
      <c r="C13" s="531"/>
      <c r="D13" s="532"/>
      <c r="E13" s="533"/>
      <c r="F13" s="534"/>
      <c r="G13" s="89"/>
      <c r="H13" s="535"/>
      <c r="I13" s="535"/>
      <c r="J13" s="88"/>
    </row>
    <row r="14" spans="1:13" ht="23.25" customHeight="1" x14ac:dyDescent="0.55000000000000004">
      <c r="A14" s="88"/>
      <c r="B14" s="530"/>
      <c r="C14" s="531"/>
      <c r="D14" s="532"/>
      <c r="E14" s="533"/>
      <c r="F14" s="534"/>
      <c r="G14" s="88"/>
      <c r="H14" s="538"/>
      <c r="I14" s="538"/>
      <c r="J14" s="88"/>
    </row>
    <row r="15" spans="1:13" ht="23.25" customHeight="1" x14ac:dyDescent="0.55000000000000004">
      <c r="A15" s="125"/>
      <c r="B15" s="539" t="s">
        <v>22</v>
      </c>
      <c r="C15" s="540"/>
      <c r="D15" s="541"/>
      <c r="E15" s="533"/>
      <c r="F15" s="534"/>
      <c r="G15" s="88"/>
      <c r="H15" s="542"/>
      <c r="I15" s="543"/>
      <c r="J15" s="88"/>
    </row>
    <row r="16" spans="1:13" ht="23.25" customHeight="1" x14ac:dyDescent="0.55000000000000004">
      <c r="A16" s="125"/>
      <c r="B16" s="91" t="s">
        <v>23</v>
      </c>
      <c r="C16" s="92"/>
      <c r="D16" s="93">
        <v>0</v>
      </c>
      <c r="E16" s="533"/>
      <c r="F16" s="534"/>
      <c r="G16" s="88"/>
      <c r="H16" s="542"/>
      <c r="I16" s="543"/>
      <c r="J16" s="88"/>
    </row>
    <row r="17" spans="1:10" ht="23.25" customHeight="1" x14ac:dyDescent="0.55000000000000004">
      <c r="A17" s="125"/>
      <c r="B17" s="91" t="s">
        <v>24</v>
      </c>
      <c r="C17" s="92"/>
      <c r="D17" s="93">
        <v>0</v>
      </c>
      <c r="E17" s="533"/>
      <c r="F17" s="534"/>
      <c r="G17" s="88"/>
      <c r="H17" s="542"/>
      <c r="I17" s="543"/>
      <c r="J17" s="88"/>
    </row>
    <row r="18" spans="1:10" ht="23.25" customHeight="1" x14ac:dyDescent="0.55000000000000004">
      <c r="A18" s="125"/>
      <c r="B18" s="91" t="s">
        <v>25</v>
      </c>
      <c r="C18" s="92"/>
      <c r="D18" s="93">
        <v>7.0000000000000007E-2</v>
      </c>
      <c r="E18" s="533"/>
      <c r="F18" s="534"/>
      <c r="G18" s="88"/>
      <c r="H18" s="542"/>
      <c r="I18" s="543"/>
      <c r="J18" s="88"/>
    </row>
    <row r="19" spans="1:10" ht="23.25" customHeight="1" x14ac:dyDescent="0.55000000000000004">
      <c r="A19" s="126"/>
      <c r="B19" s="94" t="s">
        <v>26</v>
      </c>
      <c r="C19" s="95"/>
      <c r="D19" s="96">
        <v>7.0000000000000007E-2</v>
      </c>
      <c r="E19" s="536"/>
      <c r="F19" s="537"/>
      <c r="G19" s="90"/>
      <c r="H19" s="536"/>
      <c r="I19" s="537"/>
      <c r="J19" s="90"/>
    </row>
    <row r="20" spans="1:10" s="53" customFormat="1" ht="23.25" customHeight="1" x14ac:dyDescent="0.55000000000000004">
      <c r="A20" s="545" t="s">
        <v>8</v>
      </c>
      <c r="B20" s="49" t="s">
        <v>27</v>
      </c>
      <c r="C20" s="49"/>
      <c r="D20" s="49"/>
      <c r="E20" s="50"/>
      <c r="F20" s="51"/>
      <c r="G20" s="51"/>
      <c r="H20" s="547">
        <f>SUM(H12:I19)</f>
        <v>1976971.0979105101</v>
      </c>
      <c r="I20" s="547"/>
      <c r="J20" s="52"/>
    </row>
    <row r="21" spans="1:10" s="53" customFormat="1" ht="23.25" customHeight="1" x14ac:dyDescent="0.55000000000000004">
      <c r="A21" s="546"/>
      <c r="B21" s="548" t="s">
        <v>28</v>
      </c>
      <c r="C21" s="548"/>
      <c r="D21" s="548"/>
      <c r="E21" s="50" t="str">
        <f>BAHTTEXT(H20)</f>
        <v>หนึ่งล้านเก้าแสนเจ็ดหมื่นหกพันเก้าร้อยเจ็ดสิบเอ็ดบาทสิบสตางค์</v>
      </c>
      <c r="F21" s="51"/>
      <c r="G21" s="51"/>
      <c r="H21" s="51"/>
      <c r="I21" s="51"/>
      <c r="J21" s="54"/>
    </row>
    <row r="22" spans="1:10" ht="23.25" customHeight="1" x14ac:dyDescent="0.55000000000000004">
      <c r="B22" s="449"/>
      <c r="C22" s="449"/>
      <c r="D22" s="449"/>
      <c r="E22" s="55"/>
      <c r="I22" s="56"/>
    </row>
    <row r="23" spans="1:10" ht="23.25" customHeight="1" x14ac:dyDescent="0.55000000000000004">
      <c r="B23" s="449"/>
      <c r="C23" s="449"/>
      <c r="D23" s="449"/>
      <c r="E23" s="57"/>
      <c r="I23" s="56"/>
    </row>
    <row r="24" spans="1:10" ht="23.25" customHeight="1" x14ac:dyDescent="0.55000000000000004">
      <c r="B24" s="58"/>
      <c r="C24" s="58"/>
      <c r="D24" s="58"/>
      <c r="E24" s="57"/>
      <c r="I24" s="56"/>
    </row>
    <row r="25" spans="1:10" ht="23.25" customHeight="1" x14ac:dyDescent="0.55000000000000004">
      <c r="B25" s="58"/>
      <c r="C25" s="58"/>
      <c r="D25" s="58"/>
      <c r="E25" s="57"/>
      <c r="I25" s="56"/>
    </row>
    <row r="26" spans="1:10" ht="23.25" customHeight="1" x14ac:dyDescent="0.55000000000000004">
      <c r="B26" s="255"/>
      <c r="C26" s="255"/>
      <c r="D26" s="255"/>
      <c r="E26" s="57"/>
      <c r="I26" s="56"/>
    </row>
    <row r="27" spans="1:10" ht="23.25" customHeight="1" x14ac:dyDescent="0.55000000000000004">
      <c r="B27" s="255"/>
      <c r="C27" s="255"/>
      <c r="D27" s="255"/>
      <c r="E27" s="57"/>
      <c r="I27" s="56"/>
    </row>
    <row r="28" spans="1:10" ht="23.25" customHeight="1" x14ac:dyDescent="0.55000000000000004">
      <c r="B28" s="255"/>
      <c r="C28" s="255"/>
      <c r="D28" s="255"/>
      <c r="E28" s="57"/>
      <c r="I28" s="56"/>
    </row>
    <row r="29" spans="1:10" ht="23.25" customHeight="1" x14ac:dyDescent="0.55000000000000004">
      <c r="B29" s="255"/>
      <c r="C29" s="255"/>
      <c r="D29" s="255"/>
      <c r="E29" s="57"/>
      <c r="I29" s="56"/>
    </row>
    <row r="30" spans="1:10" ht="23.25" customHeight="1" x14ac:dyDescent="0.55000000000000004">
      <c r="B30" s="255"/>
      <c r="C30" s="255"/>
      <c r="D30" s="255"/>
      <c r="E30" s="57"/>
      <c r="I30" s="56"/>
    </row>
    <row r="31" spans="1:10" ht="23.25" customHeight="1" x14ac:dyDescent="0.55000000000000004">
      <c r="B31" s="255"/>
      <c r="C31" s="255"/>
      <c r="D31" s="255"/>
      <c r="E31" s="57"/>
      <c r="I31" s="56"/>
    </row>
    <row r="32" spans="1:10" ht="23.25" customHeight="1" x14ac:dyDescent="0.55000000000000004">
      <c r="B32" s="255"/>
      <c r="C32" s="255"/>
      <c r="D32" s="255"/>
      <c r="E32" s="57"/>
      <c r="I32" s="56"/>
    </row>
    <row r="33" spans="1:10" ht="23.25" customHeight="1" x14ac:dyDescent="0.55000000000000004">
      <c r="B33" s="58"/>
      <c r="C33" s="58"/>
      <c r="D33" s="58"/>
      <c r="E33" s="57"/>
      <c r="I33" s="56"/>
    </row>
    <row r="34" spans="1:10" ht="23.25" customHeight="1" x14ac:dyDescent="0.55000000000000004">
      <c r="B34" s="58"/>
      <c r="C34" s="58"/>
      <c r="D34" s="58"/>
      <c r="E34" s="57"/>
      <c r="I34" s="56"/>
    </row>
    <row r="35" spans="1:10" ht="23.25" customHeight="1" x14ac:dyDescent="0.55000000000000004">
      <c r="B35" s="58"/>
      <c r="C35" s="58"/>
      <c r="D35" s="58"/>
      <c r="E35" s="57"/>
      <c r="I35" s="56"/>
    </row>
    <row r="36" spans="1:10" ht="23.25" customHeight="1" x14ac:dyDescent="0.55000000000000004">
      <c r="B36" s="58"/>
      <c r="C36" s="58"/>
      <c r="D36" s="58"/>
      <c r="E36" s="57"/>
      <c r="I36" s="56"/>
    </row>
    <row r="37" spans="1:10" ht="23.25" customHeight="1" x14ac:dyDescent="0.55000000000000004">
      <c r="B37" s="58"/>
      <c r="C37" s="58"/>
      <c r="D37" s="58"/>
      <c r="E37" s="57"/>
      <c r="I37" s="56"/>
    </row>
    <row r="38" spans="1:10" ht="23.25" customHeight="1" x14ac:dyDescent="0.55000000000000004">
      <c r="B38" s="255"/>
      <c r="C38" s="255"/>
      <c r="D38" s="255"/>
      <c r="E38" s="57"/>
      <c r="I38" s="56"/>
    </row>
    <row r="39" spans="1:10" ht="23.25" customHeight="1" x14ac:dyDescent="0.55000000000000004">
      <c r="B39" s="255"/>
      <c r="C39" s="255"/>
      <c r="D39" s="255"/>
      <c r="E39" s="57"/>
      <c r="I39" s="56"/>
    </row>
    <row r="40" spans="1:10" ht="23.25" customHeight="1" x14ac:dyDescent="0.55000000000000004">
      <c r="B40" s="255"/>
      <c r="C40" s="255"/>
      <c r="D40" s="255"/>
      <c r="E40" s="57"/>
      <c r="I40" s="56"/>
    </row>
    <row r="41" spans="1:10" ht="23.25" customHeight="1" x14ac:dyDescent="0.55000000000000004">
      <c r="B41" s="58"/>
      <c r="C41" s="58"/>
      <c r="D41" s="58"/>
      <c r="E41" s="57"/>
      <c r="I41" s="56"/>
    </row>
    <row r="42" spans="1:10" ht="23.25" customHeight="1" x14ac:dyDescent="0.55000000000000004">
      <c r="B42" s="58"/>
      <c r="C42" s="58"/>
      <c r="D42" s="58"/>
      <c r="E42" s="57"/>
      <c r="I42" s="56"/>
    </row>
    <row r="43" spans="1:10" ht="23.25" customHeight="1" x14ac:dyDescent="0.55000000000000004">
      <c r="B43" s="58"/>
      <c r="C43" s="58"/>
      <c r="D43" s="58"/>
      <c r="E43" s="57"/>
      <c r="I43" s="56"/>
    </row>
    <row r="44" spans="1:10" ht="23.25" customHeight="1" x14ac:dyDescent="0.55000000000000004">
      <c r="B44" s="58"/>
      <c r="C44" s="58"/>
      <c r="D44" s="58"/>
      <c r="E44" s="57"/>
      <c r="I44" s="56"/>
    </row>
    <row r="45" spans="1:10" ht="23.25" customHeight="1" x14ac:dyDescent="0.55000000000000004">
      <c r="B45" s="58"/>
      <c r="C45" s="58"/>
      <c r="D45" s="58"/>
      <c r="E45" s="57"/>
      <c r="I45" s="56"/>
    </row>
    <row r="46" spans="1:10" ht="23.25" customHeight="1" x14ac:dyDescent="0.55000000000000004">
      <c r="E46" s="42"/>
      <c r="G46" s="56"/>
      <c r="H46" s="56"/>
      <c r="I46" s="56"/>
      <c r="J46" s="31" t="s">
        <v>460</v>
      </c>
    </row>
    <row r="47" spans="1:10" ht="23.25" customHeight="1" x14ac:dyDescent="0.55000000000000004">
      <c r="E47" s="42"/>
      <c r="G47" s="56"/>
      <c r="H47" s="56"/>
      <c r="I47" s="56"/>
      <c r="J47" s="56"/>
    </row>
    <row r="48" spans="1:10" ht="23.25" customHeight="1" x14ac:dyDescent="0.55000000000000004">
      <c r="A48" s="549"/>
      <c r="B48" s="549"/>
      <c r="C48" s="549"/>
      <c r="D48" s="549"/>
      <c r="E48" s="549"/>
      <c r="F48" s="549"/>
      <c r="G48" s="59"/>
      <c r="H48" s="59"/>
      <c r="I48" s="59"/>
      <c r="J48" s="59"/>
    </row>
    <row r="49" spans="1:10" ht="23.25" customHeight="1" x14ac:dyDescent="0.55000000000000004">
      <c r="A49" s="544"/>
      <c r="B49" s="544"/>
      <c r="C49" s="544"/>
      <c r="D49" s="544"/>
      <c r="E49" s="544"/>
      <c r="F49" s="544"/>
      <c r="G49" s="544"/>
      <c r="H49" s="544"/>
      <c r="I49" s="544"/>
      <c r="J49" s="544"/>
    </row>
    <row r="50" spans="1:10" s="68" customFormat="1" ht="23.25" customHeight="1" x14ac:dyDescent="0.55000000000000004">
      <c r="A50" s="30"/>
      <c r="B50" s="27"/>
      <c r="C50" s="65"/>
      <c r="D50" s="66"/>
      <c r="E50" s="67"/>
      <c r="F50" s="67"/>
      <c r="G50" s="65"/>
      <c r="H50" s="65"/>
      <c r="I50" s="67"/>
    </row>
    <row r="51" spans="1:10" s="68" customFormat="1" ht="23.25" customHeight="1" x14ac:dyDescent="0.55000000000000004">
      <c r="A51" s="64"/>
      <c r="B51" s="27"/>
      <c r="C51" s="65"/>
      <c r="D51" s="66"/>
      <c r="E51" s="67"/>
      <c r="F51" s="67"/>
      <c r="G51" s="65"/>
      <c r="H51" s="65"/>
      <c r="I51" s="67"/>
    </row>
    <row r="52" spans="1:10" s="68" customFormat="1" ht="23.25" customHeight="1" x14ac:dyDescent="0.55000000000000004">
      <c r="A52" s="64"/>
      <c r="B52" s="27"/>
      <c r="C52" s="65"/>
      <c r="D52" s="66"/>
      <c r="E52" s="65"/>
      <c r="F52" s="67"/>
      <c r="G52" s="65"/>
      <c r="H52" s="65"/>
      <c r="I52" s="67"/>
    </row>
    <row r="53" spans="1:10" s="68" customFormat="1" ht="23.25" customHeight="1" x14ac:dyDescent="0.55000000000000004">
      <c r="A53" s="64"/>
      <c r="B53" s="27"/>
      <c r="C53" s="65"/>
      <c r="D53" s="66"/>
      <c r="E53" s="65"/>
      <c r="F53" s="67"/>
      <c r="G53" s="65"/>
      <c r="H53" s="65"/>
      <c r="I53" s="67"/>
    </row>
    <row r="54" spans="1:10" s="68" customFormat="1" ht="23.25" customHeight="1" x14ac:dyDescent="0.55000000000000004">
      <c r="A54" s="64"/>
      <c r="B54" s="27"/>
      <c r="C54" s="65"/>
      <c r="D54" s="66"/>
      <c r="E54" s="69"/>
      <c r="F54" s="67"/>
      <c r="G54" s="67"/>
      <c r="H54" s="67"/>
      <c r="I54" s="67"/>
    </row>
    <row r="55" spans="1:10" ht="23.25" customHeight="1" x14ac:dyDescent="0.55000000000000004">
      <c r="A55" s="60"/>
      <c r="B55" s="60"/>
      <c r="C55" s="60"/>
    </row>
  </sheetData>
  <mergeCells count="34">
    <mergeCell ref="A49:F49"/>
    <mergeCell ref="G49:J49"/>
    <mergeCell ref="A20:A21"/>
    <mergeCell ref="H20:I20"/>
    <mergeCell ref="B21:D21"/>
    <mergeCell ref="A48:F48"/>
    <mergeCell ref="E19:F19"/>
    <mergeCell ref="H19:I19"/>
    <mergeCell ref="B14:D14"/>
    <mergeCell ref="E14:F14"/>
    <mergeCell ref="H14:I14"/>
    <mergeCell ref="B15:D15"/>
    <mergeCell ref="E15:F15"/>
    <mergeCell ref="H15:I15"/>
    <mergeCell ref="E16:F16"/>
    <mergeCell ref="H16:I16"/>
    <mergeCell ref="E17:F17"/>
    <mergeCell ref="H17:I17"/>
    <mergeCell ref="E18:F18"/>
    <mergeCell ref="H18:I18"/>
    <mergeCell ref="B12:D12"/>
    <mergeCell ref="E12:F12"/>
    <mergeCell ref="H12:I12"/>
    <mergeCell ref="B13:D13"/>
    <mergeCell ref="E13:F13"/>
    <mergeCell ref="H13:I13"/>
    <mergeCell ref="J10:J11"/>
    <mergeCell ref="E11:F11"/>
    <mergeCell ref="H11:I11"/>
    <mergeCell ref="A1:I1"/>
    <mergeCell ref="B10:D11"/>
    <mergeCell ref="E10:F10"/>
    <mergeCell ref="G10:G11"/>
    <mergeCell ref="H10:I10"/>
  </mergeCells>
  <printOptions horizontalCentered="1"/>
  <pageMargins left="0.15748031496062992" right="0.15748031496062992" top="0.35433070866141736" bottom="0.35433070866141736" header="0.31496062992125984" footer="0.31496062992125984"/>
  <pageSetup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269CB-D94D-48B5-A2D4-AD374C807D04}">
  <sheetPr>
    <tabColor rgb="FFFF0000"/>
  </sheetPr>
  <dimension ref="A1:M54"/>
  <sheetViews>
    <sheetView view="pageBreakPreview" zoomScaleNormal="100" zoomScaleSheetLayoutView="100" workbookViewId="0">
      <selection activeCell="B12" sqref="B12:D12"/>
    </sheetView>
  </sheetViews>
  <sheetFormatPr defaultColWidth="9" defaultRowHeight="24" x14ac:dyDescent="0.55000000000000004"/>
  <cols>
    <col min="1" max="1" width="5.25" style="42" customWidth="1"/>
    <col min="2" max="2" width="9" style="42"/>
    <col min="3" max="3" width="14" style="42" customWidth="1"/>
    <col min="4" max="4" width="41.5" style="42" customWidth="1"/>
    <col min="5" max="5" width="7.75" style="43" customWidth="1"/>
    <col min="6" max="6" width="10.875" style="42" customWidth="1"/>
    <col min="7" max="7" width="12.125" style="42" customWidth="1"/>
    <col min="8" max="8" width="9" style="42"/>
    <col min="9" max="9" width="6.625" style="42" customWidth="1"/>
    <col min="10" max="11" width="18.25" style="42" customWidth="1"/>
    <col min="12" max="12" width="15.25" style="42" bestFit="1" customWidth="1"/>
    <col min="13" max="256" width="9" style="42"/>
    <col min="257" max="257" width="5.25" style="42" customWidth="1"/>
    <col min="258" max="258" width="9" style="42"/>
    <col min="259" max="259" width="14" style="42" customWidth="1"/>
    <col min="260" max="260" width="33.125" style="42" customWidth="1"/>
    <col min="261" max="261" width="7.75" style="42" customWidth="1"/>
    <col min="262" max="262" width="7.875" style="42" customWidth="1"/>
    <col min="263" max="263" width="12.125" style="42" customWidth="1"/>
    <col min="264" max="264" width="9" style="42"/>
    <col min="265" max="265" width="6.625" style="42" customWidth="1"/>
    <col min="266" max="266" width="14.875" style="42" customWidth="1"/>
    <col min="267" max="267" width="16.375" style="42" bestFit="1" customWidth="1"/>
    <col min="268" max="268" width="15.25" style="42" bestFit="1" customWidth="1"/>
    <col min="269" max="512" width="9" style="42"/>
    <col min="513" max="513" width="5.25" style="42" customWidth="1"/>
    <col min="514" max="514" width="9" style="42"/>
    <col min="515" max="515" width="14" style="42" customWidth="1"/>
    <col min="516" max="516" width="33.125" style="42" customWidth="1"/>
    <col min="517" max="517" width="7.75" style="42" customWidth="1"/>
    <col min="518" max="518" width="7.875" style="42" customWidth="1"/>
    <col min="519" max="519" width="12.125" style="42" customWidth="1"/>
    <col min="520" max="520" width="9" style="42"/>
    <col min="521" max="521" width="6.625" style="42" customWidth="1"/>
    <col min="522" max="522" width="14.875" style="42" customWidth="1"/>
    <col min="523" max="523" width="16.375" style="42" bestFit="1" customWidth="1"/>
    <col min="524" max="524" width="15.25" style="42" bestFit="1" customWidth="1"/>
    <col min="525" max="768" width="9" style="42"/>
    <col min="769" max="769" width="5.25" style="42" customWidth="1"/>
    <col min="770" max="770" width="9" style="42"/>
    <col min="771" max="771" width="14" style="42" customWidth="1"/>
    <col min="772" max="772" width="33.125" style="42" customWidth="1"/>
    <col min="773" max="773" width="7.75" style="42" customWidth="1"/>
    <col min="774" max="774" width="7.875" style="42" customWidth="1"/>
    <col min="775" max="775" width="12.125" style="42" customWidth="1"/>
    <col min="776" max="776" width="9" style="42"/>
    <col min="777" max="777" width="6.625" style="42" customWidth="1"/>
    <col min="778" max="778" width="14.875" style="42" customWidth="1"/>
    <col min="779" max="779" width="16.375" style="42" bestFit="1" customWidth="1"/>
    <col min="780" max="780" width="15.25" style="42" bestFit="1" customWidth="1"/>
    <col min="781" max="1024" width="9" style="42"/>
    <col min="1025" max="1025" width="5.25" style="42" customWidth="1"/>
    <col min="1026" max="1026" width="9" style="42"/>
    <col min="1027" max="1027" width="14" style="42" customWidth="1"/>
    <col min="1028" max="1028" width="33.125" style="42" customWidth="1"/>
    <col min="1029" max="1029" width="7.75" style="42" customWidth="1"/>
    <col min="1030" max="1030" width="7.875" style="42" customWidth="1"/>
    <col min="1031" max="1031" width="12.125" style="42" customWidth="1"/>
    <col min="1032" max="1032" width="9" style="42"/>
    <col min="1033" max="1033" width="6.625" style="42" customWidth="1"/>
    <col min="1034" max="1034" width="14.875" style="42" customWidth="1"/>
    <col min="1035" max="1035" width="16.375" style="42" bestFit="1" customWidth="1"/>
    <col min="1036" max="1036" width="15.25" style="42" bestFit="1" customWidth="1"/>
    <col min="1037" max="1280" width="9" style="42"/>
    <col min="1281" max="1281" width="5.25" style="42" customWidth="1"/>
    <col min="1282" max="1282" width="9" style="42"/>
    <col min="1283" max="1283" width="14" style="42" customWidth="1"/>
    <col min="1284" max="1284" width="33.125" style="42" customWidth="1"/>
    <col min="1285" max="1285" width="7.75" style="42" customWidth="1"/>
    <col min="1286" max="1286" width="7.875" style="42" customWidth="1"/>
    <col min="1287" max="1287" width="12.125" style="42" customWidth="1"/>
    <col min="1288" max="1288" width="9" style="42"/>
    <col min="1289" max="1289" width="6.625" style="42" customWidth="1"/>
    <col min="1290" max="1290" width="14.875" style="42" customWidth="1"/>
    <col min="1291" max="1291" width="16.375" style="42" bestFit="1" customWidth="1"/>
    <col min="1292" max="1292" width="15.25" style="42" bestFit="1" customWidth="1"/>
    <col min="1293" max="1536" width="9" style="42"/>
    <col min="1537" max="1537" width="5.25" style="42" customWidth="1"/>
    <col min="1538" max="1538" width="9" style="42"/>
    <col min="1539" max="1539" width="14" style="42" customWidth="1"/>
    <col min="1540" max="1540" width="33.125" style="42" customWidth="1"/>
    <col min="1541" max="1541" width="7.75" style="42" customWidth="1"/>
    <col min="1542" max="1542" width="7.875" style="42" customWidth="1"/>
    <col min="1543" max="1543" width="12.125" style="42" customWidth="1"/>
    <col min="1544" max="1544" width="9" style="42"/>
    <col min="1545" max="1545" width="6.625" style="42" customWidth="1"/>
    <col min="1546" max="1546" width="14.875" style="42" customWidth="1"/>
    <col min="1547" max="1547" width="16.375" style="42" bestFit="1" customWidth="1"/>
    <col min="1548" max="1548" width="15.25" style="42" bestFit="1" customWidth="1"/>
    <col min="1549" max="1792" width="9" style="42"/>
    <col min="1793" max="1793" width="5.25" style="42" customWidth="1"/>
    <col min="1794" max="1794" width="9" style="42"/>
    <col min="1795" max="1795" width="14" style="42" customWidth="1"/>
    <col min="1796" max="1796" width="33.125" style="42" customWidth="1"/>
    <col min="1797" max="1797" width="7.75" style="42" customWidth="1"/>
    <col min="1798" max="1798" width="7.875" style="42" customWidth="1"/>
    <col min="1799" max="1799" width="12.125" style="42" customWidth="1"/>
    <col min="1800" max="1800" width="9" style="42"/>
    <col min="1801" max="1801" width="6.625" style="42" customWidth="1"/>
    <col min="1802" max="1802" width="14.875" style="42" customWidth="1"/>
    <col min="1803" max="1803" width="16.375" style="42" bestFit="1" customWidth="1"/>
    <col min="1804" max="1804" width="15.25" style="42" bestFit="1" customWidth="1"/>
    <col min="1805" max="2048" width="9" style="42"/>
    <col min="2049" max="2049" width="5.25" style="42" customWidth="1"/>
    <col min="2050" max="2050" width="9" style="42"/>
    <col min="2051" max="2051" width="14" style="42" customWidth="1"/>
    <col min="2052" max="2052" width="33.125" style="42" customWidth="1"/>
    <col min="2053" max="2053" width="7.75" style="42" customWidth="1"/>
    <col min="2054" max="2054" width="7.875" style="42" customWidth="1"/>
    <col min="2055" max="2055" width="12.125" style="42" customWidth="1"/>
    <col min="2056" max="2056" width="9" style="42"/>
    <col min="2057" max="2057" width="6.625" style="42" customWidth="1"/>
    <col min="2058" max="2058" width="14.875" style="42" customWidth="1"/>
    <col min="2059" max="2059" width="16.375" style="42" bestFit="1" customWidth="1"/>
    <col min="2060" max="2060" width="15.25" style="42" bestFit="1" customWidth="1"/>
    <col min="2061" max="2304" width="9" style="42"/>
    <col min="2305" max="2305" width="5.25" style="42" customWidth="1"/>
    <col min="2306" max="2306" width="9" style="42"/>
    <col min="2307" max="2307" width="14" style="42" customWidth="1"/>
    <col min="2308" max="2308" width="33.125" style="42" customWidth="1"/>
    <col min="2309" max="2309" width="7.75" style="42" customWidth="1"/>
    <col min="2310" max="2310" width="7.875" style="42" customWidth="1"/>
    <col min="2311" max="2311" width="12.125" style="42" customWidth="1"/>
    <col min="2312" max="2312" width="9" style="42"/>
    <col min="2313" max="2313" width="6.625" style="42" customWidth="1"/>
    <col min="2314" max="2314" width="14.875" style="42" customWidth="1"/>
    <col min="2315" max="2315" width="16.375" style="42" bestFit="1" customWidth="1"/>
    <col min="2316" max="2316" width="15.25" style="42" bestFit="1" customWidth="1"/>
    <col min="2317" max="2560" width="9" style="42"/>
    <col min="2561" max="2561" width="5.25" style="42" customWidth="1"/>
    <col min="2562" max="2562" width="9" style="42"/>
    <col min="2563" max="2563" width="14" style="42" customWidth="1"/>
    <col min="2564" max="2564" width="33.125" style="42" customWidth="1"/>
    <col min="2565" max="2565" width="7.75" style="42" customWidth="1"/>
    <col min="2566" max="2566" width="7.875" style="42" customWidth="1"/>
    <col min="2567" max="2567" width="12.125" style="42" customWidth="1"/>
    <col min="2568" max="2568" width="9" style="42"/>
    <col min="2569" max="2569" width="6.625" style="42" customWidth="1"/>
    <col min="2570" max="2570" width="14.875" style="42" customWidth="1"/>
    <col min="2571" max="2571" width="16.375" style="42" bestFit="1" customWidth="1"/>
    <col min="2572" max="2572" width="15.25" style="42" bestFit="1" customWidth="1"/>
    <col min="2573" max="2816" width="9" style="42"/>
    <col min="2817" max="2817" width="5.25" style="42" customWidth="1"/>
    <col min="2818" max="2818" width="9" style="42"/>
    <col min="2819" max="2819" width="14" style="42" customWidth="1"/>
    <col min="2820" max="2820" width="33.125" style="42" customWidth="1"/>
    <col min="2821" max="2821" width="7.75" style="42" customWidth="1"/>
    <col min="2822" max="2822" width="7.875" style="42" customWidth="1"/>
    <col min="2823" max="2823" width="12.125" style="42" customWidth="1"/>
    <col min="2824" max="2824" width="9" style="42"/>
    <col min="2825" max="2825" width="6.625" style="42" customWidth="1"/>
    <col min="2826" max="2826" width="14.875" style="42" customWidth="1"/>
    <col min="2827" max="2827" width="16.375" style="42" bestFit="1" customWidth="1"/>
    <col min="2828" max="2828" width="15.25" style="42" bestFit="1" customWidth="1"/>
    <col min="2829" max="3072" width="9" style="42"/>
    <col min="3073" max="3073" width="5.25" style="42" customWidth="1"/>
    <col min="3074" max="3074" width="9" style="42"/>
    <col min="3075" max="3075" width="14" style="42" customWidth="1"/>
    <col min="3076" max="3076" width="33.125" style="42" customWidth="1"/>
    <col min="3077" max="3077" width="7.75" style="42" customWidth="1"/>
    <col min="3078" max="3078" width="7.875" style="42" customWidth="1"/>
    <col min="3079" max="3079" width="12.125" style="42" customWidth="1"/>
    <col min="3080" max="3080" width="9" style="42"/>
    <col min="3081" max="3081" width="6.625" style="42" customWidth="1"/>
    <col min="3082" max="3082" width="14.875" style="42" customWidth="1"/>
    <col min="3083" max="3083" width="16.375" style="42" bestFit="1" customWidth="1"/>
    <col min="3084" max="3084" width="15.25" style="42" bestFit="1" customWidth="1"/>
    <col min="3085" max="3328" width="9" style="42"/>
    <col min="3329" max="3329" width="5.25" style="42" customWidth="1"/>
    <col min="3330" max="3330" width="9" style="42"/>
    <col min="3331" max="3331" width="14" style="42" customWidth="1"/>
    <col min="3332" max="3332" width="33.125" style="42" customWidth="1"/>
    <col min="3333" max="3333" width="7.75" style="42" customWidth="1"/>
    <col min="3334" max="3334" width="7.875" style="42" customWidth="1"/>
    <col min="3335" max="3335" width="12.125" style="42" customWidth="1"/>
    <col min="3336" max="3336" width="9" style="42"/>
    <col min="3337" max="3337" width="6.625" style="42" customWidth="1"/>
    <col min="3338" max="3338" width="14.875" style="42" customWidth="1"/>
    <col min="3339" max="3339" width="16.375" style="42" bestFit="1" customWidth="1"/>
    <col min="3340" max="3340" width="15.25" style="42" bestFit="1" customWidth="1"/>
    <col min="3341" max="3584" width="9" style="42"/>
    <col min="3585" max="3585" width="5.25" style="42" customWidth="1"/>
    <col min="3586" max="3586" width="9" style="42"/>
    <col min="3587" max="3587" width="14" style="42" customWidth="1"/>
    <col min="3588" max="3588" width="33.125" style="42" customWidth="1"/>
    <col min="3589" max="3589" width="7.75" style="42" customWidth="1"/>
    <col min="3590" max="3590" width="7.875" style="42" customWidth="1"/>
    <col min="3591" max="3591" width="12.125" style="42" customWidth="1"/>
    <col min="3592" max="3592" width="9" style="42"/>
    <col min="3593" max="3593" width="6.625" style="42" customWidth="1"/>
    <col min="3594" max="3594" width="14.875" style="42" customWidth="1"/>
    <col min="3595" max="3595" width="16.375" style="42" bestFit="1" customWidth="1"/>
    <col min="3596" max="3596" width="15.25" style="42" bestFit="1" customWidth="1"/>
    <col min="3597" max="3840" width="9" style="42"/>
    <col min="3841" max="3841" width="5.25" style="42" customWidth="1"/>
    <col min="3842" max="3842" width="9" style="42"/>
    <col min="3843" max="3843" width="14" style="42" customWidth="1"/>
    <col min="3844" max="3844" width="33.125" style="42" customWidth="1"/>
    <col min="3845" max="3845" width="7.75" style="42" customWidth="1"/>
    <col min="3846" max="3846" width="7.875" style="42" customWidth="1"/>
    <col min="3847" max="3847" width="12.125" style="42" customWidth="1"/>
    <col min="3848" max="3848" width="9" style="42"/>
    <col min="3849" max="3849" width="6.625" style="42" customWidth="1"/>
    <col min="3850" max="3850" width="14.875" style="42" customWidth="1"/>
    <col min="3851" max="3851" width="16.375" style="42" bestFit="1" customWidth="1"/>
    <col min="3852" max="3852" width="15.25" style="42" bestFit="1" customWidth="1"/>
    <col min="3853" max="4096" width="9" style="42"/>
    <col min="4097" max="4097" width="5.25" style="42" customWidth="1"/>
    <col min="4098" max="4098" width="9" style="42"/>
    <col min="4099" max="4099" width="14" style="42" customWidth="1"/>
    <col min="4100" max="4100" width="33.125" style="42" customWidth="1"/>
    <col min="4101" max="4101" width="7.75" style="42" customWidth="1"/>
    <col min="4102" max="4102" width="7.875" style="42" customWidth="1"/>
    <col min="4103" max="4103" width="12.125" style="42" customWidth="1"/>
    <col min="4104" max="4104" width="9" style="42"/>
    <col min="4105" max="4105" width="6.625" style="42" customWidth="1"/>
    <col min="4106" max="4106" width="14.875" style="42" customWidth="1"/>
    <col min="4107" max="4107" width="16.375" style="42" bestFit="1" customWidth="1"/>
    <col min="4108" max="4108" width="15.25" style="42" bestFit="1" customWidth="1"/>
    <col min="4109" max="4352" width="9" style="42"/>
    <col min="4353" max="4353" width="5.25" style="42" customWidth="1"/>
    <col min="4354" max="4354" width="9" style="42"/>
    <col min="4355" max="4355" width="14" style="42" customWidth="1"/>
    <col min="4356" max="4356" width="33.125" style="42" customWidth="1"/>
    <col min="4357" max="4357" width="7.75" style="42" customWidth="1"/>
    <col min="4358" max="4358" width="7.875" style="42" customWidth="1"/>
    <col min="4359" max="4359" width="12.125" style="42" customWidth="1"/>
    <col min="4360" max="4360" width="9" style="42"/>
    <col min="4361" max="4361" width="6.625" style="42" customWidth="1"/>
    <col min="4362" max="4362" width="14.875" style="42" customWidth="1"/>
    <col min="4363" max="4363" width="16.375" style="42" bestFit="1" customWidth="1"/>
    <col min="4364" max="4364" width="15.25" style="42" bestFit="1" customWidth="1"/>
    <col min="4365" max="4608" width="9" style="42"/>
    <col min="4609" max="4609" width="5.25" style="42" customWidth="1"/>
    <col min="4610" max="4610" width="9" style="42"/>
    <col min="4611" max="4611" width="14" style="42" customWidth="1"/>
    <col min="4612" max="4612" width="33.125" style="42" customWidth="1"/>
    <col min="4613" max="4613" width="7.75" style="42" customWidth="1"/>
    <col min="4614" max="4614" width="7.875" style="42" customWidth="1"/>
    <col min="4615" max="4615" width="12.125" style="42" customWidth="1"/>
    <col min="4616" max="4616" width="9" style="42"/>
    <col min="4617" max="4617" width="6.625" style="42" customWidth="1"/>
    <col min="4618" max="4618" width="14.875" style="42" customWidth="1"/>
    <col min="4619" max="4619" width="16.375" style="42" bestFit="1" customWidth="1"/>
    <col min="4620" max="4620" width="15.25" style="42" bestFit="1" customWidth="1"/>
    <col min="4621" max="4864" width="9" style="42"/>
    <col min="4865" max="4865" width="5.25" style="42" customWidth="1"/>
    <col min="4866" max="4866" width="9" style="42"/>
    <col min="4867" max="4867" width="14" style="42" customWidth="1"/>
    <col min="4868" max="4868" width="33.125" style="42" customWidth="1"/>
    <col min="4869" max="4869" width="7.75" style="42" customWidth="1"/>
    <col min="4870" max="4870" width="7.875" style="42" customWidth="1"/>
    <col min="4871" max="4871" width="12.125" style="42" customWidth="1"/>
    <col min="4872" max="4872" width="9" style="42"/>
    <col min="4873" max="4873" width="6.625" style="42" customWidth="1"/>
    <col min="4874" max="4874" width="14.875" style="42" customWidth="1"/>
    <col min="4875" max="4875" width="16.375" style="42" bestFit="1" customWidth="1"/>
    <col min="4876" max="4876" width="15.25" style="42" bestFit="1" customWidth="1"/>
    <col min="4877" max="5120" width="9" style="42"/>
    <col min="5121" max="5121" width="5.25" style="42" customWidth="1"/>
    <col min="5122" max="5122" width="9" style="42"/>
    <col min="5123" max="5123" width="14" style="42" customWidth="1"/>
    <col min="5124" max="5124" width="33.125" style="42" customWidth="1"/>
    <col min="5125" max="5125" width="7.75" style="42" customWidth="1"/>
    <col min="5126" max="5126" width="7.875" style="42" customWidth="1"/>
    <col min="5127" max="5127" width="12.125" style="42" customWidth="1"/>
    <col min="5128" max="5128" width="9" style="42"/>
    <col min="5129" max="5129" width="6.625" style="42" customWidth="1"/>
    <col min="5130" max="5130" width="14.875" style="42" customWidth="1"/>
    <col min="5131" max="5131" width="16.375" style="42" bestFit="1" customWidth="1"/>
    <col min="5132" max="5132" width="15.25" style="42" bestFit="1" customWidth="1"/>
    <col min="5133" max="5376" width="9" style="42"/>
    <col min="5377" max="5377" width="5.25" style="42" customWidth="1"/>
    <col min="5378" max="5378" width="9" style="42"/>
    <col min="5379" max="5379" width="14" style="42" customWidth="1"/>
    <col min="5380" max="5380" width="33.125" style="42" customWidth="1"/>
    <col min="5381" max="5381" width="7.75" style="42" customWidth="1"/>
    <col min="5382" max="5382" width="7.875" style="42" customWidth="1"/>
    <col min="5383" max="5383" width="12.125" style="42" customWidth="1"/>
    <col min="5384" max="5384" width="9" style="42"/>
    <col min="5385" max="5385" width="6.625" style="42" customWidth="1"/>
    <col min="5386" max="5386" width="14.875" style="42" customWidth="1"/>
    <col min="5387" max="5387" width="16.375" style="42" bestFit="1" customWidth="1"/>
    <col min="5388" max="5388" width="15.25" style="42" bestFit="1" customWidth="1"/>
    <col min="5389" max="5632" width="9" style="42"/>
    <col min="5633" max="5633" width="5.25" style="42" customWidth="1"/>
    <col min="5634" max="5634" width="9" style="42"/>
    <col min="5635" max="5635" width="14" style="42" customWidth="1"/>
    <col min="5636" max="5636" width="33.125" style="42" customWidth="1"/>
    <col min="5637" max="5637" width="7.75" style="42" customWidth="1"/>
    <col min="5638" max="5638" width="7.875" style="42" customWidth="1"/>
    <col min="5639" max="5639" width="12.125" style="42" customWidth="1"/>
    <col min="5640" max="5640" width="9" style="42"/>
    <col min="5641" max="5641" width="6.625" style="42" customWidth="1"/>
    <col min="5642" max="5642" width="14.875" style="42" customWidth="1"/>
    <col min="5643" max="5643" width="16.375" style="42" bestFit="1" customWidth="1"/>
    <col min="5644" max="5644" width="15.25" style="42" bestFit="1" customWidth="1"/>
    <col min="5645" max="5888" width="9" style="42"/>
    <col min="5889" max="5889" width="5.25" style="42" customWidth="1"/>
    <col min="5890" max="5890" width="9" style="42"/>
    <col min="5891" max="5891" width="14" style="42" customWidth="1"/>
    <col min="5892" max="5892" width="33.125" style="42" customWidth="1"/>
    <col min="5893" max="5893" width="7.75" style="42" customWidth="1"/>
    <col min="5894" max="5894" width="7.875" style="42" customWidth="1"/>
    <col min="5895" max="5895" width="12.125" style="42" customWidth="1"/>
    <col min="5896" max="5896" width="9" style="42"/>
    <col min="5897" max="5897" width="6.625" style="42" customWidth="1"/>
    <col min="5898" max="5898" width="14.875" style="42" customWidth="1"/>
    <col min="5899" max="5899" width="16.375" style="42" bestFit="1" customWidth="1"/>
    <col min="5900" max="5900" width="15.25" style="42" bestFit="1" customWidth="1"/>
    <col min="5901" max="6144" width="9" style="42"/>
    <col min="6145" max="6145" width="5.25" style="42" customWidth="1"/>
    <col min="6146" max="6146" width="9" style="42"/>
    <col min="6147" max="6147" width="14" style="42" customWidth="1"/>
    <col min="6148" max="6148" width="33.125" style="42" customWidth="1"/>
    <col min="6149" max="6149" width="7.75" style="42" customWidth="1"/>
    <col min="6150" max="6150" width="7.875" style="42" customWidth="1"/>
    <col min="6151" max="6151" width="12.125" style="42" customWidth="1"/>
    <col min="6152" max="6152" width="9" style="42"/>
    <col min="6153" max="6153" width="6.625" style="42" customWidth="1"/>
    <col min="6154" max="6154" width="14.875" style="42" customWidth="1"/>
    <col min="6155" max="6155" width="16.375" style="42" bestFit="1" customWidth="1"/>
    <col min="6156" max="6156" width="15.25" style="42" bestFit="1" customWidth="1"/>
    <col min="6157" max="6400" width="9" style="42"/>
    <col min="6401" max="6401" width="5.25" style="42" customWidth="1"/>
    <col min="6402" max="6402" width="9" style="42"/>
    <col min="6403" max="6403" width="14" style="42" customWidth="1"/>
    <col min="6404" max="6404" width="33.125" style="42" customWidth="1"/>
    <col min="6405" max="6405" width="7.75" style="42" customWidth="1"/>
    <col min="6406" max="6406" width="7.875" style="42" customWidth="1"/>
    <col min="6407" max="6407" width="12.125" style="42" customWidth="1"/>
    <col min="6408" max="6408" width="9" style="42"/>
    <col min="6409" max="6409" width="6.625" style="42" customWidth="1"/>
    <col min="6410" max="6410" width="14.875" style="42" customWidth="1"/>
    <col min="6411" max="6411" width="16.375" style="42" bestFit="1" customWidth="1"/>
    <col min="6412" max="6412" width="15.25" style="42" bestFit="1" customWidth="1"/>
    <col min="6413" max="6656" width="9" style="42"/>
    <col min="6657" max="6657" width="5.25" style="42" customWidth="1"/>
    <col min="6658" max="6658" width="9" style="42"/>
    <col min="6659" max="6659" width="14" style="42" customWidth="1"/>
    <col min="6660" max="6660" width="33.125" style="42" customWidth="1"/>
    <col min="6661" max="6661" width="7.75" style="42" customWidth="1"/>
    <col min="6662" max="6662" width="7.875" style="42" customWidth="1"/>
    <col min="6663" max="6663" width="12.125" style="42" customWidth="1"/>
    <col min="6664" max="6664" width="9" style="42"/>
    <col min="6665" max="6665" width="6.625" style="42" customWidth="1"/>
    <col min="6666" max="6666" width="14.875" style="42" customWidth="1"/>
    <col min="6667" max="6667" width="16.375" style="42" bestFit="1" customWidth="1"/>
    <col min="6668" max="6668" width="15.25" style="42" bestFit="1" customWidth="1"/>
    <col min="6669" max="6912" width="9" style="42"/>
    <col min="6913" max="6913" width="5.25" style="42" customWidth="1"/>
    <col min="6914" max="6914" width="9" style="42"/>
    <col min="6915" max="6915" width="14" style="42" customWidth="1"/>
    <col min="6916" max="6916" width="33.125" style="42" customWidth="1"/>
    <col min="6917" max="6917" width="7.75" style="42" customWidth="1"/>
    <col min="6918" max="6918" width="7.875" style="42" customWidth="1"/>
    <col min="6919" max="6919" width="12.125" style="42" customWidth="1"/>
    <col min="6920" max="6920" width="9" style="42"/>
    <col min="6921" max="6921" width="6.625" style="42" customWidth="1"/>
    <col min="6922" max="6922" width="14.875" style="42" customWidth="1"/>
    <col min="6923" max="6923" width="16.375" style="42" bestFit="1" customWidth="1"/>
    <col min="6924" max="6924" width="15.25" style="42" bestFit="1" customWidth="1"/>
    <col min="6925" max="7168" width="9" style="42"/>
    <col min="7169" max="7169" width="5.25" style="42" customWidth="1"/>
    <col min="7170" max="7170" width="9" style="42"/>
    <col min="7171" max="7171" width="14" style="42" customWidth="1"/>
    <col min="7172" max="7172" width="33.125" style="42" customWidth="1"/>
    <col min="7173" max="7173" width="7.75" style="42" customWidth="1"/>
    <col min="7174" max="7174" width="7.875" style="42" customWidth="1"/>
    <col min="7175" max="7175" width="12.125" style="42" customWidth="1"/>
    <col min="7176" max="7176" width="9" style="42"/>
    <col min="7177" max="7177" width="6.625" style="42" customWidth="1"/>
    <col min="7178" max="7178" width="14.875" style="42" customWidth="1"/>
    <col min="7179" max="7179" width="16.375" style="42" bestFit="1" customWidth="1"/>
    <col min="7180" max="7180" width="15.25" style="42" bestFit="1" customWidth="1"/>
    <col min="7181" max="7424" width="9" style="42"/>
    <col min="7425" max="7425" width="5.25" style="42" customWidth="1"/>
    <col min="7426" max="7426" width="9" style="42"/>
    <col min="7427" max="7427" width="14" style="42" customWidth="1"/>
    <col min="7428" max="7428" width="33.125" style="42" customWidth="1"/>
    <col min="7429" max="7429" width="7.75" style="42" customWidth="1"/>
    <col min="7430" max="7430" width="7.875" style="42" customWidth="1"/>
    <col min="7431" max="7431" width="12.125" style="42" customWidth="1"/>
    <col min="7432" max="7432" width="9" style="42"/>
    <col min="7433" max="7433" width="6.625" style="42" customWidth="1"/>
    <col min="7434" max="7434" width="14.875" style="42" customWidth="1"/>
    <col min="7435" max="7435" width="16.375" style="42" bestFit="1" customWidth="1"/>
    <col min="7436" max="7436" width="15.25" style="42" bestFit="1" customWidth="1"/>
    <col min="7437" max="7680" width="9" style="42"/>
    <col min="7681" max="7681" width="5.25" style="42" customWidth="1"/>
    <col min="7682" max="7682" width="9" style="42"/>
    <col min="7683" max="7683" width="14" style="42" customWidth="1"/>
    <col min="7684" max="7684" width="33.125" style="42" customWidth="1"/>
    <col min="7685" max="7685" width="7.75" style="42" customWidth="1"/>
    <col min="7686" max="7686" width="7.875" style="42" customWidth="1"/>
    <col min="7687" max="7687" width="12.125" style="42" customWidth="1"/>
    <col min="7688" max="7688" width="9" style="42"/>
    <col min="7689" max="7689" width="6.625" style="42" customWidth="1"/>
    <col min="7690" max="7690" width="14.875" style="42" customWidth="1"/>
    <col min="7691" max="7691" width="16.375" style="42" bestFit="1" customWidth="1"/>
    <col min="7692" max="7692" width="15.25" style="42" bestFit="1" customWidth="1"/>
    <col min="7693" max="7936" width="9" style="42"/>
    <col min="7937" max="7937" width="5.25" style="42" customWidth="1"/>
    <col min="7938" max="7938" width="9" style="42"/>
    <col min="7939" max="7939" width="14" style="42" customWidth="1"/>
    <col min="7940" max="7940" width="33.125" style="42" customWidth="1"/>
    <col min="7941" max="7941" width="7.75" style="42" customWidth="1"/>
    <col min="7942" max="7942" width="7.875" style="42" customWidth="1"/>
    <col min="7943" max="7943" width="12.125" style="42" customWidth="1"/>
    <col min="7944" max="7944" width="9" style="42"/>
    <col min="7945" max="7945" width="6.625" style="42" customWidth="1"/>
    <col min="7946" max="7946" width="14.875" style="42" customWidth="1"/>
    <col min="7947" max="7947" width="16.375" style="42" bestFit="1" customWidth="1"/>
    <col min="7948" max="7948" width="15.25" style="42" bestFit="1" customWidth="1"/>
    <col min="7949" max="8192" width="9" style="42"/>
    <col min="8193" max="8193" width="5.25" style="42" customWidth="1"/>
    <col min="8194" max="8194" width="9" style="42"/>
    <col min="8195" max="8195" width="14" style="42" customWidth="1"/>
    <col min="8196" max="8196" width="33.125" style="42" customWidth="1"/>
    <col min="8197" max="8197" width="7.75" style="42" customWidth="1"/>
    <col min="8198" max="8198" width="7.875" style="42" customWidth="1"/>
    <col min="8199" max="8199" width="12.125" style="42" customWidth="1"/>
    <col min="8200" max="8200" width="9" style="42"/>
    <col min="8201" max="8201" width="6.625" style="42" customWidth="1"/>
    <col min="8202" max="8202" width="14.875" style="42" customWidth="1"/>
    <col min="8203" max="8203" width="16.375" style="42" bestFit="1" customWidth="1"/>
    <col min="8204" max="8204" width="15.25" style="42" bestFit="1" customWidth="1"/>
    <col min="8205" max="8448" width="9" style="42"/>
    <col min="8449" max="8449" width="5.25" style="42" customWidth="1"/>
    <col min="8450" max="8450" width="9" style="42"/>
    <col min="8451" max="8451" width="14" style="42" customWidth="1"/>
    <col min="8452" max="8452" width="33.125" style="42" customWidth="1"/>
    <col min="8453" max="8453" width="7.75" style="42" customWidth="1"/>
    <col min="8454" max="8454" width="7.875" style="42" customWidth="1"/>
    <col min="8455" max="8455" width="12.125" style="42" customWidth="1"/>
    <col min="8456" max="8456" width="9" style="42"/>
    <col min="8457" max="8457" width="6.625" style="42" customWidth="1"/>
    <col min="8458" max="8458" width="14.875" style="42" customWidth="1"/>
    <col min="8459" max="8459" width="16.375" style="42" bestFit="1" customWidth="1"/>
    <col min="8460" max="8460" width="15.25" style="42" bestFit="1" customWidth="1"/>
    <col min="8461" max="8704" width="9" style="42"/>
    <col min="8705" max="8705" width="5.25" style="42" customWidth="1"/>
    <col min="8706" max="8706" width="9" style="42"/>
    <col min="8707" max="8707" width="14" style="42" customWidth="1"/>
    <col min="8708" max="8708" width="33.125" style="42" customWidth="1"/>
    <col min="8709" max="8709" width="7.75" style="42" customWidth="1"/>
    <col min="8710" max="8710" width="7.875" style="42" customWidth="1"/>
    <col min="8711" max="8711" width="12.125" style="42" customWidth="1"/>
    <col min="8712" max="8712" width="9" style="42"/>
    <col min="8713" max="8713" width="6.625" style="42" customWidth="1"/>
    <col min="8714" max="8714" width="14.875" style="42" customWidth="1"/>
    <col min="8715" max="8715" width="16.375" style="42" bestFit="1" customWidth="1"/>
    <col min="8716" max="8716" width="15.25" style="42" bestFit="1" customWidth="1"/>
    <col min="8717" max="8960" width="9" style="42"/>
    <col min="8961" max="8961" width="5.25" style="42" customWidth="1"/>
    <col min="8962" max="8962" width="9" style="42"/>
    <col min="8963" max="8963" width="14" style="42" customWidth="1"/>
    <col min="8964" max="8964" width="33.125" style="42" customWidth="1"/>
    <col min="8965" max="8965" width="7.75" style="42" customWidth="1"/>
    <col min="8966" max="8966" width="7.875" style="42" customWidth="1"/>
    <col min="8967" max="8967" width="12.125" style="42" customWidth="1"/>
    <col min="8968" max="8968" width="9" style="42"/>
    <col min="8969" max="8969" width="6.625" style="42" customWidth="1"/>
    <col min="8970" max="8970" width="14.875" style="42" customWidth="1"/>
    <col min="8971" max="8971" width="16.375" style="42" bestFit="1" customWidth="1"/>
    <col min="8972" max="8972" width="15.25" style="42" bestFit="1" customWidth="1"/>
    <col min="8973" max="9216" width="9" style="42"/>
    <col min="9217" max="9217" width="5.25" style="42" customWidth="1"/>
    <col min="9218" max="9218" width="9" style="42"/>
    <col min="9219" max="9219" width="14" style="42" customWidth="1"/>
    <col min="9220" max="9220" width="33.125" style="42" customWidth="1"/>
    <col min="9221" max="9221" width="7.75" style="42" customWidth="1"/>
    <col min="9222" max="9222" width="7.875" style="42" customWidth="1"/>
    <col min="9223" max="9223" width="12.125" style="42" customWidth="1"/>
    <col min="9224" max="9224" width="9" style="42"/>
    <col min="9225" max="9225" width="6.625" style="42" customWidth="1"/>
    <col min="9226" max="9226" width="14.875" style="42" customWidth="1"/>
    <col min="9227" max="9227" width="16.375" style="42" bestFit="1" customWidth="1"/>
    <col min="9228" max="9228" width="15.25" style="42" bestFit="1" customWidth="1"/>
    <col min="9229" max="9472" width="9" style="42"/>
    <col min="9473" max="9473" width="5.25" style="42" customWidth="1"/>
    <col min="9474" max="9474" width="9" style="42"/>
    <col min="9475" max="9475" width="14" style="42" customWidth="1"/>
    <col min="9476" max="9476" width="33.125" style="42" customWidth="1"/>
    <col min="9477" max="9477" width="7.75" style="42" customWidth="1"/>
    <col min="9478" max="9478" width="7.875" style="42" customWidth="1"/>
    <col min="9479" max="9479" width="12.125" style="42" customWidth="1"/>
    <col min="9480" max="9480" width="9" style="42"/>
    <col min="9481" max="9481" width="6.625" style="42" customWidth="1"/>
    <col min="9482" max="9482" width="14.875" style="42" customWidth="1"/>
    <col min="9483" max="9483" width="16.375" style="42" bestFit="1" customWidth="1"/>
    <col min="9484" max="9484" width="15.25" style="42" bestFit="1" customWidth="1"/>
    <col min="9485" max="9728" width="9" style="42"/>
    <col min="9729" max="9729" width="5.25" style="42" customWidth="1"/>
    <col min="9730" max="9730" width="9" style="42"/>
    <col min="9731" max="9731" width="14" style="42" customWidth="1"/>
    <col min="9732" max="9732" width="33.125" style="42" customWidth="1"/>
    <col min="9733" max="9733" width="7.75" style="42" customWidth="1"/>
    <col min="9734" max="9734" width="7.875" style="42" customWidth="1"/>
    <col min="9735" max="9735" width="12.125" style="42" customWidth="1"/>
    <col min="9736" max="9736" width="9" style="42"/>
    <col min="9737" max="9737" width="6.625" style="42" customWidth="1"/>
    <col min="9738" max="9738" width="14.875" style="42" customWidth="1"/>
    <col min="9739" max="9739" width="16.375" style="42" bestFit="1" customWidth="1"/>
    <col min="9740" max="9740" width="15.25" style="42" bestFit="1" customWidth="1"/>
    <col min="9741" max="9984" width="9" style="42"/>
    <col min="9985" max="9985" width="5.25" style="42" customWidth="1"/>
    <col min="9986" max="9986" width="9" style="42"/>
    <col min="9987" max="9987" width="14" style="42" customWidth="1"/>
    <col min="9988" max="9988" width="33.125" style="42" customWidth="1"/>
    <col min="9989" max="9989" width="7.75" style="42" customWidth="1"/>
    <col min="9990" max="9990" width="7.875" style="42" customWidth="1"/>
    <col min="9991" max="9991" width="12.125" style="42" customWidth="1"/>
    <col min="9992" max="9992" width="9" style="42"/>
    <col min="9993" max="9993" width="6.625" style="42" customWidth="1"/>
    <col min="9994" max="9994" width="14.875" style="42" customWidth="1"/>
    <col min="9995" max="9995" width="16.375" style="42" bestFit="1" customWidth="1"/>
    <col min="9996" max="9996" width="15.25" style="42" bestFit="1" customWidth="1"/>
    <col min="9997" max="10240" width="9" style="42"/>
    <col min="10241" max="10241" width="5.25" style="42" customWidth="1"/>
    <col min="10242" max="10242" width="9" style="42"/>
    <col min="10243" max="10243" width="14" style="42" customWidth="1"/>
    <col min="10244" max="10244" width="33.125" style="42" customWidth="1"/>
    <col min="10245" max="10245" width="7.75" style="42" customWidth="1"/>
    <col min="10246" max="10246" width="7.875" style="42" customWidth="1"/>
    <col min="10247" max="10247" width="12.125" style="42" customWidth="1"/>
    <col min="10248" max="10248" width="9" style="42"/>
    <col min="10249" max="10249" width="6.625" style="42" customWidth="1"/>
    <col min="10250" max="10250" width="14.875" style="42" customWidth="1"/>
    <col min="10251" max="10251" width="16.375" style="42" bestFit="1" customWidth="1"/>
    <col min="10252" max="10252" width="15.25" style="42" bestFit="1" customWidth="1"/>
    <col min="10253" max="10496" width="9" style="42"/>
    <col min="10497" max="10497" width="5.25" style="42" customWidth="1"/>
    <col min="10498" max="10498" width="9" style="42"/>
    <col min="10499" max="10499" width="14" style="42" customWidth="1"/>
    <col min="10500" max="10500" width="33.125" style="42" customWidth="1"/>
    <col min="10501" max="10501" width="7.75" style="42" customWidth="1"/>
    <col min="10502" max="10502" width="7.875" style="42" customWidth="1"/>
    <col min="10503" max="10503" width="12.125" style="42" customWidth="1"/>
    <col min="10504" max="10504" width="9" style="42"/>
    <col min="10505" max="10505" width="6.625" style="42" customWidth="1"/>
    <col min="10506" max="10506" width="14.875" style="42" customWidth="1"/>
    <col min="10507" max="10507" width="16.375" style="42" bestFit="1" customWidth="1"/>
    <col min="10508" max="10508" width="15.25" style="42" bestFit="1" customWidth="1"/>
    <col min="10509" max="10752" width="9" style="42"/>
    <col min="10753" max="10753" width="5.25" style="42" customWidth="1"/>
    <col min="10754" max="10754" width="9" style="42"/>
    <col min="10755" max="10755" width="14" style="42" customWidth="1"/>
    <col min="10756" max="10756" width="33.125" style="42" customWidth="1"/>
    <col min="10757" max="10757" width="7.75" style="42" customWidth="1"/>
    <col min="10758" max="10758" width="7.875" style="42" customWidth="1"/>
    <col min="10759" max="10759" width="12.125" style="42" customWidth="1"/>
    <col min="10760" max="10760" width="9" style="42"/>
    <col min="10761" max="10761" width="6.625" style="42" customWidth="1"/>
    <col min="10762" max="10762" width="14.875" style="42" customWidth="1"/>
    <col min="10763" max="10763" width="16.375" style="42" bestFit="1" customWidth="1"/>
    <col min="10764" max="10764" width="15.25" style="42" bestFit="1" customWidth="1"/>
    <col min="10765" max="11008" width="9" style="42"/>
    <col min="11009" max="11009" width="5.25" style="42" customWidth="1"/>
    <col min="11010" max="11010" width="9" style="42"/>
    <col min="11011" max="11011" width="14" style="42" customWidth="1"/>
    <col min="11012" max="11012" width="33.125" style="42" customWidth="1"/>
    <col min="11013" max="11013" width="7.75" style="42" customWidth="1"/>
    <col min="11014" max="11014" width="7.875" style="42" customWidth="1"/>
    <col min="11015" max="11015" width="12.125" style="42" customWidth="1"/>
    <col min="11016" max="11016" width="9" style="42"/>
    <col min="11017" max="11017" width="6.625" style="42" customWidth="1"/>
    <col min="11018" max="11018" width="14.875" style="42" customWidth="1"/>
    <col min="11019" max="11019" width="16.375" style="42" bestFit="1" customWidth="1"/>
    <col min="11020" max="11020" width="15.25" style="42" bestFit="1" customWidth="1"/>
    <col min="11021" max="11264" width="9" style="42"/>
    <col min="11265" max="11265" width="5.25" style="42" customWidth="1"/>
    <col min="11266" max="11266" width="9" style="42"/>
    <col min="11267" max="11267" width="14" style="42" customWidth="1"/>
    <col min="11268" max="11268" width="33.125" style="42" customWidth="1"/>
    <col min="11269" max="11269" width="7.75" style="42" customWidth="1"/>
    <col min="11270" max="11270" width="7.875" style="42" customWidth="1"/>
    <col min="11271" max="11271" width="12.125" style="42" customWidth="1"/>
    <col min="11272" max="11272" width="9" style="42"/>
    <col min="11273" max="11273" width="6.625" style="42" customWidth="1"/>
    <col min="11274" max="11274" width="14.875" style="42" customWidth="1"/>
    <col min="11275" max="11275" width="16.375" style="42" bestFit="1" customWidth="1"/>
    <col min="11276" max="11276" width="15.25" style="42" bestFit="1" customWidth="1"/>
    <col min="11277" max="11520" width="9" style="42"/>
    <col min="11521" max="11521" width="5.25" style="42" customWidth="1"/>
    <col min="11522" max="11522" width="9" style="42"/>
    <col min="11523" max="11523" width="14" style="42" customWidth="1"/>
    <col min="11524" max="11524" width="33.125" style="42" customWidth="1"/>
    <col min="11525" max="11525" width="7.75" style="42" customWidth="1"/>
    <col min="11526" max="11526" width="7.875" style="42" customWidth="1"/>
    <col min="11527" max="11527" width="12.125" style="42" customWidth="1"/>
    <col min="11528" max="11528" width="9" style="42"/>
    <col min="11529" max="11529" width="6.625" style="42" customWidth="1"/>
    <col min="11530" max="11530" width="14.875" style="42" customWidth="1"/>
    <col min="11531" max="11531" width="16.375" style="42" bestFit="1" customWidth="1"/>
    <col min="11532" max="11532" width="15.25" style="42" bestFit="1" customWidth="1"/>
    <col min="11533" max="11776" width="9" style="42"/>
    <col min="11777" max="11777" width="5.25" style="42" customWidth="1"/>
    <col min="11778" max="11778" width="9" style="42"/>
    <col min="11779" max="11779" width="14" style="42" customWidth="1"/>
    <col min="11780" max="11780" width="33.125" style="42" customWidth="1"/>
    <col min="11781" max="11781" width="7.75" style="42" customWidth="1"/>
    <col min="11782" max="11782" width="7.875" style="42" customWidth="1"/>
    <col min="11783" max="11783" width="12.125" style="42" customWidth="1"/>
    <col min="11784" max="11784" width="9" style="42"/>
    <col min="11785" max="11785" width="6.625" style="42" customWidth="1"/>
    <col min="11786" max="11786" width="14.875" style="42" customWidth="1"/>
    <col min="11787" max="11787" width="16.375" style="42" bestFit="1" customWidth="1"/>
    <col min="11788" max="11788" width="15.25" style="42" bestFit="1" customWidth="1"/>
    <col min="11789" max="12032" width="9" style="42"/>
    <col min="12033" max="12033" width="5.25" style="42" customWidth="1"/>
    <col min="12034" max="12034" width="9" style="42"/>
    <col min="12035" max="12035" width="14" style="42" customWidth="1"/>
    <col min="12036" max="12036" width="33.125" style="42" customWidth="1"/>
    <col min="12037" max="12037" width="7.75" style="42" customWidth="1"/>
    <col min="12038" max="12038" width="7.875" style="42" customWidth="1"/>
    <col min="12039" max="12039" width="12.125" style="42" customWidth="1"/>
    <col min="12040" max="12040" width="9" style="42"/>
    <col min="12041" max="12041" width="6.625" style="42" customWidth="1"/>
    <col min="12042" max="12042" width="14.875" style="42" customWidth="1"/>
    <col min="12043" max="12043" width="16.375" style="42" bestFit="1" customWidth="1"/>
    <col min="12044" max="12044" width="15.25" style="42" bestFit="1" customWidth="1"/>
    <col min="12045" max="12288" width="9" style="42"/>
    <col min="12289" max="12289" width="5.25" style="42" customWidth="1"/>
    <col min="12290" max="12290" width="9" style="42"/>
    <col min="12291" max="12291" width="14" style="42" customWidth="1"/>
    <col min="12292" max="12292" width="33.125" style="42" customWidth="1"/>
    <col min="12293" max="12293" width="7.75" style="42" customWidth="1"/>
    <col min="12294" max="12294" width="7.875" style="42" customWidth="1"/>
    <col min="12295" max="12295" width="12.125" style="42" customWidth="1"/>
    <col min="12296" max="12296" width="9" style="42"/>
    <col min="12297" max="12297" width="6.625" style="42" customWidth="1"/>
    <col min="12298" max="12298" width="14.875" style="42" customWidth="1"/>
    <col min="12299" max="12299" width="16.375" style="42" bestFit="1" customWidth="1"/>
    <col min="12300" max="12300" width="15.25" style="42" bestFit="1" customWidth="1"/>
    <col min="12301" max="12544" width="9" style="42"/>
    <col min="12545" max="12545" width="5.25" style="42" customWidth="1"/>
    <col min="12546" max="12546" width="9" style="42"/>
    <col min="12547" max="12547" width="14" style="42" customWidth="1"/>
    <col min="12548" max="12548" width="33.125" style="42" customWidth="1"/>
    <col min="12549" max="12549" width="7.75" style="42" customWidth="1"/>
    <col min="12550" max="12550" width="7.875" style="42" customWidth="1"/>
    <col min="12551" max="12551" width="12.125" style="42" customWidth="1"/>
    <col min="12552" max="12552" width="9" style="42"/>
    <col min="12553" max="12553" width="6.625" style="42" customWidth="1"/>
    <col min="12554" max="12554" width="14.875" style="42" customWidth="1"/>
    <col min="12555" max="12555" width="16.375" style="42" bestFit="1" customWidth="1"/>
    <col min="12556" max="12556" width="15.25" style="42" bestFit="1" customWidth="1"/>
    <col min="12557" max="12800" width="9" style="42"/>
    <col min="12801" max="12801" width="5.25" style="42" customWidth="1"/>
    <col min="12802" max="12802" width="9" style="42"/>
    <col min="12803" max="12803" width="14" style="42" customWidth="1"/>
    <col min="12804" max="12804" width="33.125" style="42" customWidth="1"/>
    <col min="12805" max="12805" width="7.75" style="42" customWidth="1"/>
    <col min="12806" max="12806" width="7.875" style="42" customWidth="1"/>
    <col min="12807" max="12807" width="12.125" style="42" customWidth="1"/>
    <col min="12808" max="12808" width="9" style="42"/>
    <col min="12809" max="12809" width="6.625" style="42" customWidth="1"/>
    <col min="12810" max="12810" width="14.875" style="42" customWidth="1"/>
    <col min="12811" max="12811" width="16.375" style="42" bestFit="1" customWidth="1"/>
    <col min="12812" max="12812" width="15.25" style="42" bestFit="1" customWidth="1"/>
    <col min="12813" max="13056" width="9" style="42"/>
    <col min="13057" max="13057" width="5.25" style="42" customWidth="1"/>
    <col min="13058" max="13058" width="9" style="42"/>
    <col min="13059" max="13059" width="14" style="42" customWidth="1"/>
    <col min="13060" max="13060" width="33.125" style="42" customWidth="1"/>
    <col min="13061" max="13061" width="7.75" style="42" customWidth="1"/>
    <col min="13062" max="13062" width="7.875" style="42" customWidth="1"/>
    <col min="13063" max="13063" width="12.125" style="42" customWidth="1"/>
    <col min="13064" max="13064" width="9" style="42"/>
    <col min="13065" max="13065" width="6.625" style="42" customWidth="1"/>
    <col min="13066" max="13066" width="14.875" style="42" customWidth="1"/>
    <col min="13067" max="13067" width="16.375" style="42" bestFit="1" customWidth="1"/>
    <col min="13068" max="13068" width="15.25" style="42" bestFit="1" customWidth="1"/>
    <col min="13069" max="13312" width="9" style="42"/>
    <col min="13313" max="13313" width="5.25" style="42" customWidth="1"/>
    <col min="13314" max="13314" width="9" style="42"/>
    <col min="13315" max="13315" width="14" style="42" customWidth="1"/>
    <col min="13316" max="13316" width="33.125" style="42" customWidth="1"/>
    <col min="13317" max="13317" width="7.75" style="42" customWidth="1"/>
    <col min="13318" max="13318" width="7.875" style="42" customWidth="1"/>
    <col min="13319" max="13319" width="12.125" style="42" customWidth="1"/>
    <col min="13320" max="13320" width="9" style="42"/>
    <col min="13321" max="13321" width="6.625" style="42" customWidth="1"/>
    <col min="13322" max="13322" width="14.875" style="42" customWidth="1"/>
    <col min="13323" max="13323" width="16.375" style="42" bestFit="1" customWidth="1"/>
    <col min="13324" max="13324" width="15.25" style="42" bestFit="1" customWidth="1"/>
    <col min="13325" max="13568" width="9" style="42"/>
    <col min="13569" max="13569" width="5.25" style="42" customWidth="1"/>
    <col min="13570" max="13570" width="9" style="42"/>
    <col min="13571" max="13571" width="14" style="42" customWidth="1"/>
    <col min="13572" max="13572" width="33.125" style="42" customWidth="1"/>
    <col min="13573" max="13573" width="7.75" style="42" customWidth="1"/>
    <col min="13574" max="13574" width="7.875" style="42" customWidth="1"/>
    <col min="13575" max="13575" width="12.125" style="42" customWidth="1"/>
    <col min="13576" max="13576" width="9" style="42"/>
    <col min="13577" max="13577" width="6.625" style="42" customWidth="1"/>
    <col min="13578" max="13578" width="14.875" style="42" customWidth="1"/>
    <col min="13579" max="13579" width="16.375" style="42" bestFit="1" customWidth="1"/>
    <col min="13580" max="13580" width="15.25" style="42" bestFit="1" customWidth="1"/>
    <col min="13581" max="13824" width="9" style="42"/>
    <col min="13825" max="13825" width="5.25" style="42" customWidth="1"/>
    <col min="13826" max="13826" width="9" style="42"/>
    <col min="13827" max="13827" width="14" style="42" customWidth="1"/>
    <col min="13828" max="13828" width="33.125" style="42" customWidth="1"/>
    <col min="13829" max="13829" width="7.75" style="42" customWidth="1"/>
    <col min="13830" max="13830" width="7.875" style="42" customWidth="1"/>
    <col min="13831" max="13831" width="12.125" style="42" customWidth="1"/>
    <col min="13832" max="13832" width="9" style="42"/>
    <col min="13833" max="13833" width="6.625" style="42" customWidth="1"/>
    <col min="13834" max="13834" width="14.875" style="42" customWidth="1"/>
    <col min="13835" max="13835" width="16.375" style="42" bestFit="1" customWidth="1"/>
    <col min="13836" max="13836" width="15.25" style="42" bestFit="1" customWidth="1"/>
    <col min="13837" max="14080" width="9" style="42"/>
    <col min="14081" max="14081" width="5.25" style="42" customWidth="1"/>
    <col min="14082" max="14082" width="9" style="42"/>
    <col min="14083" max="14083" width="14" style="42" customWidth="1"/>
    <col min="14084" max="14084" width="33.125" style="42" customWidth="1"/>
    <col min="14085" max="14085" width="7.75" style="42" customWidth="1"/>
    <col min="14086" max="14086" width="7.875" style="42" customWidth="1"/>
    <col min="14087" max="14087" width="12.125" style="42" customWidth="1"/>
    <col min="14088" max="14088" width="9" style="42"/>
    <col min="14089" max="14089" width="6.625" style="42" customWidth="1"/>
    <col min="14090" max="14090" width="14.875" style="42" customWidth="1"/>
    <col min="14091" max="14091" width="16.375" style="42" bestFit="1" customWidth="1"/>
    <col min="14092" max="14092" width="15.25" style="42" bestFit="1" customWidth="1"/>
    <col min="14093" max="14336" width="9" style="42"/>
    <col min="14337" max="14337" width="5.25" style="42" customWidth="1"/>
    <col min="14338" max="14338" width="9" style="42"/>
    <col min="14339" max="14339" width="14" style="42" customWidth="1"/>
    <col min="14340" max="14340" width="33.125" style="42" customWidth="1"/>
    <col min="14341" max="14341" width="7.75" style="42" customWidth="1"/>
    <col min="14342" max="14342" width="7.875" style="42" customWidth="1"/>
    <col min="14343" max="14343" width="12.125" style="42" customWidth="1"/>
    <col min="14344" max="14344" width="9" style="42"/>
    <col min="14345" max="14345" width="6.625" style="42" customWidth="1"/>
    <col min="14346" max="14346" width="14.875" style="42" customWidth="1"/>
    <col min="14347" max="14347" width="16.375" style="42" bestFit="1" customWidth="1"/>
    <col min="14348" max="14348" width="15.25" style="42" bestFit="1" customWidth="1"/>
    <col min="14349" max="14592" width="9" style="42"/>
    <col min="14593" max="14593" width="5.25" style="42" customWidth="1"/>
    <col min="14594" max="14594" width="9" style="42"/>
    <col min="14595" max="14595" width="14" style="42" customWidth="1"/>
    <col min="14596" max="14596" width="33.125" style="42" customWidth="1"/>
    <col min="14597" max="14597" width="7.75" style="42" customWidth="1"/>
    <col min="14598" max="14598" width="7.875" style="42" customWidth="1"/>
    <col min="14599" max="14599" width="12.125" style="42" customWidth="1"/>
    <col min="14600" max="14600" width="9" style="42"/>
    <col min="14601" max="14601" width="6.625" style="42" customWidth="1"/>
    <col min="14602" max="14602" width="14.875" style="42" customWidth="1"/>
    <col min="14603" max="14603" width="16.375" style="42" bestFit="1" customWidth="1"/>
    <col min="14604" max="14604" width="15.25" style="42" bestFit="1" customWidth="1"/>
    <col min="14605" max="14848" width="9" style="42"/>
    <col min="14849" max="14849" width="5.25" style="42" customWidth="1"/>
    <col min="14850" max="14850" width="9" style="42"/>
    <col min="14851" max="14851" width="14" style="42" customWidth="1"/>
    <col min="14852" max="14852" width="33.125" style="42" customWidth="1"/>
    <col min="14853" max="14853" width="7.75" style="42" customWidth="1"/>
    <col min="14854" max="14854" width="7.875" style="42" customWidth="1"/>
    <col min="14855" max="14855" width="12.125" style="42" customWidth="1"/>
    <col min="14856" max="14856" width="9" style="42"/>
    <col min="14857" max="14857" width="6.625" style="42" customWidth="1"/>
    <col min="14858" max="14858" width="14.875" style="42" customWidth="1"/>
    <col min="14859" max="14859" width="16.375" style="42" bestFit="1" customWidth="1"/>
    <col min="14860" max="14860" width="15.25" style="42" bestFit="1" customWidth="1"/>
    <col min="14861" max="15104" width="9" style="42"/>
    <col min="15105" max="15105" width="5.25" style="42" customWidth="1"/>
    <col min="15106" max="15106" width="9" style="42"/>
    <col min="15107" max="15107" width="14" style="42" customWidth="1"/>
    <col min="15108" max="15108" width="33.125" style="42" customWidth="1"/>
    <col min="15109" max="15109" width="7.75" style="42" customWidth="1"/>
    <col min="15110" max="15110" width="7.875" style="42" customWidth="1"/>
    <col min="15111" max="15111" width="12.125" style="42" customWidth="1"/>
    <col min="15112" max="15112" width="9" style="42"/>
    <col min="15113" max="15113" width="6.625" style="42" customWidth="1"/>
    <col min="15114" max="15114" width="14.875" style="42" customWidth="1"/>
    <col min="15115" max="15115" width="16.375" style="42" bestFit="1" customWidth="1"/>
    <col min="15116" max="15116" width="15.25" style="42" bestFit="1" customWidth="1"/>
    <col min="15117" max="15360" width="9" style="42"/>
    <col min="15361" max="15361" width="5.25" style="42" customWidth="1"/>
    <col min="15362" max="15362" width="9" style="42"/>
    <col min="15363" max="15363" width="14" style="42" customWidth="1"/>
    <col min="15364" max="15364" width="33.125" style="42" customWidth="1"/>
    <col min="15365" max="15365" width="7.75" style="42" customWidth="1"/>
    <col min="15366" max="15366" width="7.875" style="42" customWidth="1"/>
    <col min="15367" max="15367" width="12.125" style="42" customWidth="1"/>
    <col min="15368" max="15368" width="9" style="42"/>
    <col min="15369" max="15369" width="6.625" style="42" customWidth="1"/>
    <col min="15370" max="15370" width="14.875" style="42" customWidth="1"/>
    <col min="15371" max="15371" width="16.375" style="42" bestFit="1" customWidth="1"/>
    <col min="15372" max="15372" width="15.25" style="42" bestFit="1" customWidth="1"/>
    <col min="15373" max="15616" width="9" style="42"/>
    <col min="15617" max="15617" width="5.25" style="42" customWidth="1"/>
    <col min="15618" max="15618" width="9" style="42"/>
    <col min="15619" max="15619" width="14" style="42" customWidth="1"/>
    <col min="15620" max="15620" width="33.125" style="42" customWidth="1"/>
    <col min="15621" max="15621" width="7.75" style="42" customWidth="1"/>
    <col min="15622" max="15622" width="7.875" style="42" customWidth="1"/>
    <col min="15623" max="15623" width="12.125" style="42" customWidth="1"/>
    <col min="15624" max="15624" width="9" style="42"/>
    <col min="15625" max="15625" width="6.625" style="42" customWidth="1"/>
    <col min="15626" max="15626" width="14.875" style="42" customWidth="1"/>
    <col min="15627" max="15627" width="16.375" style="42" bestFit="1" customWidth="1"/>
    <col min="15628" max="15628" width="15.25" style="42" bestFit="1" customWidth="1"/>
    <col min="15629" max="15872" width="9" style="42"/>
    <col min="15873" max="15873" width="5.25" style="42" customWidth="1"/>
    <col min="15874" max="15874" width="9" style="42"/>
    <col min="15875" max="15875" width="14" style="42" customWidth="1"/>
    <col min="15876" max="15876" width="33.125" style="42" customWidth="1"/>
    <col min="15877" max="15877" width="7.75" style="42" customWidth="1"/>
    <col min="15878" max="15878" width="7.875" style="42" customWidth="1"/>
    <col min="15879" max="15879" width="12.125" style="42" customWidth="1"/>
    <col min="15880" max="15880" width="9" style="42"/>
    <col min="15881" max="15881" width="6.625" style="42" customWidth="1"/>
    <col min="15882" max="15882" width="14.875" style="42" customWidth="1"/>
    <col min="15883" max="15883" width="16.375" style="42" bestFit="1" customWidth="1"/>
    <col min="15884" max="15884" width="15.25" style="42" bestFit="1" customWidth="1"/>
    <col min="15885" max="16128" width="9" style="42"/>
    <col min="16129" max="16129" width="5.25" style="42" customWidth="1"/>
    <col min="16130" max="16130" width="9" style="42"/>
    <col min="16131" max="16131" width="14" style="42" customWidth="1"/>
    <col min="16132" max="16132" width="33.125" style="42" customWidth="1"/>
    <col min="16133" max="16133" width="7.75" style="42" customWidth="1"/>
    <col min="16134" max="16134" width="7.875" style="42" customWidth="1"/>
    <col min="16135" max="16135" width="12.125" style="42" customWidth="1"/>
    <col min="16136" max="16136" width="9" style="42"/>
    <col min="16137" max="16137" width="6.625" style="42" customWidth="1"/>
    <col min="16138" max="16138" width="14.875" style="42" customWidth="1"/>
    <col min="16139" max="16139" width="16.375" style="42" bestFit="1" customWidth="1"/>
    <col min="16140" max="16140" width="15.25" style="42" bestFit="1" customWidth="1"/>
    <col min="16141" max="16384" width="9" style="42"/>
  </cols>
  <sheetData>
    <row r="1" spans="1:13" s="36" customFormat="1" ht="23.25" customHeight="1" x14ac:dyDescent="0.55000000000000004">
      <c r="A1" s="515" t="s">
        <v>11</v>
      </c>
      <c r="B1" s="515"/>
      <c r="C1" s="515"/>
      <c r="D1" s="515"/>
      <c r="E1" s="515"/>
      <c r="F1" s="515"/>
      <c r="G1" s="515"/>
      <c r="H1" s="515"/>
      <c r="I1" s="515"/>
      <c r="J1" s="35" t="s">
        <v>505</v>
      </c>
    </row>
    <row r="2" spans="1:13" s="36" customFormat="1" ht="23.25" customHeight="1" x14ac:dyDescent="0.55000000000000004">
      <c r="A2" s="37" t="s">
        <v>12</v>
      </c>
      <c r="D2" s="36" t="s">
        <v>468</v>
      </c>
      <c r="E2" s="38"/>
      <c r="J2" s="39"/>
    </row>
    <row r="3" spans="1:13" s="36" customFormat="1" ht="23.25" customHeight="1" x14ac:dyDescent="0.55000000000000004">
      <c r="A3" s="37" t="s">
        <v>98</v>
      </c>
      <c r="C3" s="1" t="s">
        <v>458</v>
      </c>
      <c r="E3" s="38"/>
    </row>
    <row r="4" spans="1:13" s="36" customFormat="1" ht="23.25" customHeight="1" x14ac:dyDescent="0.55000000000000004">
      <c r="A4" s="37" t="s">
        <v>99</v>
      </c>
      <c r="C4" s="36" t="s">
        <v>502</v>
      </c>
      <c r="E4" s="38"/>
    </row>
    <row r="5" spans="1:13" s="36" customFormat="1" ht="23.25" customHeight="1" x14ac:dyDescent="0.55000000000000004">
      <c r="A5" s="37" t="s">
        <v>100</v>
      </c>
      <c r="C5" s="36" t="s">
        <v>503</v>
      </c>
      <c r="E5" s="38"/>
    </row>
    <row r="6" spans="1:13" s="36" customFormat="1" ht="23.25" customHeight="1" x14ac:dyDescent="0.55000000000000004">
      <c r="A6" s="37" t="s">
        <v>187</v>
      </c>
      <c r="D6" s="36" t="s">
        <v>504</v>
      </c>
      <c r="E6" s="38"/>
    </row>
    <row r="7" spans="1:13" s="36" customFormat="1" ht="23.25" customHeight="1" x14ac:dyDescent="0.55000000000000004">
      <c r="A7" s="27" t="s">
        <v>466</v>
      </c>
      <c r="B7" s="27"/>
      <c r="C7" s="1"/>
      <c r="D7" s="27"/>
      <c r="E7" s="27"/>
    </row>
    <row r="8" spans="1:13" s="36" customFormat="1" ht="23.25" customHeight="1" x14ac:dyDescent="0.55000000000000004">
      <c r="A8" s="36" t="s">
        <v>469</v>
      </c>
      <c r="E8" s="38"/>
      <c r="F8" s="36" t="s">
        <v>13</v>
      </c>
      <c r="G8" s="40">
        <v>1</v>
      </c>
      <c r="H8" s="36" t="s">
        <v>14</v>
      </c>
    </row>
    <row r="9" spans="1:13" ht="23.25" customHeight="1" x14ac:dyDescent="0.55000000000000004">
      <c r="A9" s="41" t="s">
        <v>15</v>
      </c>
      <c r="C9" s="434" t="s">
        <v>457</v>
      </c>
      <c r="D9" s="43"/>
      <c r="E9" s="42"/>
    </row>
    <row r="10" spans="1:13" s="36" customFormat="1" ht="23.25" customHeight="1" x14ac:dyDescent="0.55000000000000004">
      <c r="A10" s="44" t="s">
        <v>16</v>
      </c>
      <c r="B10" s="516" t="s">
        <v>5</v>
      </c>
      <c r="C10" s="517"/>
      <c r="D10" s="518"/>
      <c r="E10" s="570" t="s">
        <v>17</v>
      </c>
      <c r="F10" s="571"/>
      <c r="G10" s="524" t="s">
        <v>101</v>
      </c>
      <c r="H10" s="570" t="s">
        <v>9</v>
      </c>
      <c r="I10" s="571"/>
      <c r="J10" s="511" t="s">
        <v>7</v>
      </c>
      <c r="M10" s="45"/>
    </row>
    <row r="11" spans="1:13" s="36" customFormat="1" ht="23.25" customHeight="1" x14ac:dyDescent="0.55000000000000004">
      <c r="A11" s="46" t="s">
        <v>19</v>
      </c>
      <c r="B11" s="519"/>
      <c r="C11" s="520"/>
      <c r="D11" s="521"/>
      <c r="E11" s="568" t="s">
        <v>20</v>
      </c>
      <c r="F11" s="569"/>
      <c r="G11" s="525"/>
      <c r="H11" s="568" t="s">
        <v>21</v>
      </c>
      <c r="I11" s="569"/>
      <c r="J11" s="512"/>
      <c r="M11" s="45"/>
    </row>
    <row r="12" spans="1:13" s="48" customFormat="1" ht="23.25" customHeight="1" x14ac:dyDescent="0.35">
      <c r="A12" s="435">
        <v>1</v>
      </c>
      <c r="B12" s="563" t="str">
        <f>+'5.ครุภัณฑ์'!B8</f>
        <v>หมวดงานครุภัณฑ์</v>
      </c>
      <c r="C12" s="564"/>
      <c r="D12" s="565"/>
      <c r="E12" s="566">
        <f>+'5.ครุภัณฑ์'!I20</f>
        <v>163240</v>
      </c>
      <c r="F12" s="566"/>
      <c r="G12" s="436">
        <v>0</v>
      </c>
      <c r="H12" s="566">
        <f>E12</f>
        <v>163240</v>
      </c>
      <c r="I12" s="566"/>
      <c r="J12" s="437"/>
      <c r="K12" s="47"/>
    </row>
    <row r="13" spans="1:13" ht="23.25" customHeight="1" x14ac:dyDescent="0.55000000000000004">
      <c r="A13" s="438"/>
      <c r="B13" s="556"/>
      <c r="C13" s="557"/>
      <c r="D13" s="558"/>
      <c r="E13" s="554"/>
      <c r="F13" s="555"/>
      <c r="G13" s="439"/>
      <c r="H13" s="567"/>
      <c r="I13" s="567"/>
      <c r="J13" s="438"/>
    </row>
    <row r="14" spans="1:13" ht="23.25" customHeight="1" x14ac:dyDescent="0.55000000000000004">
      <c r="A14" s="438"/>
      <c r="B14" s="556"/>
      <c r="C14" s="557"/>
      <c r="D14" s="558"/>
      <c r="E14" s="554"/>
      <c r="F14" s="555"/>
      <c r="G14" s="438"/>
      <c r="H14" s="559"/>
      <c r="I14" s="559"/>
      <c r="J14" s="438"/>
    </row>
    <row r="15" spans="1:13" ht="23.25" customHeight="1" x14ac:dyDescent="0.55000000000000004">
      <c r="A15" s="440"/>
      <c r="B15" s="560" t="s">
        <v>22</v>
      </c>
      <c r="C15" s="561"/>
      <c r="D15" s="562"/>
      <c r="E15" s="554"/>
      <c r="F15" s="555"/>
      <c r="G15" s="438"/>
      <c r="H15" s="554"/>
      <c r="I15" s="555"/>
      <c r="J15" s="438"/>
    </row>
    <row r="16" spans="1:13" ht="23.25" customHeight="1" x14ac:dyDescent="0.55000000000000004">
      <c r="A16" s="440"/>
      <c r="B16" s="441" t="s">
        <v>23</v>
      </c>
      <c r="C16" s="442"/>
      <c r="D16" s="443">
        <v>0</v>
      </c>
      <c r="E16" s="554"/>
      <c r="F16" s="555"/>
      <c r="G16" s="438"/>
      <c r="H16" s="554"/>
      <c r="I16" s="555"/>
      <c r="J16" s="438"/>
    </row>
    <row r="17" spans="1:10" ht="23.25" customHeight="1" x14ac:dyDescent="0.55000000000000004">
      <c r="A17" s="440"/>
      <c r="B17" s="441" t="s">
        <v>24</v>
      </c>
      <c r="C17" s="442"/>
      <c r="D17" s="443">
        <v>0</v>
      </c>
      <c r="E17" s="554"/>
      <c r="F17" s="555"/>
      <c r="G17" s="438"/>
      <c r="H17" s="554"/>
      <c r="I17" s="555"/>
      <c r="J17" s="438"/>
    </row>
    <row r="18" spans="1:10" ht="23.25" customHeight="1" x14ac:dyDescent="0.55000000000000004">
      <c r="A18" s="440"/>
      <c r="B18" s="441" t="s">
        <v>25</v>
      </c>
      <c r="C18" s="442"/>
      <c r="D18" s="443">
        <v>7.0000000000000007E-2</v>
      </c>
      <c r="E18" s="554"/>
      <c r="F18" s="555"/>
      <c r="G18" s="438"/>
      <c r="H18" s="554"/>
      <c r="I18" s="555"/>
      <c r="J18" s="438"/>
    </row>
    <row r="19" spans="1:10" ht="23.25" customHeight="1" x14ac:dyDescent="0.55000000000000004">
      <c r="A19" s="444"/>
      <c r="B19" s="445" t="s">
        <v>26</v>
      </c>
      <c r="C19" s="446"/>
      <c r="D19" s="447">
        <v>7.0000000000000007E-2</v>
      </c>
      <c r="E19" s="550"/>
      <c r="F19" s="551"/>
      <c r="G19" s="448"/>
      <c r="H19" s="550"/>
      <c r="I19" s="551"/>
      <c r="J19" s="448"/>
    </row>
    <row r="20" spans="1:10" s="53" customFormat="1" ht="23.25" customHeight="1" x14ac:dyDescent="0.55000000000000004">
      <c r="A20" s="552" t="s">
        <v>8</v>
      </c>
      <c r="B20" s="49" t="s">
        <v>27</v>
      </c>
      <c r="C20" s="49"/>
      <c r="D20" s="49"/>
      <c r="E20" s="50"/>
      <c r="F20" s="51"/>
      <c r="G20" s="51"/>
      <c r="H20" s="547">
        <f>SUM(H12:I19)</f>
        <v>163240</v>
      </c>
      <c r="I20" s="547"/>
      <c r="J20" s="52"/>
    </row>
    <row r="21" spans="1:10" s="53" customFormat="1" ht="23.25" customHeight="1" x14ac:dyDescent="0.55000000000000004">
      <c r="A21" s="553"/>
      <c r="B21" s="548" t="s">
        <v>28</v>
      </c>
      <c r="C21" s="548"/>
      <c r="D21" s="548"/>
      <c r="E21" s="50" t="str">
        <f>BAHTTEXT(H20)</f>
        <v>หนึ่งแสนหกหมื่นสามพันสองร้อยสี่สิบบาทถ้วน</v>
      </c>
      <c r="F21" s="51"/>
      <c r="G21" s="51"/>
      <c r="H21" s="51"/>
      <c r="I21" s="51"/>
      <c r="J21" s="54"/>
    </row>
    <row r="22" spans="1:10" ht="23.25" customHeight="1" x14ac:dyDescent="0.55000000000000004">
      <c r="B22" s="544"/>
      <c r="C22" s="544"/>
      <c r="D22" s="544"/>
      <c r="E22" s="55"/>
      <c r="I22" s="56"/>
    </row>
    <row r="23" spans="1:10" ht="23.25" customHeight="1" x14ac:dyDescent="0.55000000000000004">
      <c r="B23" s="544"/>
      <c r="C23" s="544"/>
      <c r="D23" s="544"/>
      <c r="E23" s="57"/>
      <c r="I23" s="56"/>
    </row>
    <row r="24" spans="1:10" ht="23.25" customHeight="1" x14ac:dyDescent="0.55000000000000004">
      <c r="B24" s="58"/>
      <c r="C24" s="58"/>
      <c r="D24" s="58"/>
      <c r="E24" s="57"/>
      <c r="I24" s="56"/>
    </row>
    <row r="25" spans="1:10" ht="23.25" customHeight="1" x14ac:dyDescent="0.55000000000000004">
      <c r="B25" s="58"/>
      <c r="C25" s="58"/>
      <c r="D25" s="58"/>
      <c r="E25" s="57"/>
      <c r="I25" s="56"/>
    </row>
    <row r="26" spans="1:10" ht="23.25" customHeight="1" x14ac:dyDescent="0.55000000000000004">
      <c r="B26" s="58"/>
      <c r="C26" s="58"/>
      <c r="D26" s="58"/>
      <c r="E26" s="57"/>
      <c r="I26" s="56"/>
    </row>
    <row r="27" spans="1:10" ht="23.25" customHeight="1" x14ac:dyDescent="0.55000000000000004">
      <c r="B27" s="58"/>
      <c r="C27" s="58"/>
      <c r="D27" s="58"/>
      <c r="E27" s="57"/>
      <c r="I27" s="56"/>
    </row>
    <row r="28" spans="1:10" ht="23.25" customHeight="1" x14ac:dyDescent="0.55000000000000004">
      <c r="B28" s="58"/>
      <c r="C28" s="58"/>
      <c r="D28" s="58"/>
      <c r="E28" s="57"/>
      <c r="I28" s="56"/>
    </row>
    <row r="29" spans="1:10" ht="23.25" customHeight="1" x14ac:dyDescent="0.55000000000000004">
      <c r="B29" s="58"/>
      <c r="C29" s="58"/>
      <c r="D29" s="58"/>
      <c r="E29" s="57"/>
      <c r="I29" s="56"/>
    </row>
    <row r="30" spans="1:10" ht="23.25" customHeight="1" x14ac:dyDescent="0.55000000000000004">
      <c r="B30" s="58"/>
      <c r="C30" s="58"/>
      <c r="D30" s="58"/>
      <c r="E30" s="57"/>
      <c r="I30" s="56"/>
    </row>
    <row r="31" spans="1:10" ht="23.25" customHeight="1" x14ac:dyDescent="0.55000000000000004">
      <c r="B31" s="58"/>
      <c r="C31" s="58"/>
      <c r="D31" s="58"/>
      <c r="E31" s="57"/>
      <c r="I31" s="56"/>
    </row>
    <row r="32" spans="1:10" ht="23.25" customHeight="1" x14ac:dyDescent="0.55000000000000004">
      <c r="B32" s="58"/>
      <c r="C32" s="58"/>
      <c r="D32" s="58"/>
      <c r="E32" s="57"/>
      <c r="I32" s="56"/>
    </row>
    <row r="33" spans="1:10" ht="23.25" customHeight="1" x14ac:dyDescent="0.55000000000000004">
      <c r="B33" s="58"/>
      <c r="C33" s="58"/>
      <c r="D33" s="58"/>
      <c r="E33" s="57"/>
      <c r="I33" s="56"/>
    </row>
    <row r="34" spans="1:10" ht="23.25" customHeight="1" x14ac:dyDescent="0.55000000000000004">
      <c r="B34" s="58"/>
      <c r="C34" s="58"/>
      <c r="D34" s="58"/>
      <c r="E34" s="57"/>
      <c r="I34" s="56"/>
    </row>
    <row r="35" spans="1:10" ht="23.25" customHeight="1" x14ac:dyDescent="0.55000000000000004">
      <c r="B35" s="58"/>
      <c r="C35" s="58"/>
      <c r="D35" s="58"/>
      <c r="E35" s="57"/>
      <c r="I35" s="56"/>
    </row>
    <row r="36" spans="1:10" ht="23.25" customHeight="1" x14ac:dyDescent="0.55000000000000004">
      <c r="B36" s="58"/>
      <c r="C36" s="58"/>
      <c r="D36" s="58"/>
      <c r="E36" s="57"/>
      <c r="I36" s="56"/>
    </row>
    <row r="37" spans="1:10" ht="23.25" customHeight="1" x14ac:dyDescent="0.55000000000000004">
      <c r="B37" s="255"/>
      <c r="C37" s="255"/>
      <c r="D37" s="255"/>
      <c r="E37" s="57"/>
      <c r="I37" s="56"/>
    </row>
    <row r="38" spans="1:10" ht="23.25" customHeight="1" x14ac:dyDescent="0.55000000000000004">
      <c r="B38" s="255"/>
      <c r="C38" s="255"/>
      <c r="D38" s="255"/>
      <c r="E38" s="57"/>
      <c r="I38" s="56"/>
    </row>
    <row r="39" spans="1:10" ht="23.25" customHeight="1" x14ac:dyDescent="0.55000000000000004">
      <c r="B39" s="255"/>
      <c r="C39" s="255"/>
      <c r="D39" s="255"/>
      <c r="E39" s="57"/>
      <c r="I39" s="56"/>
    </row>
    <row r="40" spans="1:10" ht="23.25" customHeight="1" x14ac:dyDescent="0.55000000000000004">
      <c r="B40" s="255"/>
      <c r="C40" s="255"/>
      <c r="D40" s="255"/>
      <c r="E40" s="57"/>
      <c r="I40" s="56"/>
    </row>
    <row r="41" spans="1:10" ht="23.25" customHeight="1" x14ac:dyDescent="0.55000000000000004">
      <c r="B41" s="255"/>
      <c r="C41" s="255"/>
      <c r="D41" s="255"/>
      <c r="E41" s="57"/>
      <c r="I41" s="56"/>
    </row>
    <row r="42" spans="1:10" ht="23.25" customHeight="1" x14ac:dyDescent="0.55000000000000004">
      <c r="B42" s="58"/>
      <c r="C42" s="58"/>
      <c r="D42" s="58"/>
      <c r="E42" s="57"/>
      <c r="I42" s="56"/>
    </row>
    <row r="43" spans="1:10" ht="23.25" customHeight="1" x14ac:dyDescent="0.55000000000000004">
      <c r="B43" s="58"/>
      <c r="C43" s="58"/>
      <c r="D43" s="58"/>
      <c r="E43" s="57"/>
      <c r="I43" s="56"/>
    </row>
    <row r="44" spans="1:10" ht="23.25" customHeight="1" x14ac:dyDescent="0.55000000000000004">
      <c r="B44" s="58"/>
      <c r="C44" s="58"/>
      <c r="D44" s="58"/>
      <c r="E44" s="57"/>
      <c r="I44" s="56"/>
    </row>
    <row r="45" spans="1:10" ht="23.25" customHeight="1" x14ac:dyDescent="0.55000000000000004">
      <c r="B45" s="58"/>
      <c r="C45" s="58"/>
      <c r="D45" s="58"/>
      <c r="E45" s="57"/>
      <c r="I45" s="56"/>
    </row>
    <row r="46" spans="1:10" ht="23.25" customHeight="1" x14ac:dyDescent="0.55000000000000004">
      <c r="E46" s="42"/>
      <c r="G46" s="56"/>
      <c r="H46" s="56"/>
      <c r="I46" s="56"/>
      <c r="J46" s="31" t="s">
        <v>461</v>
      </c>
    </row>
    <row r="47" spans="1:10" ht="23.25" customHeight="1" x14ac:dyDescent="0.55000000000000004">
      <c r="A47" s="549"/>
      <c r="B47" s="549"/>
      <c r="C47" s="549"/>
      <c r="D47" s="549"/>
      <c r="E47" s="549"/>
      <c r="F47" s="549"/>
      <c r="G47" s="59"/>
      <c r="H47" s="59"/>
      <c r="I47" s="59"/>
      <c r="J47" s="59"/>
    </row>
    <row r="48" spans="1:10" ht="23.25" customHeight="1" x14ac:dyDescent="0.55000000000000004">
      <c r="A48" s="544"/>
      <c r="B48" s="544"/>
      <c r="C48" s="544"/>
      <c r="D48" s="544"/>
      <c r="E48" s="544"/>
      <c r="F48" s="544"/>
      <c r="G48" s="544"/>
      <c r="H48" s="544"/>
      <c r="I48" s="544"/>
      <c r="J48" s="544"/>
    </row>
    <row r="49" spans="1:9" s="68" customFormat="1" ht="23.25" customHeight="1" x14ac:dyDescent="0.55000000000000004">
      <c r="A49" s="30"/>
      <c r="B49" s="27"/>
      <c r="C49" s="65"/>
      <c r="D49" s="66"/>
      <c r="E49" s="67"/>
      <c r="F49" s="67"/>
      <c r="G49" s="65"/>
      <c r="H49" s="65"/>
      <c r="I49" s="67"/>
    </row>
    <row r="50" spans="1:9" s="68" customFormat="1" ht="23.25" customHeight="1" x14ac:dyDescent="0.55000000000000004">
      <c r="A50" s="64"/>
      <c r="B50" s="27"/>
      <c r="C50" s="65"/>
      <c r="D50" s="66"/>
      <c r="E50" s="67"/>
      <c r="F50" s="67"/>
      <c r="G50" s="65"/>
      <c r="H50" s="65"/>
      <c r="I50" s="67"/>
    </row>
    <row r="51" spans="1:9" s="68" customFormat="1" ht="23.25" customHeight="1" x14ac:dyDescent="0.55000000000000004">
      <c r="A51" s="64"/>
      <c r="B51" s="27"/>
      <c r="C51" s="65"/>
      <c r="D51" s="66"/>
      <c r="E51" s="65"/>
      <c r="F51" s="67"/>
      <c r="G51" s="65"/>
      <c r="H51" s="65"/>
      <c r="I51" s="67"/>
    </row>
    <row r="52" spans="1:9" s="68" customFormat="1" ht="23.25" customHeight="1" x14ac:dyDescent="0.55000000000000004">
      <c r="A52" s="64"/>
      <c r="B52" s="27"/>
      <c r="C52" s="65"/>
      <c r="D52" s="66"/>
      <c r="E52" s="65"/>
      <c r="F52" s="67"/>
      <c r="G52" s="65"/>
      <c r="H52" s="65"/>
      <c r="I52" s="67"/>
    </row>
    <row r="53" spans="1:9" s="68" customFormat="1" ht="23.25" customHeight="1" x14ac:dyDescent="0.55000000000000004">
      <c r="A53" s="64"/>
      <c r="B53" s="27"/>
      <c r="C53" s="65"/>
      <c r="D53" s="66"/>
      <c r="E53" s="69"/>
      <c r="F53" s="67"/>
      <c r="G53" s="67"/>
      <c r="H53" s="67"/>
      <c r="I53" s="67"/>
    </row>
    <row r="54" spans="1:9" ht="23.25" customHeight="1" x14ac:dyDescent="0.55000000000000004">
      <c r="A54" s="60"/>
      <c r="B54" s="60"/>
      <c r="C54" s="60"/>
    </row>
  </sheetData>
  <mergeCells count="36">
    <mergeCell ref="J10:J11"/>
    <mergeCell ref="E11:F11"/>
    <mergeCell ref="H11:I11"/>
    <mergeCell ref="A1:I1"/>
    <mergeCell ref="B10:D11"/>
    <mergeCell ref="E10:F10"/>
    <mergeCell ref="G10:G11"/>
    <mergeCell ref="H10:I10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E16:F16"/>
    <mergeCell ref="H16:I16"/>
    <mergeCell ref="E17:F17"/>
    <mergeCell ref="H17:I17"/>
    <mergeCell ref="E18:F18"/>
    <mergeCell ref="H18:I18"/>
    <mergeCell ref="B23:D23"/>
    <mergeCell ref="A47:F47"/>
    <mergeCell ref="A48:F48"/>
    <mergeCell ref="G48:J48"/>
    <mergeCell ref="E19:F19"/>
    <mergeCell ref="H19:I19"/>
    <mergeCell ref="A20:A21"/>
    <mergeCell ref="H20:I20"/>
    <mergeCell ref="B21:D21"/>
    <mergeCell ref="B22:D22"/>
  </mergeCells>
  <printOptions horizontalCentered="1"/>
  <pageMargins left="0.15748031496062992" right="0.15748031496062992" top="0.35433070866141736" bottom="0.35433070866141736" header="0.31496062992125984" footer="0.31496062992125984"/>
  <pageSetup scale="7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EF6DB-9EAC-4554-97EA-273BFBAAB452}">
  <sheetPr>
    <tabColor indexed="42"/>
  </sheetPr>
  <dimension ref="A1:S71"/>
  <sheetViews>
    <sheetView tabSelected="1" view="pageBreakPreview" topLeftCell="A16" zoomScale="95" zoomScaleNormal="115" zoomScaleSheetLayoutView="95" workbookViewId="0">
      <selection activeCell="M35" sqref="M35"/>
    </sheetView>
  </sheetViews>
  <sheetFormatPr defaultColWidth="9" defaultRowHeight="21" customHeight="1" x14ac:dyDescent="0.35"/>
  <cols>
    <col min="1" max="1" width="5.5" style="393" customWidth="1"/>
    <col min="2" max="2" width="55.5" style="393" customWidth="1"/>
    <col min="3" max="3" width="8.875" style="403" customWidth="1"/>
    <col min="4" max="4" width="8.875" style="404" customWidth="1"/>
    <col min="5" max="5" width="5.625" style="405" customWidth="1"/>
    <col min="6" max="6" width="15" style="405" customWidth="1"/>
    <col min="7" max="7" width="6.625" style="405" customWidth="1"/>
    <col min="8" max="8" width="15.25" style="405" customWidth="1"/>
    <col min="9" max="9" width="13.875" style="405" customWidth="1"/>
    <col min="10" max="10" width="12.75" style="393" bestFit="1" customWidth="1"/>
    <col min="11" max="11" width="15.25" style="394" bestFit="1" customWidth="1"/>
    <col min="12" max="256" width="9" style="393"/>
    <col min="257" max="257" width="5.5" style="393" customWidth="1"/>
    <col min="258" max="258" width="45.25" style="393" customWidth="1"/>
    <col min="259" max="259" width="5.375" style="393" customWidth="1"/>
    <col min="260" max="260" width="7.25" style="393" customWidth="1"/>
    <col min="261" max="261" width="5.625" style="393" customWidth="1"/>
    <col min="262" max="262" width="15" style="393" customWidth="1"/>
    <col min="263" max="263" width="6.625" style="393" customWidth="1"/>
    <col min="264" max="264" width="15.25" style="393" customWidth="1"/>
    <col min="265" max="265" width="13.875" style="393" customWidth="1"/>
    <col min="266" max="266" width="12.75" style="393" bestFit="1" customWidth="1"/>
    <col min="267" max="267" width="15.25" style="393" bestFit="1" customWidth="1"/>
    <col min="268" max="512" width="9" style="393"/>
    <col min="513" max="513" width="5.5" style="393" customWidth="1"/>
    <col min="514" max="514" width="45.25" style="393" customWidth="1"/>
    <col min="515" max="515" width="5.375" style="393" customWidth="1"/>
    <col min="516" max="516" width="7.25" style="393" customWidth="1"/>
    <col min="517" max="517" width="5.625" style="393" customWidth="1"/>
    <col min="518" max="518" width="15" style="393" customWidth="1"/>
    <col min="519" max="519" width="6.625" style="393" customWidth="1"/>
    <col min="520" max="520" width="15.25" style="393" customWidth="1"/>
    <col min="521" max="521" width="13.875" style="393" customWidth="1"/>
    <col min="522" max="522" width="12.75" style="393" bestFit="1" customWidth="1"/>
    <col min="523" max="523" width="15.25" style="393" bestFit="1" customWidth="1"/>
    <col min="524" max="768" width="9" style="393"/>
    <col min="769" max="769" width="5.5" style="393" customWidth="1"/>
    <col min="770" max="770" width="45.25" style="393" customWidth="1"/>
    <col min="771" max="771" width="5.375" style="393" customWidth="1"/>
    <col min="772" max="772" width="7.25" style="393" customWidth="1"/>
    <col min="773" max="773" width="5.625" style="393" customWidth="1"/>
    <col min="774" max="774" width="15" style="393" customWidth="1"/>
    <col min="775" max="775" width="6.625" style="393" customWidth="1"/>
    <col min="776" max="776" width="15.25" style="393" customWidth="1"/>
    <col min="777" max="777" width="13.875" style="393" customWidth="1"/>
    <col min="778" max="778" width="12.75" style="393" bestFit="1" customWidth="1"/>
    <col min="779" max="779" width="15.25" style="393" bestFit="1" customWidth="1"/>
    <col min="780" max="1024" width="9" style="393"/>
    <col min="1025" max="1025" width="5.5" style="393" customWidth="1"/>
    <col min="1026" max="1026" width="45.25" style="393" customWidth="1"/>
    <col min="1027" max="1027" width="5.375" style="393" customWidth="1"/>
    <col min="1028" max="1028" width="7.25" style="393" customWidth="1"/>
    <col min="1029" max="1029" width="5.625" style="393" customWidth="1"/>
    <col min="1030" max="1030" width="15" style="393" customWidth="1"/>
    <col min="1031" max="1031" width="6.625" style="393" customWidth="1"/>
    <col min="1032" max="1032" width="15.25" style="393" customWidth="1"/>
    <col min="1033" max="1033" width="13.875" style="393" customWidth="1"/>
    <col min="1034" max="1034" width="12.75" style="393" bestFit="1" customWidth="1"/>
    <col min="1035" max="1035" width="15.25" style="393" bestFit="1" customWidth="1"/>
    <col min="1036" max="1280" width="9" style="393"/>
    <col min="1281" max="1281" width="5.5" style="393" customWidth="1"/>
    <col min="1282" max="1282" width="45.25" style="393" customWidth="1"/>
    <col min="1283" max="1283" width="5.375" style="393" customWidth="1"/>
    <col min="1284" max="1284" width="7.25" style="393" customWidth="1"/>
    <col min="1285" max="1285" width="5.625" style="393" customWidth="1"/>
    <col min="1286" max="1286" width="15" style="393" customWidth="1"/>
    <col min="1287" max="1287" width="6.625" style="393" customWidth="1"/>
    <col min="1288" max="1288" width="15.25" style="393" customWidth="1"/>
    <col min="1289" max="1289" width="13.875" style="393" customWidth="1"/>
    <col min="1290" max="1290" width="12.75" style="393" bestFit="1" customWidth="1"/>
    <col min="1291" max="1291" width="15.25" style="393" bestFit="1" customWidth="1"/>
    <col min="1292" max="1536" width="9" style="393"/>
    <col min="1537" max="1537" width="5.5" style="393" customWidth="1"/>
    <col min="1538" max="1538" width="45.25" style="393" customWidth="1"/>
    <col min="1539" max="1539" width="5.375" style="393" customWidth="1"/>
    <col min="1540" max="1540" width="7.25" style="393" customWidth="1"/>
    <col min="1541" max="1541" width="5.625" style="393" customWidth="1"/>
    <col min="1542" max="1542" width="15" style="393" customWidth="1"/>
    <col min="1543" max="1543" width="6.625" style="393" customWidth="1"/>
    <col min="1544" max="1544" width="15.25" style="393" customWidth="1"/>
    <col min="1545" max="1545" width="13.875" style="393" customWidth="1"/>
    <col min="1546" max="1546" width="12.75" style="393" bestFit="1" customWidth="1"/>
    <col min="1547" max="1547" width="15.25" style="393" bestFit="1" customWidth="1"/>
    <col min="1548" max="1792" width="9" style="393"/>
    <col min="1793" max="1793" width="5.5" style="393" customWidth="1"/>
    <col min="1794" max="1794" width="45.25" style="393" customWidth="1"/>
    <col min="1795" max="1795" width="5.375" style="393" customWidth="1"/>
    <col min="1796" max="1796" width="7.25" style="393" customWidth="1"/>
    <col min="1797" max="1797" width="5.625" style="393" customWidth="1"/>
    <col min="1798" max="1798" width="15" style="393" customWidth="1"/>
    <col min="1799" max="1799" width="6.625" style="393" customWidth="1"/>
    <col min="1800" max="1800" width="15.25" style="393" customWidth="1"/>
    <col min="1801" max="1801" width="13.875" style="393" customWidth="1"/>
    <col min="1802" max="1802" width="12.75" style="393" bestFit="1" customWidth="1"/>
    <col min="1803" max="1803" width="15.25" style="393" bestFit="1" customWidth="1"/>
    <col min="1804" max="2048" width="9" style="393"/>
    <col min="2049" max="2049" width="5.5" style="393" customWidth="1"/>
    <col min="2050" max="2050" width="45.25" style="393" customWidth="1"/>
    <col min="2051" max="2051" width="5.375" style="393" customWidth="1"/>
    <col min="2052" max="2052" width="7.25" style="393" customWidth="1"/>
    <col min="2053" max="2053" width="5.625" style="393" customWidth="1"/>
    <col min="2054" max="2054" width="15" style="393" customWidth="1"/>
    <col min="2055" max="2055" width="6.625" style="393" customWidth="1"/>
    <col min="2056" max="2056" width="15.25" style="393" customWidth="1"/>
    <col min="2057" max="2057" width="13.875" style="393" customWidth="1"/>
    <col min="2058" max="2058" width="12.75" style="393" bestFit="1" customWidth="1"/>
    <col min="2059" max="2059" width="15.25" style="393" bestFit="1" customWidth="1"/>
    <col min="2060" max="2304" width="9" style="393"/>
    <col min="2305" max="2305" width="5.5" style="393" customWidth="1"/>
    <col min="2306" max="2306" width="45.25" style="393" customWidth="1"/>
    <col min="2307" max="2307" width="5.375" style="393" customWidth="1"/>
    <col min="2308" max="2308" width="7.25" style="393" customWidth="1"/>
    <col min="2309" max="2309" width="5.625" style="393" customWidth="1"/>
    <col min="2310" max="2310" width="15" style="393" customWidth="1"/>
    <col min="2311" max="2311" width="6.625" style="393" customWidth="1"/>
    <col min="2312" max="2312" width="15.25" style="393" customWidth="1"/>
    <col min="2313" max="2313" width="13.875" style="393" customWidth="1"/>
    <col min="2314" max="2314" width="12.75" style="393" bestFit="1" customWidth="1"/>
    <col min="2315" max="2315" width="15.25" style="393" bestFit="1" customWidth="1"/>
    <col min="2316" max="2560" width="9" style="393"/>
    <col min="2561" max="2561" width="5.5" style="393" customWidth="1"/>
    <col min="2562" max="2562" width="45.25" style="393" customWidth="1"/>
    <col min="2563" max="2563" width="5.375" style="393" customWidth="1"/>
    <col min="2564" max="2564" width="7.25" style="393" customWidth="1"/>
    <col min="2565" max="2565" width="5.625" style="393" customWidth="1"/>
    <col min="2566" max="2566" width="15" style="393" customWidth="1"/>
    <col min="2567" max="2567" width="6.625" style="393" customWidth="1"/>
    <col min="2568" max="2568" width="15.25" style="393" customWidth="1"/>
    <col min="2569" max="2569" width="13.875" style="393" customWidth="1"/>
    <col min="2570" max="2570" width="12.75" style="393" bestFit="1" customWidth="1"/>
    <col min="2571" max="2571" width="15.25" style="393" bestFit="1" customWidth="1"/>
    <col min="2572" max="2816" width="9" style="393"/>
    <col min="2817" max="2817" width="5.5" style="393" customWidth="1"/>
    <col min="2818" max="2818" width="45.25" style="393" customWidth="1"/>
    <col min="2819" max="2819" width="5.375" style="393" customWidth="1"/>
    <col min="2820" max="2820" width="7.25" style="393" customWidth="1"/>
    <col min="2821" max="2821" width="5.625" style="393" customWidth="1"/>
    <col min="2822" max="2822" width="15" style="393" customWidth="1"/>
    <col min="2823" max="2823" width="6.625" style="393" customWidth="1"/>
    <col min="2824" max="2824" width="15.25" style="393" customWidth="1"/>
    <col min="2825" max="2825" width="13.875" style="393" customWidth="1"/>
    <col min="2826" max="2826" width="12.75" style="393" bestFit="1" customWidth="1"/>
    <col min="2827" max="2827" width="15.25" style="393" bestFit="1" customWidth="1"/>
    <col min="2828" max="3072" width="9" style="393"/>
    <col min="3073" max="3073" width="5.5" style="393" customWidth="1"/>
    <col min="3074" max="3074" width="45.25" style="393" customWidth="1"/>
    <col min="3075" max="3075" width="5.375" style="393" customWidth="1"/>
    <col min="3076" max="3076" width="7.25" style="393" customWidth="1"/>
    <col min="3077" max="3077" width="5.625" style="393" customWidth="1"/>
    <col min="3078" max="3078" width="15" style="393" customWidth="1"/>
    <col min="3079" max="3079" width="6.625" style="393" customWidth="1"/>
    <col min="3080" max="3080" width="15.25" style="393" customWidth="1"/>
    <col min="3081" max="3081" width="13.875" style="393" customWidth="1"/>
    <col min="3082" max="3082" width="12.75" style="393" bestFit="1" customWidth="1"/>
    <col min="3083" max="3083" width="15.25" style="393" bestFit="1" customWidth="1"/>
    <col min="3084" max="3328" width="9" style="393"/>
    <col min="3329" max="3329" width="5.5" style="393" customWidth="1"/>
    <col min="3330" max="3330" width="45.25" style="393" customWidth="1"/>
    <col min="3331" max="3331" width="5.375" style="393" customWidth="1"/>
    <col min="3332" max="3332" width="7.25" style="393" customWidth="1"/>
    <col min="3333" max="3333" width="5.625" style="393" customWidth="1"/>
    <col min="3334" max="3334" width="15" style="393" customWidth="1"/>
    <col min="3335" max="3335" width="6.625" style="393" customWidth="1"/>
    <col min="3336" max="3336" width="15.25" style="393" customWidth="1"/>
    <col min="3337" max="3337" width="13.875" style="393" customWidth="1"/>
    <col min="3338" max="3338" width="12.75" style="393" bestFit="1" customWidth="1"/>
    <col min="3339" max="3339" width="15.25" style="393" bestFit="1" customWidth="1"/>
    <col min="3340" max="3584" width="9" style="393"/>
    <col min="3585" max="3585" width="5.5" style="393" customWidth="1"/>
    <col min="3586" max="3586" width="45.25" style="393" customWidth="1"/>
    <col min="3587" max="3587" width="5.375" style="393" customWidth="1"/>
    <col min="3588" max="3588" width="7.25" style="393" customWidth="1"/>
    <col min="3589" max="3589" width="5.625" style="393" customWidth="1"/>
    <col min="3590" max="3590" width="15" style="393" customWidth="1"/>
    <col min="3591" max="3591" width="6.625" style="393" customWidth="1"/>
    <col min="3592" max="3592" width="15.25" style="393" customWidth="1"/>
    <col min="3593" max="3593" width="13.875" style="393" customWidth="1"/>
    <col min="3594" max="3594" width="12.75" style="393" bestFit="1" customWidth="1"/>
    <col min="3595" max="3595" width="15.25" style="393" bestFit="1" customWidth="1"/>
    <col min="3596" max="3840" width="9" style="393"/>
    <col min="3841" max="3841" width="5.5" style="393" customWidth="1"/>
    <col min="3842" max="3842" width="45.25" style="393" customWidth="1"/>
    <col min="3843" max="3843" width="5.375" style="393" customWidth="1"/>
    <col min="3844" max="3844" width="7.25" style="393" customWidth="1"/>
    <col min="3845" max="3845" width="5.625" style="393" customWidth="1"/>
    <col min="3846" max="3846" width="15" style="393" customWidth="1"/>
    <col min="3847" max="3847" width="6.625" style="393" customWidth="1"/>
    <col min="3848" max="3848" width="15.25" style="393" customWidth="1"/>
    <col min="3849" max="3849" width="13.875" style="393" customWidth="1"/>
    <col min="3850" max="3850" width="12.75" style="393" bestFit="1" customWidth="1"/>
    <col min="3851" max="3851" width="15.25" style="393" bestFit="1" customWidth="1"/>
    <col min="3852" max="4096" width="9" style="393"/>
    <col min="4097" max="4097" width="5.5" style="393" customWidth="1"/>
    <col min="4098" max="4098" width="45.25" style="393" customWidth="1"/>
    <col min="4099" max="4099" width="5.375" style="393" customWidth="1"/>
    <col min="4100" max="4100" width="7.25" style="393" customWidth="1"/>
    <col min="4101" max="4101" width="5.625" style="393" customWidth="1"/>
    <col min="4102" max="4102" width="15" style="393" customWidth="1"/>
    <col min="4103" max="4103" width="6.625" style="393" customWidth="1"/>
    <col min="4104" max="4104" width="15.25" style="393" customWidth="1"/>
    <col min="4105" max="4105" width="13.875" style="393" customWidth="1"/>
    <col min="4106" max="4106" width="12.75" style="393" bestFit="1" customWidth="1"/>
    <col min="4107" max="4107" width="15.25" style="393" bestFit="1" customWidth="1"/>
    <col min="4108" max="4352" width="9" style="393"/>
    <col min="4353" max="4353" width="5.5" style="393" customWidth="1"/>
    <col min="4354" max="4354" width="45.25" style="393" customWidth="1"/>
    <col min="4355" max="4355" width="5.375" style="393" customWidth="1"/>
    <col min="4356" max="4356" width="7.25" style="393" customWidth="1"/>
    <col min="4357" max="4357" width="5.625" style="393" customWidth="1"/>
    <col min="4358" max="4358" width="15" style="393" customWidth="1"/>
    <col min="4359" max="4359" width="6.625" style="393" customWidth="1"/>
    <col min="4360" max="4360" width="15.25" style="393" customWidth="1"/>
    <col min="4361" max="4361" width="13.875" style="393" customWidth="1"/>
    <col min="4362" max="4362" width="12.75" style="393" bestFit="1" customWidth="1"/>
    <col min="4363" max="4363" width="15.25" style="393" bestFit="1" customWidth="1"/>
    <col min="4364" max="4608" width="9" style="393"/>
    <col min="4609" max="4609" width="5.5" style="393" customWidth="1"/>
    <col min="4610" max="4610" width="45.25" style="393" customWidth="1"/>
    <col min="4611" max="4611" width="5.375" style="393" customWidth="1"/>
    <col min="4612" max="4612" width="7.25" style="393" customWidth="1"/>
    <col min="4613" max="4613" width="5.625" style="393" customWidth="1"/>
    <col min="4614" max="4614" width="15" style="393" customWidth="1"/>
    <col min="4615" max="4615" width="6.625" style="393" customWidth="1"/>
    <col min="4616" max="4616" width="15.25" style="393" customWidth="1"/>
    <col min="4617" max="4617" width="13.875" style="393" customWidth="1"/>
    <col min="4618" max="4618" width="12.75" style="393" bestFit="1" customWidth="1"/>
    <col min="4619" max="4619" width="15.25" style="393" bestFit="1" customWidth="1"/>
    <col min="4620" max="4864" width="9" style="393"/>
    <col min="4865" max="4865" width="5.5" style="393" customWidth="1"/>
    <col min="4866" max="4866" width="45.25" style="393" customWidth="1"/>
    <col min="4867" max="4867" width="5.375" style="393" customWidth="1"/>
    <col min="4868" max="4868" width="7.25" style="393" customWidth="1"/>
    <col min="4869" max="4869" width="5.625" style="393" customWidth="1"/>
    <col min="4870" max="4870" width="15" style="393" customWidth="1"/>
    <col min="4871" max="4871" width="6.625" style="393" customWidth="1"/>
    <col min="4872" max="4872" width="15.25" style="393" customWidth="1"/>
    <col min="4873" max="4873" width="13.875" style="393" customWidth="1"/>
    <col min="4874" max="4874" width="12.75" style="393" bestFit="1" customWidth="1"/>
    <col min="4875" max="4875" width="15.25" style="393" bestFit="1" customWidth="1"/>
    <col min="4876" max="5120" width="9" style="393"/>
    <col min="5121" max="5121" width="5.5" style="393" customWidth="1"/>
    <col min="5122" max="5122" width="45.25" style="393" customWidth="1"/>
    <col min="5123" max="5123" width="5.375" style="393" customWidth="1"/>
    <col min="5124" max="5124" width="7.25" style="393" customWidth="1"/>
    <col min="5125" max="5125" width="5.625" style="393" customWidth="1"/>
    <col min="5126" max="5126" width="15" style="393" customWidth="1"/>
    <col min="5127" max="5127" width="6.625" style="393" customWidth="1"/>
    <col min="5128" max="5128" width="15.25" style="393" customWidth="1"/>
    <col min="5129" max="5129" width="13.875" style="393" customWidth="1"/>
    <col min="5130" max="5130" width="12.75" style="393" bestFit="1" customWidth="1"/>
    <col min="5131" max="5131" width="15.25" style="393" bestFit="1" customWidth="1"/>
    <col min="5132" max="5376" width="9" style="393"/>
    <col min="5377" max="5377" width="5.5" style="393" customWidth="1"/>
    <col min="5378" max="5378" width="45.25" style="393" customWidth="1"/>
    <col min="5379" max="5379" width="5.375" style="393" customWidth="1"/>
    <col min="5380" max="5380" width="7.25" style="393" customWidth="1"/>
    <col min="5381" max="5381" width="5.625" style="393" customWidth="1"/>
    <col min="5382" max="5382" width="15" style="393" customWidth="1"/>
    <col min="5383" max="5383" width="6.625" style="393" customWidth="1"/>
    <col min="5384" max="5384" width="15.25" style="393" customWidth="1"/>
    <col min="5385" max="5385" width="13.875" style="393" customWidth="1"/>
    <col min="5386" max="5386" width="12.75" style="393" bestFit="1" customWidth="1"/>
    <col min="5387" max="5387" width="15.25" style="393" bestFit="1" customWidth="1"/>
    <col min="5388" max="5632" width="9" style="393"/>
    <col min="5633" max="5633" width="5.5" style="393" customWidth="1"/>
    <col min="5634" max="5634" width="45.25" style="393" customWidth="1"/>
    <col min="5635" max="5635" width="5.375" style="393" customWidth="1"/>
    <col min="5636" max="5636" width="7.25" style="393" customWidth="1"/>
    <col min="5637" max="5637" width="5.625" style="393" customWidth="1"/>
    <col min="5638" max="5638" width="15" style="393" customWidth="1"/>
    <col min="5639" max="5639" width="6.625" style="393" customWidth="1"/>
    <col min="5640" max="5640" width="15.25" style="393" customWidth="1"/>
    <col min="5641" max="5641" width="13.875" style="393" customWidth="1"/>
    <col min="5642" max="5642" width="12.75" style="393" bestFit="1" customWidth="1"/>
    <col min="5643" max="5643" width="15.25" style="393" bestFit="1" customWidth="1"/>
    <col min="5644" max="5888" width="9" style="393"/>
    <col min="5889" max="5889" width="5.5" style="393" customWidth="1"/>
    <col min="5890" max="5890" width="45.25" style="393" customWidth="1"/>
    <col min="5891" max="5891" width="5.375" style="393" customWidth="1"/>
    <col min="5892" max="5892" width="7.25" style="393" customWidth="1"/>
    <col min="5893" max="5893" width="5.625" style="393" customWidth="1"/>
    <col min="5894" max="5894" width="15" style="393" customWidth="1"/>
    <col min="5895" max="5895" width="6.625" style="393" customWidth="1"/>
    <col min="5896" max="5896" width="15.25" style="393" customWidth="1"/>
    <col min="5897" max="5897" width="13.875" style="393" customWidth="1"/>
    <col min="5898" max="5898" width="12.75" style="393" bestFit="1" customWidth="1"/>
    <col min="5899" max="5899" width="15.25" style="393" bestFit="1" customWidth="1"/>
    <col min="5900" max="6144" width="9" style="393"/>
    <col min="6145" max="6145" width="5.5" style="393" customWidth="1"/>
    <col min="6146" max="6146" width="45.25" style="393" customWidth="1"/>
    <col min="6147" max="6147" width="5.375" style="393" customWidth="1"/>
    <col min="6148" max="6148" width="7.25" style="393" customWidth="1"/>
    <col min="6149" max="6149" width="5.625" style="393" customWidth="1"/>
    <col min="6150" max="6150" width="15" style="393" customWidth="1"/>
    <col min="6151" max="6151" width="6.625" style="393" customWidth="1"/>
    <col min="6152" max="6152" width="15.25" style="393" customWidth="1"/>
    <col min="6153" max="6153" width="13.875" style="393" customWidth="1"/>
    <col min="6154" max="6154" width="12.75" style="393" bestFit="1" customWidth="1"/>
    <col min="6155" max="6155" width="15.25" style="393" bestFit="1" customWidth="1"/>
    <col min="6156" max="6400" width="9" style="393"/>
    <col min="6401" max="6401" width="5.5" style="393" customWidth="1"/>
    <col min="6402" max="6402" width="45.25" style="393" customWidth="1"/>
    <col min="6403" max="6403" width="5.375" style="393" customWidth="1"/>
    <col min="6404" max="6404" width="7.25" style="393" customWidth="1"/>
    <col min="6405" max="6405" width="5.625" style="393" customWidth="1"/>
    <col min="6406" max="6406" width="15" style="393" customWidth="1"/>
    <col min="6407" max="6407" width="6.625" style="393" customWidth="1"/>
    <col min="6408" max="6408" width="15.25" style="393" customWidth="1"/>
    <col min="6409" max="6409" width="13.875" style="393" customWidth="1"/>
    <col min="6410" max="6410" width="12.75" style="393" bestFit="1" customWidth="1"/>
    <col min="6411" max="6411" width="15.25" style="393" bestFit="1" customWidth="1"/>
    <col min="6412" max="6656" width="9" style="393"/>
    <col min="6657" max="6657" width="5.5" style="393" customWidth="1"/>
    <col min="6658" max="6658" width="45.25" style="393" customWidth="1"/>
    <col min="6659" max="6659" width="5.375" style="393" customWidth="1"/>
    <col min="6660" max="6660" width="7.25" style="393" customWidth="1"/>
    <col min="6661" max="6661" width="5.625" style="393" customWidth="1"/>
    <col min="6662" max="6662" width="15" style="393" customWidth="1"/>
    <col min="6663" max="6663" width="6.625" style="393" customWidth="1"/>
    <col min="6664" max="6664" width="15.25" style="393" customWidth="1"/>
    <col min="6665" max="6665" width="13.875" style="393" customWidth="1"/>
    <col min="6666" max="6666" width="12.75" style="393" bestFit="1" customWidth="1"/>
    <col min="6667" max="6667" width="15.25" style="393" bestFit="1" customWidth="1"/>
    <col min="6668" max="6912" width="9" style="393"/>
    <col min="6913" max="6913" width="5.5" style="393" customWidth="1"/>
    <col min="6914" max="6914" width="45.25" style="393" customWidth="1"/>
    <col min="6915" max="6915" width="5.375" style="393" customWidth="1"/>
    <col min="6916" max="6916" width="7.25" style="393" customWidth="1"/>
    <col min="6917" max="6917" width="5.625" style="393" customWidth="1"/>
    <col min="6918" max="6918" width="15" style="393" customWidth="1"/>
    <col min="6919" max="6919" width="6.625" style="393" customWidth="1"/>
    <col min="6920" max="6920" width="15.25" style="393" customWidth="1"/>
    <col min="6921" max="6921" width="13.875" style="393" customWidth="1"/>
    <col min="6922" max="6922" width="12.75" style="393" bestFit="1" customWidth="1"/>
    <col min="6923" max="6923" width="15.25" style="393" bestFit="1" customWidth="1"/>
    <col min="6924" max="7168" width="9" style="393"/>
    <col min="7169" max="7169" width="5.5" style="393" customWidth="1"/>
    <col min="7170" max="7170" width="45.25" style="393" customWidth="1"/>
    <col min="7171" max="7171" width="5.375" style="393" customWidth="1"/>
    <col min="7172" max="7172" width="7.25" style="393" customWidth="1"/>
    <col min="7173" max="7173" width="5.625" style="393" customWidth="1"/>
    <col min="7174" max="7174" width="15" style="393" customWidth="1"/>
    <col min="7175" max="7175" width="6.625" style="393" customWidth="1"/>
    <col min="7176" max="7176" width="15.25" style="393" customWidth="1"/>
    <col min="7177" max="7177" width="13.875" style="393" customWidth="1"/>
    <col min="7178" max="7178" width="12.75" style="393" bestFit="1" customWidth="1"/>
    <col min="7179" max="7179" width="15.25" style="393" bestFit="1" customWidth="1"/>
    <col min="7180" max="7424" width="9" style="393"/>
    <col min="7425" max="7425" width="5.5" style="393" customWidth="1"/>
    <col min="7426" max="7426" width="45.25" style="393" customWidth="1"/>
    <col min="7427" max="7427" width="5.375" style="393" customWidth="1"/>
    <col min="7428" max="7428" width="7.25" style="393" customWidth="1"/>
    <col min="7429" max="7429" width="5.625" style="393" customWidth="1"/>
    <col min="7430" max="7430" width="15" style="393" customWidth="1"/>
    <col min="7431" max="7431" width="6.625" style="393" customWidth="1"/>
    <col min="7432" max="7432" width="15.25" style="393" customWidth="1"/>
    <col min="7433" max="7433" width="13.875" style="393" customWidth="1"/>
    <col min="7434" max="7434" width="12.75" style="393" bestFit="1" customWidth="1"/>
    <col min="7435" max="7435" width="15.25" style="393" bestFit="1" customWidth="1"/>
    <col min="7436" max="7680" width="9" style="393"/>
    <col min="7681" max="7681" width="5.5" style="393" customWidth="1"/>
    <col min="7682" max="7682" width="45.25" style="393" customWidth="1"/>
    <col min="7683" max="7683" width="5.375" style="393" customWidth="1"/>
    <col min="7684" max="7684" width="7.25" style="393" customWidth="1"/>
    <col min="7685" max="7685" width="5.625" style="393" customWidth="1"/>
    <col min="7686" max="7686" width="15" style="393" customWidth="1"/>
    <col min="7687" max="7687" width="6.625" style="393" customWidth="1"/>
    <col min="7688" max="7688" width="15.25" style="393" customWidth="1"/>
    <col min="7689" max="7689" width="13.875" style="393" customWidth="1"/>
    <col min="7690" max="7690" width="12.75" style="393" bestFit="1" customWidth="1"/>
    <col min="7691" max="7691" width="15.25" style="393" bestFit="1" customWidth="1"/>
    <col min="7692" max="7936" width="9" style="393"/>
    <col min="7937" max="7937" width="5.5" style="393" customWidth="1"/>
    <col min="7938" max="7938" width="45.25" style="393" customWidth="1"/>
    <col min="7939" max="7939" width="5.375" style="393" customWidth="1"/>
    <col min="7940" max="7940" width="7.25" style="393" customWidth="1"/>
    <col min="7941" max="7941" width="5.625" style="393" customWidth="1"/>
    <col min="7942" max="7942" width="15" style="393" customWidth="1"/>
    <col min="7943" max="7943" width="6.625" style="393" customWidth="1"/>
    <col min="7944" max="7944" width="15.25" style="393" customWidth="1"/>
    <col min="7945" max="7945" width="13.875" style="393" customWidth="1"/>
    <col min="7946" max="7946" width="12.75" style="393" bestFit="1" customWidth="1"/>
    <col min="7947" max="7947" width="15.25" style="393" bestFit="1" customWidth="1"/>
    <col min="7948" max="8192" width="9" style="393"/>
    <col min="8193" max="8193" width="5.5" style="393" customWidth="1"/>
    <col min="8194" max="8194" width="45.25" style="393" customWidth="1"/>
    <col min="8195" max="8195" width="5.375" style="393" customWidth="1"/>
    <col min="8196" max="8196" width="7.25" style="393" customWidth="1"/>
    <col min="8197" max="8197" width="5.625" style="393" customWidth="1"/>
    <col min="8198" max="8198" width="15" style="393" customWidth="1"/>
    <col min="8199" max="8199" width="6.625" style="393" customWidth="1"/>
    <col min="8200" max="8200" width="15.25" style="393" customWidth="1"/>
    <col min="8201" max="8201" width="13.875" style="393" customWidth="1"/>
    <col min="8202" max="8202" width="12.75" style="393" bestFit="1" customWidth="1"/>
    <col min="8203" max="8203" width="15.25" style="393" bestFit="1" customWidth="1"/>
    <col min="8204" max="8448" width="9" style="393"/>
    <col min="8449" max="8449" width="5.5" style="393" customWidth="1"/>
    <col min="8450" max="8450" width="45.25" style="393" customWidth="1"/>
    <col min="8451" max="8451" width="5.375" style="393" customWidth="1"/>
    <col min="8452" max="8452" width="7.25" style="393" customWidth="1"/>
    <col min="8453" max="8453" width="5.625" style="393" customWidth="1"/>
    <col min="8454" max="8454" width="15" style="393" customWidth="1"/>
    <col min="8455" max="8455" width="6.625" style="393" customWidth="1"/>
    <col min="8456" max="8456" width="15.25" style="393" customWidth="1"/>
    <col min="8457" max="8457" width="13.875" style="393" customWidth="1"/>
    <col min="8458" max="8458" width="12.75" style="393" bestFit="1" customWidth="1"/>
    <col min="8459" max="8459" width="15.25" style="393" bestFit="1" customWidth="1"/>
    <col min="8460" max="8704" width="9" style="393"/>
    <col min="8705" max="8705" width="5.5" style="393" customWidth="1"/>
    <col min="8706" max="8706" width="45.25" style="393" customWidth="1"/>
    <col min="8707" max="8707" width="5.375" style="393" customWidth="1"/>
    <col min="8708" max="8708" width="7.25" style="393" customWidth="1"/>
    <col min="8709" max="8709" width="5.625" style="393" customWidth="1"/>
    <col min="8710" max="8710" width="15" style="393" customWidth="1"/>
    <col min="8711" max="8711" width="6.625" style="393" customWidth="1"/>
    <col min="8712" max="8712" width="15.25" style="393" customWidth="1"/>
    <col min="8713" max="8713" width="13.875" style="393" customWidth="1"/>
    <col min="8714" max="8714" width="12.75" style="393" bestFit="1" customWidth="1"/>
    <col min="8715" max="8715" width="15.25" style="393" bestFit="1" customWidth="1"/>
    <col min="8716" max="8960" width="9" style="393"/>
    <col min="8961" max="8961" width="5.5" style="393" customWidth="1"/>
    <col min="8962" max="8962" width="45.25" style="393" customWidth="1"/>
    <col min="8963" max="8963" width="5.375" style="393" customWidth="1"/>
    <col min="8964" max="8964" width="7.25" style="393" customWidth="1"/>
    <col min="8965" max="8965" width="5.625" style="393" customWidth="1"/>
    <col min="8966" max="8966" width="15" style="393" customWidth="1"/>
    <col min="8967" max="8967" width="6.625" style="393" customWidth="1"/>
    <col min="8968" max="8968" width="15.25" style="393" customWidth="1"/>
    <col min="8969" max="8969" width="13.875" style="393" customWidth="1"/>
    <col min="8970" max="8970" width="12.75" style="393" bestFit="1" customWidth="1"/>
    <col min="8971" max="8971" width="15.25" style="393" bestFit="1" customWidth="1"/>
    <col min="8972" max="9216" width="9" style="393"/>
    <col min="9217" max="9217" width="5.5" style="393" customWidth="1"/>
    <col min="9218" max="9218" width="45.25" style="393" customWidth="1"/>
    <col min="9219" max="9219" width="5.375" style="393" customWidth="1"/>
    <col min="9220" max="9220" width="7.25" style="393" customWidth="1"/>
    <col min="9221" max="9221" width="5.625" style="393" customWidth="1"/>
    <col min="9222" max="9222" width="15" style="393" customWidth="1"/>
    <col min="9223" max="9223" width="6.625" style="393" customWidth="1"/>
    <col min="9224" max="9224" width="15.25" style="393" customWidth="1"/>
    <col min="9225" max="9225" width="13.875" style="393" customWidth="1"/>
    <col min="9226" max="9226" width="12.75" style="393" bestFit="1" customWidth="1"/>
    <col min="9227" max="9227" width="15.25" style="393" bestFit="1" customWidth="1"/>
    <col min="9228" max="9472" width="9" style="393"/>
    <col min="9473" max="9473" width="5.5" style="393" customWidth="1"/>
    <col min="9474" max="9474" width="45.25" style="393" customWidth="1"/>
    <col min="9475" max="9475" width="5.375" style="393" customWidth="1"/>
    <col min="9476" max="9476" width="7.25" style="393" customWidth="1"/>
    <col min="9477" max="9477" width="5.625" style="393" customWidth="1"/>
    <col min="9478" max="9478" width="15" style="393" customWidth="1"/>
    <col min="9479" max="9479" width="6.625" style="393" customWidth="1"/>
    <col min="9480" max="9480" width="15.25" style="393" customWidth="1"/>
    <col min="9481" max="9481" width="13.875" style="393" customWidth="1"/>
    <col min="9482" max="9482" width="12.75" style="393" bestFit="1" customWidth="1"/>
    <col min="9483" max="9483" width="15.25" style="393" bestFit="1" customWidth="1"/>
    <col min="9484" max="9728" width="9" style="393"/>
    <col min="9729" max="9729" width="5.5" style="393" customWidth="1"/>
    <col min="9730" max="9730" width="45.25" style="393" customWidth="1"/>
    <col min="9731" max="9731" width="5.375" style="393" customWidth="1"/>
    <col min="9732" max="9732" width="7.25" style="393" customWidth="1"/>
    <col min="9733" max="9733" width="5.625" style="393" customWidth="1"/>
    <col min="9734" max="9734" width="15" style="393" customWidth="1"/>
    <col min="9735" max="9735" width="6.625" style="393" customWidth="1"/>
    <col min="9736" max="9736" width="15.25" style="393" customWidth="1"/>
    <col min="9737" max="9737" width="13.875" style="393" customWidth="1"/>
    <col min="9738" max="9738" width="12.75" style="393" bestFit="1" customWidth="1"/>
    <col min="9739" max="9739" width="15.25" style="393" bestFit="1" customWidth="1"/>
    <col min="9740" max="9984" width="9" style="393"/>
    <col min="9985" max="9985" width="5.5" style="393" customWidth="1"/>
    <col min="9986" max="9986" width="45.25" style="393" customWidth="1"/>
    <col min="9987" max="9987" width="5.375" style="393" customWidth="1"/>
    <col min="9988" max="9988" width="7.25" style="393" customWidth="1"/>
    <col min="9989" max="9989" width="5.625" style="393" customWidth="1"/>
    <col min="9990" max="9990" width="15" style="393" customWidth="1"/>
    <col min="9991" max="9991" width="6.625" style="393" customWidth="1"/>
    <col min="9992" max="9992" width="15.25" style="393" customWidth="1"/>
    <col min="9993" max="9993" width="13.875" style="393" customWidth="1"/>
    <col min="9994" max="9994" width="12.75" style="393" bestFit="1" customWidth="1"/>
    <col min="9995" max="9995" width="15.25" style="393" bestFit="1" customWidth="1"/>
    <col min="9996" max="10240" width="9" style="393"/>
    <col min="10241" max="10241" width="5.5" style="393" customWidth="1"/>
    <col min="10242" max="10242" width="45.25" style="393" customWidth="1"/>
    <col min="10243" max="10243" width="5.375" style="393" customWidth="1"/>
    <col min="10244" max="10244" width="7.25" style="393" customWidth="1"/>
    <col min="10245" max="10245" width="5.625" style="393" customWidth="1"/>
    <col min="10246" max="10246" width="15" style="393" customWidth="1"/>
    <col min="10247" max="10247" width="6.625" style="393" customWidth="1"/>
    <col min="10248" max="10248" width="15.25" style="393" customWidth="1"/>
    <col min="10249" max="10249" width="13.875" style="393" customWidth="1"/>
    <col min="10250" max="10250" width="12.75" style="393" bestFit="1" customWidth="1"/>
    <col min="10251" max="10251" width="15.25" style="393" bestFit="1" customWidth="1"/>
    <col min="10252" max="10496" width="9" style="393"/>
    <col min="10497" max="10497" width="5.5" style="393" customWidth="1"/>
    <col min="10498" max="10498" width="45.25" style="393" customWidth="1"/>
    <col min="10499" max="10499" width="5.375" style="393" customWidth="1"/>
    <col min="10500" max="10500" width="7.25" style="393" customWidth="1"/>
    <col min="10501" max="10501" width="5.625" style="393" customWidth="1"/>
    <col min="10502" max="10502" width="15" style="393" customWidth="1"/>
    <col min="10503" max="10503" width="6.625" style="393" customWidth="1"/>
    <col min="10504" max="10504" width="15.25" style="393" customWidth="1"/>
    <col min="10505" max="10505" width="13.875" style="393" customWidth="1"/>
    <col min="10506" max="10506" width="12.75" style="393" bestFit="1" customWidth="1"/>
    <col min="10507" max="10507" width="15.25" style="393" bestFit="1" customWidth="1"/>
    <col min="10508" max="10752" width="9" style="393"/>
    <col min="10753" max="10753" width="5.5" style="393" customWidth="1"/>
    <col min="10754" max="10754" width="45.25" style="393" customWidth="1"/>
    <col min="10755" max="10755" width="5.375" style="393" customWidth="1"/>
    <col min="10756" max="10756" width="7.25" style="393" customWidth="1"/>
    <col min="10757" max="10757" width="5.625" style="393" customWidth="1"/>
    <col min="10758" max="10758" width="15" style="393" customWidth="1"/>
    <col min="10759" max="10759" width="6.625" style="393" customWidth="1"/>
    <col min="10760" max="10760" width="15.25" style="393" customWidth="1"/>
    <col min="10761" max="10761" width="13.875" style="393" customWidth="1"/>
    <col min="10762" max="10762" width="12.75" style="393" bestFit="1" customWidth="1"/>
    <col min="10763" max="10763" width="15.25" style="393" bestFit="1" customWidth="1"/>
    <col min="10764" max="11008" width="9" style="393"/>
    <col min="11009" max="11009" width="5.5" style="393" customWidth="1"/>
    <col min="11010" max="11010" width="45.25" style="393" customWidth="1"/>
    <col min="11011" max="11011" width="5.375" style="393" customWidth="1"/>
    <col min="11012" max="11012" width="7.25" style="393" customWidth="1"/>
    <col min="11013" max="11013" width="5.625" style="393" customWidth="1"/>
    <col min="11014" max="11014" width="15" style="393" customWidth="1"/>
    <col min="11015" max="11015" width="6.625" style="393" customWidth="1"/>
    <col min="11016" max="11016" width="15.25" style="393" customWidth="1"/>
    <col min="11017" max="11017" width="13.875" style="393" customWidth="1"/>
    <col min="11018" max="11018" width="12.75" style="393" bestFit="1" customWidth="1"/>
    <col min="11019" max="11019" width="15.25" style="393" bestFit="1" customWidth="1"/>
    <col min="11020" max="11264" width="9" style="393"/>
    <col min="11265" max="11265" width="5.5" style="393" customWidth="1"/>
    <col min="11266" max="11266" width="45.25" style="393" customWidth="1"/>
    <col min="11267" max="11267" width="5.375" style="393" customWidth="1"/>
    <col min="11268" max="11268" width="7.25" style="393" customWidth="1"/>
    <col min="11269" max="11269" width="5.625" style="393" customWidth="1"/>
    <col min="11270" max="11270" width="15" style="393" customWidth="1"/>
    <col min="11271" max="11271" width="6.625" style="393" customWidth="1"/>
    <col min="11272" max="11272" width="15.25" style="393" customWidth="1"/>
    <col min="11273" max="11273" width="13.875" style="393" customWidth="1"/>
    <col min="11274" max="11274" width="12.75" style="393" bestFit="1" customWidth="1"/>
    <col min="11275" max="11275" width="15.25" style="393" bestFit="1" customWidth="1"/>
    <col min="11276" max="11520" width="9" style="393"/>
    <col min="11521" max="11521" width="5.5" style="393" customWidth="1"/>
    <col min="11522" max="11522" width="45.25" style="393" customWidth="1"/>
    <col min="11523" max="11523" width="5.375" style="393" customWidth="1"/>
    <col min="11524" max="11524" width="7.25" style="393" customWidth="1"/>
    <col min="11525" max="11525" width="5.625" style="393" customWidth="1"/>
    <col min="11526" max="11526" width="15" style="393" customWidth="1"/>
    <col min="11527" max="11527" width="6.625" style="393" customWidth="1"/>
    <col min="11528" max="11528" width="15.25" style="393" customWidth="1"/>
    <col min="11529" max="11529" width="13.875" style="393" customWidth="1"/>
    <col min="11530" max="11530" width="12.75" style="393" bestFit="1" customWidth="1"/>
    <col min="11531" max="11531" width="15.25" style="393" bestFit="1" customWidth="1"/>
    <col min="11532" max="11776" width="9" style="393"/>
    <col min="11777" max="11777" width="5.5" style="393" customWidth="1"/>
    <col min="11778" max="11778" width="45.25" style="393" customWidth="1"/>
    <col min="11779" max="11779" width="5.375" style="393" customWidth="1"/>
    <col min="11780" max="11780" width="7.25" style="393" customWidth="1"/>
    <col min="11781" max="11781" width="5.625" style="393" customWidth="1"/>
    <col min="11782" max="11782" width="15" style="393" customWidth="1"/>
    <col min="11783" max="11783" width="6.625" style="393" customWidth="1"/>
    <col min="11784" max="11784" width="15.25" style="393" customWidth="1"/>
    <col min="11785" max="11785" width="13.875" style="393" customWidth="1"/>
    <col min="11786" max="11786" width="12.75" style="393" bestFit="1" customWidth="1"/>
    <col min="11787" max="11787" width="15.25" style="393" bestFit="1" customWidth="1"/>
    <col min="11788" max="12032" width="9" style="393"/>
    <col min="12033" max="12033" width="5.5" style="393" customWidth="1"/>
    <col min="12034" max="12034" width="45.25" style="393" customWidth="1"/>
    <col min="12035" max="12035" width="5.375" style="393" customWidth="1"/>
    <col min="12036" max="12036" width="7.25" style="393" customWidth="1"/>
    <col min="12037" max="12037" width="5.625" style="393" customWidth="1"/>
    <col min="12038" max="12038" width="15" style="393" customWidth="1"/>
    <col min="12039" max="12039" width="6.625" style="393" customWidth="1"/>
    <col min="12040" max="12040" width="15.25" style="393" customWidth="1"/>
    <col min="12041" max="12041" width="13.875" style="393" customWidth="1"/>
    <col min="12042" max="12042" width="12.75" style="393" bestFit="1" customWidth="1"/>
    <col min="12043" max="12043" width="15.25" style="393" bestFit="1" customWidth="1"/>
    <col min="12044" max="12288" width="9" style="393"/>
    <col min="12289" max="12289" width="5.5" style="393" customWidth="1"/>
    <col min="12290" max="12290" width="45.25" style="393" customWidth="1"/>
    <col min="12291" max="12291" width="5.375" style="393" customWidth="1"/>
    <col min="12292" max="12292" width="7.25" style="393" customWidth="1"/>
    <col min="12293" max="12293" width="5.625" style="393" customWidth="1"/>
    <col min="12294" max="12294" width="15" style="393" customWidth="1"/>
    <col min="12295" max="12295" width="6.625" style="393" customWidth="1"/>
    <col min="12296" max="12296" width="15.25" style="393" customWidth="1"/>
    <col min="12297" max="12297" width="13.875" style="393" customWidth="1"/>
    <col min="12298" max="12298" width="12.75" style="393" bestFit="1" customWidth="1"/>
    <col min="12299" max="12299" width="15.25" style="393" bestFit="1" customWidth="1"/>
    <col min="12300" max="12544" width="9" style="393"/>
    <col min="12545" max="12545" width="5.5" style="393" customWidth="1"/>
    <col min="12546" max="12546" width="45.25" style="393" customWidth="1"/>
    <col min="12547" max="12547" width="5.375" style="393" customWidth="1"/>
    <col min="12548" max="12548" width="7.25" style="393" customWidth="1"/>
    <col min="12549" max="12549" width="5.625" style="393" customWidth="1"/>
    <col min="12550" max="12550" width="15" style="393" customWidth="1"/>
    <col min="12551" max="12551" width="6.625" style="393" customWidth="1"/>
    <col min="12552" max="12552" width="15.25" style="393" customWidth="1"/>
    <col min="12553" max="12553" width="13.875" style="393" customWidth="1"/>
    <col min="12554" max="12554" width="12.75" style="393" bestFit="1" customWidth="1"/>
    <col min="12555" max="12555" width="15.25" style="393" bestFit="1" customWidth="1"/>
    <col min="12556" max="12800" width="9" style="393"/>
    <col min="12801" max="12801" width="5.5" style="393" customWidth="1"/>
    <col min="12802" max="12802" width="45.25" style="393" customWidth="1"/>
    <col min="12803" max="12803" width="5.375" style="393" customWidth="1"/>
    <col min="12804" max="12804" width="7.25" style="393" customWidth="1"/>
    <col min="12805" max="12805" width="5.625" style="393" customWidth="1"/>
    <col min="12806" max="12806" width="15" style="393" customWidth="1"/>
    <col min="12807" max="12807" width="6.625" style="393" customWidth="1"/>
    <col min="12808" max="12808" width="15.25" style="393" customWidth="1"/>
    <col min="12809" max="12809" width="13.875" style="393" customWidth="1"/>
    <col min="12810" max="12810" width="12.75" style="393" bestFit="1" customWidth="1"/>
    <col min="12811" max="12811" width="15.25" style="393" bestFit="1" customWidth="1"/>
    <col min="12812" max="13056" width="9" style="393"/>
    <col min="13057" max="13057" width="5.5" style="393" customWidth="1"/>
    <col min="13058" max="13058" width="45.25" style="393" customWidth="1"/>
    <col min="13059" max="13059" width="5.375" style="393" customWidth="1"/>
    <col min="13060" max="13060" width="7.25" style="393" customWidth="1"/>
    <col min="13061" max="13061" width="5.625" style="393" customWidth="1"/>
    <col min="13062" max="13062" width="15" style="393" customWidth="1"/>
    <col min="13063" max="13063" width="6.625" style="393" customWidth="1"/>
    <col min="13064" max="13064" width="15.25" style="393" customWidth="1"/>
    <col min="13065" max="13065" width="13.875" style="393" customWidth="1"/>
    <col min="13066" max="13066" width="12.75" style="393" bestFit="1" customWidth="1"/>
    <col min="13067" max="13067" width="15.25" style="393" bestFit="1" customWidth="1"/>
    <col min="13068" max="13312" width="9" style="393"/>
    <col min="13313" max="13313" width="5.5" style="393" customWidth="1"/>
    <col min="13314" max="13314" width="45.25" style="393" customWidth="1"/>
    <col min="13315" max="13315" width="5.375" style="393" customWidth="1"/>
    <col min="13316" max="13316" width="7.25" style="393" customWidth="1"/>
    <col min="13317" max="13317" width="5.625" style="393" customWidth="1"/>
    <col min="13318" max="13318" width="15" style="393" customWidth="1"/>
    <col min="13319" max="13319" width="6.625" style="393" customWidth="1"/>
    <col min="13320" max="13320" width="15.25" style="393" customWidth="1"/>
    <col min="13321" max="13321" width="13.875" style="393" customWidth="1"/>
    <col min="13322" max="13322" width="12.75" style="393" bestFit="1" customWidth="1"/>
    <col min="13323" max="13323" width="15.25" style="393" bestFit="1" customWidth="1"/>
    <col min="13324" max="13568" width="9" style="393"/>
    <col min="13569" max="13569" width="5.5" style="393" customWidth="1"/>
    <col min="13570" max="13570" width="45.25" style="393" customWidth="1"/>
    <col min="13571" max="13571" width="5.375" style="393" customWidth="1"/>
    <col min="13572" max="13572" width="7.25" style="393" customWidth="1"/>
    <col min="13573" max="13573" width="5.625" style="393" customWidth="1"/>
    <col min="13574" max="13574" width="15" style="393" customWidth="1"/>
    <col min="13575" max="13575" width="6.625" style="393" customWidth="1"/>
    <col min="13576" max="13576" width="15.25" style="393" customWidth="1"/>
    <col min="13577" max="13577" width="13.875" style="393" customWidth="1"/>
    <col min="13578" max="13578" width="12.75" style="393" bestFit="1" customWidth="1"/>
    <col min="13579" max="13579" width="15.25" style="393" bestFit="1" customWidth="1"/>
    <col min="13580" max="13824" width="9" style="393"/>
    <col min="13825" max="13825" width="5.5" style="393" customWidth="1"/>
    <col min="13826" max="13826" width="45.25" style="393" customWidth="1"/>
    <col min="13827" max="13827" width="5.375" style="393" customWidth="1"/>
    <col min="13828" max="13828" width="7.25" style="393" customWidth="1"/>
    <col min="13829" max="13829" width="5.625" style="393" customWidth="1"/>
    <col min="13830" max="13830" width="15" style="393" customWidth="1"/>
    <col min="13831" max="13831" width="6.625" style="393" customWidth="1"/>
    <col min="13832" max="13832" width="15.25" style="393" customWidth="1"/>
    <col min="13833" max="13833" width="13.875" style="393" customWidth="1"/>
    <col min="13834" max="13834" width="12.75" style="393" bestFit="1" customWidth="1"/>
    <col min="13835" max="13835" width="15.25" style="393" bestFit="1" customWidth="1"/>
    <col min="13836" max="14080" width="9" style="393"/>
    <col min="14081" max="14081" width="5.5" style="393" customWidth="1"/>
    <col min="14082" max="14082" width="45.25" style="393" customWidth="1"/>
    <col min="14083" max="14083" width="5.375" style="393" customWidth="1"/>
    <col min="14084" max="14084" width="7.25" style="393" customWidth="1"/>
    <col min="14085" max="14085" width="5.625" style="393" customWidth="1"/>
    <col min="14086" max="14086" width="15" style="393" customWidth="1"/>
    <col min="14087" max="14087" width="6.625" style="393" customWidth="1"/>
    <col min="14088" max="14088" width="15.25" style="393" customWidth="1"/>
    <col min="14089" max="14089" width="13.875" style="393" customWidth="1"/>
    <col min="14090" max="14090" width="12.75" style="393" bestFit="1" customWidth="1"/>
    <col min="14091" max="14091" width="15.25" style="393" bestFit="1" customWidth="1"/>
    <col min="14092" max="14336" width="9" style="393"/>
    <col min="14337" max="14337" width="5.5" style="393" customWidth="1"/>
    <col min="14338" max="14338" width="45.25" style="393" customWidth="1"/>
    <col min="14339" max="14339" width="5.375" style="393" customWidth="1"/>
    <col min="14340" max="14340" width="7.25" style="393" customWidth="1"/>
    <col min="14341" max="14341" width="5.625" style="393" customWidth="1"/>
    <col min="14342" max="14342" width="15" style="393" customWidth="1"/>
    <col min="14343" max="14343" width="6.625" style="393" customWidth="1"/>
    <col min="14344" max="14344" width="15.25" style="393" customWidth="1"/>
    <col min="14345" max="14345" width="13.875" style="393" customWidth="1"/>
    <col min="14346" max="14346" width="12.75" style="393" bestFit="1" customWidth="1"/>
    <col min="14347" max="14347" width="15.25" style="393" bestFit="1" customWidth="1"/>
    <col min="14348" max="14592" width="9" style="393"/>
    <col min="14593" max="14593" width="5.5" style="393" customWidth="1"/>
    <col min="14594" max="14594" width="45.25" style="393" customWidth="1"/>
    <col min="14595" max="14595" width="5.375" style="393" customWidth="1"/>
    <col min="14596" max="14596" width="7.25" style="393" customWidth="1"/>
    <col min="14597" max="14597" width="5.625" style="393" customWidth="1"/>
    <col min="14598" max="14598" width="15" style="393" customWidth="1"/>
    <col min="14599" max="14599" width="6.625" style="393" customWidth="1"/>
    <col min="14600" max="14600" width="15.25" style="393" customWidth="1"/>
    <col min="14601" max="14601" width="13.875" style="393" customWidth="1"/>
    <col min="14602" max="14602" width="12.75" style="393" bestFit="1" customWidth="1"/>
    <col min="14603" max="14603" width="15.25" style="393" bestFit="1" customWidth="1"/>
    <col min="14604" max="14848" width="9" style="393"/>
    <col min="14849" max="14849" width="5.5" style="393" customWidth="1"/>
    <col min="14850" max="14850" width="45.25" style="393" customWidth="1"/>
    <col min="14851" max="14851" width="5.375" style="393" customWidth="1"/>
    <col min="14852" max="14852" width="7.25" style="393" customWidth="1"/>
    <col min="14853" max="14853" width="5.625" style="393" customWidth="1"/>
    <col min="14854" max="14854" width="15" style="393" customWidth="1"/>
    <col min="14855" max="14855" width="6.625" style="393" customWidth="1"/>
    <col min="14856" max="14856" width="15.25" style="393" customWidth="1"/>
    <col min="14857" max="14857" width="13.875" style="393" customWidth="1"/>
    <col min="14858" max="14858" width="12.75" style="393" bestFit="1" customWidth="1"/>
    <col min="14859" max="14859" width="15.25" style="393" bestFit="1" customWidth="1"/>
    <col min="14860" max="15104" width="9" style="393"/>
    <col min="15105" max="15105" width="5.5" style="393" customWidth="1"/>
    <col min="15106" max="15106" width="45.25" style="393" customWidth="1"/>
    <col min="15107" max="15107" width="5.375" style="393" customWidth="1"/>
    <col min="15108" max="15108" width="7.25" style="393" customWidth="1"/>
    <col min="15109" max="15109" width="5.625" style="393" customWidth="1"/>
    <col min="15110" max="15110" width="15" style="393" customWidth="1"/>
    <col min="15111" max="15111" width="6.625" style="393" customWidth="1"/>
    <col min="15112" max="15112" width="15.25" style="393" customWidth="1"/>
    <col min="15113" max="15113" width="13.875" style="393" customWidth="1"/>
    <col min="15114" max="15114" width="12.75" style="393" bestFit="1" customWidth="1"/>
    <col min="15115" max="15115" width="15.25" style="393" bestFit="1" customWidth="1"/>
    <col min="15116" max="15360" width="9" style="393"/>
    <col min="15361" max="15361" width="5.5" style="393" customWidth="1"/>
    <col min="15362" max="15362" width="45.25" style="393" customWidth="1"/>
    <col min="15363" max="15363" width="5.375" style="393" customWidth="1"/>
    <col min="15364" max="15364" width="7.25" style="393" customWidth="1"/>
    <col min="15365" max="15365" width="5.625" style="393" customWidth="1"/>
    <col min="15366" max="15366" width="15" style="393" customWidth="1"/>
    <col min="15367" max="15367" width="6.625" style="393" customWidth="1"/>
    <col min="15368" max="15368" width="15.25" style="393" customWidth="1"/>
    <col min="15369" max="15369" width="13.875" style="393" customWidth="1"/>
    <col min="15370" max="15370" width="12.75" style="393" bestFit="1" customWidth="1"/>
    <col min="15371" max="15371" width="15.25" style="393" bestFit="1" customWidth="1"/>
    <col min="15372" max="15616" width="9" style="393"/>
    <col min="15617" max="15617" width="5.5" style="393" customWidth="1"/>
    <col min="15618" max="15618" width="45.25" style="393" customWidth="1"/>
    <col min="15619" max="15619" width="5.375" style="393" customWidth="1"/>
    <col min="15620" max="15620" width="7.25" style="393" customWidth="1"/>
    <col min="15621" max="15621" width="5.625" style="393" customWidth="1"/>
    <col min="15622" max="15622" width="15" style="393" customWidth="1"/>
    <col min="15623" max="15623" width="6.625" style="393" customWidth="1"/>
    <col min="15624" max="15624" width="15.25" style="393" customWidth="1"/>
    <col min="15625" max="15625" width="13.875" style="393" customWidth="1"/>
    <col min="15626" max="15626" width="12.75" style="393" bestFit="1" customWidth="1"/>
    <col min="15627" max="15627" width="15.25" style="393" bestFit="1" customWidth="1"/>
    <col min="15628" max="15872" width="9" style="393"/>
    <col min="15873" max="15873" width="5.5" style="393" customWidth="1"/>
    <col min="15874" max="15874" width="45.25" style="393" customWidth="1"/>
    <col min="15875" max="15875" width="5.375" style="393" customWidth="1"/>
    <col min="15876" max="15876" width="7.25" style="393" customWidth="1"/>
    <col min="15877" max="15877" width="5.625" style="393" customWidth="1"/>
    <col min="15878" max="15878" width="15" style="393" customWidth="1"/>
    <col min="15879" max="15879" width="6.625" style="393" customWidth="1"/>
    <col min="15880" max="15880" width="15.25" style="393" customWidth="1"/>
    <col min="15881" max="15881" width="13.875" style="393" customWidth="1"/>
    <col min="15882" max="15882" width="12.75" style="393" bestFit="1" customWidth="1"/>
    <col min="15883" max="15883" width="15.25" style="393" bestFit="1" customWidth="1"/>
    <col min="15884" max="16128" width="9" style="393"/>
    <col min="16129" max="16129" width="5.5" style="393" customWidth="1"/>
    <col min="16130" max="16130" width="45.25" style="393" customWidth="1"/>
    <col min="16131" max="16131" width="5.375" style="393" customWidth="1"/>
    <col min="16132" max="16132" width="7.25" style="393" customWidth="1"/>
    <col min="16133" max="16133" width="5.625" style="393" customWidth="1"/>
    <col min="16134" max="16134" width="15" style="393" customWidth="1"/>
    <col min="16135" max="16135" width="6.625" style="393" customWidth="1"/>
    <col min="16136" max="16136" width="15.25" style="393" customWidth="1"/>
    <col min="16137" max="16137" width="13.875" style="393" customWidth="1"/>
    <col min="16138" max="16138" width="12.75" style="393" bestFit="1" customWidth="1"/>
    <col min="16139" max="16139" width="15.25" style="393" bestFit="1" customWidth="1"/>
    <col min="16140" max="16384" width="9" style="393"/>
  </cols>
  <sheetData>
    <row r="1" spans="1:11" s="375" customFormat="1" x14ac:dyDescent="0.35">
      <c r="A1" s="374" t="s">
        <v>497</v>
      </c>
      <c r="C1" s="376"/>
      <c r="D1" s="377"/>
      <c r="E1" s="378"/>
      <c r="F1" s="379"/>
      <c r="G1" s="379"/>
      <c r="H1" s="377"/>
      <c r="I1" s="379" t="s">
        <v>495</v>
      </c>
    </row>
    <row r="2" spans="1:11" s="375" customFormat="1" x14ac:dyDescent="0.35">
      <c r="A2" s="380" t="s">
        <v>498</v>
      </c>
      <c r="C2" s="376"/>
      <c r="D2" s="377"/>
      <c r="E2" s="378"/>
      <c r="F2" s="379"/>
      <c r="G2" s="379"/>
      <c r="H2" s="377"/>
      <c r="I2" s="377"/>
    </row>
    <row r="3" spans="1:11" s="375" customFormat="1" x14ac:dyDescent="0.35">
      <c r="A3" s="380" t="s">
        <v>29</v>
      </c>
      <c r="C3" s="376"/>
      <c r="D3" s="377"/>
      <c r="E3" s="381" t="s">
        <v>3</v>
      </c>
      <c r="F3" s="382"/>
      <c r="G3" s="379"/>
      <c r="H3" s="377"/>
      <c r="I3" s="377"/>
    </row>
    <row r="4" spans="1:11" s="375" customFormat="1" x14ac:dyDescent="0.35">
      <c r="A4" s="380" t="s">
        <v>499</v>
      </c>
      <c r="C4" s="376"/>
      <c r="D4" s="377"/>
      <c r="E4" s="383" t="s">
        <v>500</v>
      </c>
      <c r="F4" s="382"/>
      <c r="G4" s="379"/>
      <c r="H4" s="377"/>
      <c r="I4" s="377"/>
    </row>
    <row r="5" spans="1:11" s="375" customFormat="1" x14ac:dyDescent="0.35">
      <c r="A5" s="380" t="s">
        <v>501</v>
      </c>
      <c r="C5" s="376"/>
      <c r="D5" s="377"/>
      <c r="E5" s="378"/>
      <c r="G5" s="379"/>
      <c r="H5" s="379"/>
      <c r="I5" s="379"/>
    </row>
    <row r="6" spans="1:11" s="384" customFormat="1" ht="21" customHeight="1" x14ac:dyDescent="0.35">
      <c r="A6" s="574" t="s">
        <v>30</v>
      </c>
      <c r="B6" s="576" t="s">
        <v>31</v>
      </c>
      <c r="C6" s="578" t="s">
        <v>13</v>
      </c>
      <c r="D6" s="584" t="s">
        <v>32</v>
      </c>
      <c r="E6" s="587" t="s">
        <v>33</v>
      </c>
      <c r="F6" s="588"/>
      <c r="G6" s="582" t="s">
        <v>34</v>
      </c>
      <c r="H6" s="583"/>
      <c r="I6" s="589" t="s">
        <v>20</v>
      </c>
      <c r="K6" s="385"/>
    </row>
    <row r="7" spans="1:11" s="384" customFormat="1" ht="21" customHeight="1" x14ac:dyDescent="0.35">
      <c r="A7" s="575"/>
      <c r="B7" s="575"/>
      <c r="C7" s="579"/>
      <c r="D7" s="585"/>
      <c r="E7" s="386" t="s">
        <v>35</v>
      </c>
      <c r="F7" s="387" t="s">
        <v>36</v>
      </c>
      <c r="G7" s="387" t="s">
        <v>35</v>
      </c>
      <c r="H7" s="387" t="s">
        <v>36</v>
      </c>
      <c r="I7" s="590"/>
      <c r="K7" s="385"/>
    </row>
    <row r="8" spans="1:11" s="384" customFormat="1" ht="21" customHeight="1" x14ac:dyDescent="0.35">
      <c r="A8" s="575"/>
      <c r="B8" s="575"/>
      <c r="C8" s="579"/>
      <c r="D8" s="585"/>
      <c r="E8" s="388" t="s">
        <v>37</v>
      </c>
      <c r="F8" s="389" t="s">
        <v>38</v>
      </c>
      <c r="G8" s="389" t="s">
        <v>37</v>
      </c>
      <c r="H8" s="389" t="s">
        <v>38</v>
      </c>
      <c r="I8" s="389" t="s">
        <v>39</v>
      </c>
      <c r="K8" s="385"/>
    </row>
    <row r="9" spans="1:11" s="384" customFormat="1" ht="21" customHeight="1" x14ac:dyDescent="0.35">
      <c r="A9" s="574"/>
      <c r="B9" s="577"/>
      <c r="C9" s="580"/>
      <c r="D9" s="586"/>
      <c r="E9" s="390" t="s">
        <v>40</v>
      </c>
      <c r="F9" s="391" t="s">
        <v>40</v>
      </c>
      <c r="G9" s="391" t="s">
        <v>40</v>
      </c>
      <c r="H9" s="391" t="s">
        <v>40</v>
      </c>
      <c r="I9" s="391" t="s">
        <v>40</v>
      </c>
      <c r="K9" s="385"/>
    </row>
    <row r="10" spans="1:11" ht="21" customHeight="1" x14ac:dyDescent="0.35">
      <c r="A10" s="416"/>
      <c r="B10" s="417" t="s">
        <v>496</v>
      </c>
      <c r="C10" s="418"/>
      <c r="D10" s="416"/>
      <c r="E10" s="419"/>
      <c r="F10" s="419"/>
      <c r="G10" s="419"/>
      <c r="H10" s="419"/>
      <c r="I10" s="419"/>
    </row>
    <row r="11" spans="1:11" ht="21" customHeight="1" x14ac:dyDescent="0.35">
      <c r="A11" s="420">
        <v>1</v>
      </c>
      <c r="B11" s="421" t="str">
        <f>'1.งานปรับปรุง'!B8</f>
        <v>หมวดงานปรับปรุงห้องประชุม</v>
      </c>
      <c r="C11" s="422">
        <v>1</v>
      </c>
      <c r="D11" s="420" t="s">
        <v>5</v>
      </c>
      <c r="E11" s="423">
        <v>0</v>
      </c>
      <c r="F11" s="423">
        <f>'1.งานปรับปรุง'!F57</f>
        <v>183771.39989999999</v>
      </c>
      <c r="G11" s="423">
        <f>'1.งานปรับปรุง'!G57</f>
        <v>0</v>
      </c>
      <c r="H11" s="423">
        <f>'1.งานปรับปรุง'!H57</f>
        <v>34061.497000000003</v>
      </c>
      <c r="I11" s="423">
        <f>'1.งานปรับปรุง'!I57</f>
        <v>217832.89689999999</v>
      </c>
      <c r="J11" s="397"/>
    </row>
    <row r="12" spans="1:11" ht="21" customHeight="1" x14ac:dyDescent="0.35">
      <c r="A12" s="420">
        <v>2</v>
      </c>
      <c r="B12" s="421" t="str">
        <f>'1.งานปรับปรุง'!B58</f>
        <v>หมวดงานปรับปรุงห้องสำนักงาน</v>
      </c>
      <c r="C12" s="422">
        <v>1</v>
      </c>
      <c r="D12" s="420" t="s">
        <v>5</v>
      </c>
      <c r="E12" s="423">
        <v>0</v>
      </c>
      <c r="F12" s="423">
        <f>'1.งานปรับปรุง'!F72</f>
        <v>198349.1</v>
      </c>
      <c r="G12" s="423">
        <f>'1.งานปรับปรุง'!G72</f>
        <v>0</v>
      </c>
      <c r="H12" s="423">
        <f>'1.งานปรับปรุง'!H72</f>
        <v>22757</v>
      </c>
      <c r="I12" s="423">
        <f>'1.งานปรับปรุง'!I72</f>
        <v>221106.1</v>
      </c>
      <c r="J12" s="397"/>
    </row>
    <row r="13" spans="1:11" ht="21" customHeight="1" x14ac:dyDescent="0.35">
      <c r="A13" s="420">
        <v>3</v>
      </c>
      <c r="B13" s="424" t="str">
        <f>'1.งานปรับปรุง'!B82</f>
        <v>หมวดงานปรับปรุงห้อง CO-WORKING</v>
      </c>
      <c r="C13" s="422">
        <v>1</v>
      </c>
      <c r="D13" s="420" t="s">
        <v>5</v>
      </c>
      <c r="E13" s="423">
        <v>0</v>
      </c>
      <c r="F13" s="423">
        <f>'1.งานปรับปรุง'!F121</f>
        <v>232123.35999999996</v>
      </c>
      <c r="G13" s="423">
        <f>'1.งานปรับปรุง'!G121</f>
        <v>0</v>
      </c>
      <c r="H13" s="423">
        <f>'1.งานปรับปรุง'!H121</f>
        <v>34989.129999999997</v>
      </c>
      <c r="I13" s="423">
        <f>'1.งานปรับปรุง'!I121</f>
        <v>267112.49</v>
      </c>
      <c r="J13" s="397"/>
    </row>
    <row r="14" spans="1:11" ht="21" customHeight="1" x14ac:dyDescent="0.35">
      <c r="A14" s="420">
        <v>4</v>
      </c>
      <c r="B14" s="424" t="str">
        <f>'1.งานปรับปรุง'!B122</f>
        <v>หมวดงานปรับปรุงห้องน้ำส่วนกลาง</v>
      </c>
      <c r="C14" s="422">
        <v>1</v>
      </c>
      <c r="D14" s="420" t="s">
        <v>5</v>
      </c>
      <c r="E14" s="423">
        <v>0</v>
      </c>
      <c r="F14" s="423">
        <f>'1.งานปรับปรุง'!F169</f>
        <v>400121.53199999995</v>
      </c>
      <c r="G14" s="423">
        <f>'1.งานปรับปรุง'!G169</f>
        <v>0</v>
      </c>
      <c r="H14" s="423">
        <f>'1.งานปรับปรุง'!H169</f>
        <v>79248.81</v>
      </c>
      <c r="I14" s="423">
        <f>'1.งานปรับปรุง'!I169</f>
        <v>479370.342</v>
      </c>
      <c r="J14" s="397"/>
    </row>
    <row r="15" spans="1:11" ht="21" customHeight="1" x14ac:dyDescent="0.35">
      <c r="A15" s="420">
        <v>5</v>
      </c>
      <c r="B15" s="421" t="str">
        <f>'1.งานปรับปรุง'!B170</f>
        <v>หมวดงานเบ็ดเตล็ด</v>
      </c>
      <c r="C15" s="422">
        <v>1</v>
      </c>
      <c r="D15" s="420" t="s">
        <v>5</v>
      </c>
      <c r="E15" s="423">
        <v>0</v>
      </c>
      <c r="F15" s="423">
        <f>'1.งานปรับปรุง'!F173</f>
        <v>115700</v>
      </c>
      <c r="G15" s="423">
        <f>'1.งานปรับปรุง'!G173</f>
        <v>0</v>
      </c>
      <c r="H15" s="423">
        <f>'1.งานปรับปรุง'!H173</f>
        <v>4273</v>
      </c>
      <c r="I15" s="423">
        <f>'1.งานปรับปรุง'!I173</f>
        <v>119973</v>
      </c>
      <c r="J15" s="397"/>
    </row>
    <row r="16" spans="1:11" ht="21" customHeight="1" x14ac:dyDescent="0.35">
      <c r="A16" s="420">
        <v>6</v>
      </c>
      <c r="B16" s="421" t="str">
        <f>'1.งานปรับปรุง'!B190</f>
        <v>หมวดงานระบบไฟฟ้า</v>
      </c>
      <c r="C16" s="422">
        <v>1</v>
      </c>
      <c r="D16" s="420" t="s">
        <v>5</v>
      </c>
      <c r="E16" s="423">
        <v>0</v>
      </c>
      <c r="F16" s="423">
        <f>'1.งานปรับปรุง'!F204</f>
        <v>140211.5</v>
      </c>
      <c r="G16" s="423">
        <f>'1.งานปรับปรุง'!G204</f>
        <v>0</v>
      </c>
      <c r="H16" s="423">
        <f>'1.งานปรับปรุง'!H204</f>
        <v>68270</v>
      </c>
      <c r="I16" s="423">
        <f>'1.งานปรับปรุง'!I204</f>
        <v>208481.5</v>
      </c>
      <c r="J16" s="397"/>
    </row>
    <row r="17" spans="1:10" ht="21" customHeight="1" x14ac:dyDescent="0.35">
      <c r="A17" s="421"/>
      <c r="B17" s="421"/>
      <c r="C17" s="425"/>
      <c r="D17" s="420"/>
      <c r="E17" s="423"/>
      <c r="F17" s="423"/>
      <c r="G17" s="423"/>
      <c r="H17" s="423"/>
      <c r="I17" s="423"/>
      <c r="J17" s="397"/>
    </row>
    <row r="18" spans="1:10" ht="21" customHeight="1" x14ac:dyDescent="0.35">
      <c r="A18" s="426"/>
      <c r="B18" s="426"/>
      <c r="C18" s="427"/>
      <c r="D18" s="428"/>
      <c r="E18" s="429"/>
      <c r="F18" s="429"/>
      <c r="G18" s="429"/>
      <c r="H18" s="429"/>
      <c r="I18" s="429"/>
      <c r="J18" s="397"/>
    </row>
    <row r="19" spans="1:10" ht="21" customHeight="1" x14ac:dyDescent="0.35">
      <c r="A19" s="498" t="s">
        <v>41</v>
      </c>
      <c r="B19" s="500"/>
      <c r="C19" s="401"/>
      <c r="D19" s="401"/>
      <c r="E19" s="401"/>
      <c r="F19" s="402">
        <f>SUM(F11:F18)</f>
        <v>1270276.8918999999</v>
      </c>
      <c r="G19" s="402"/>
      <c r="H19" s="402">
        <f>SUM(H11:H18)</f>
        <v>243599.43700000001</v>
      </c>
      <c r="I19" s="402">
        <f>SUM(I11:I18)</f>
        <v>1513876.3289000001</v>
      </c>
      <c r="J19" s="397"/>
    </row>
    <row r="20" spans="1:10" ht="21" customHeight="1" x14ac:dyDescent="0.35">
      <c r="A20" s="572" t="s">
        <v>42</v>
      </c>
      <c r="B20" s="573"/>
      <c r="C20" s="430"/>
      <c r="D20" s="431" t="str">
        <f>BAHTTEXT(I19)</f>
        <v>หนึ่งล้านห้าแสนหนึ่งหมื่นสามพันแปดร้อยเจ็ดสิบหกบาทสามสิบสามสตางค์</v>
      </c>
      <c r="E20" s="431"/>
      <c r="F20" s="431"/>
      <c r="G20" s="431"/>
      <c r="H20" s="432"/>
      <c r="I20" s="433"/>
      <c r="J20" s="394"/>
    </row>
    <row r="21" spans="1:10" ht="21" customHeight="1" x14ac:dyDescent="0.35">
      <c r="J21" s="397"/>
    </row>
    <row r="29" spans="1:10" ht="21" customHeight="1" x14ac:dyDescent="0.35">
      <c r="H29" s="581"/>
      <c r="I29" s="581"/>
      <c r="J29" s="406"/>
    </row>
    <row r="30" spans="1:10" ht="21" customHeight="1" x14ac:dyDescent="0.35">
      <c r="H30" s="404"/>
      <c r="I30" s="404"/>
      <c r="J30" s="406"/>
    </row>
    <row r="31" spans="1:10" ht="21" customHeight="1" x14ac:dyDescent="0.35">
      <c r="H31" s="404"/>
      <c r="I31" s="404"/>
      <c r="J31" s="406"/>
    </row>
    <row r="32" spans="1:10" ht="21" customHeight="1" x14ac:dyDescent="0.35">
      <c r="H32" s="404"/>
      <c r="I32" s="404"/>
      <c r="J32" s="406"/>
    </row>
    <row r="33" spans="2:11" ht="21" customHeight="1" x14ac:dyDescent="0.35">
      <c r="H33" s="404"/>
      <c r="I33" s="404"/>
      <c r="J33" s="406"/>
    </row>
    <row r="34" spans="2:11" ht="21" customHeight="1" x14ac:dyDescent="0.35">
      <c r="H34" s="404"/>
      <c r="I34" s="404"/>
      <c r="J34" s="406"/>
    </row>
    <row r="35" spans="2:11" ht="21" customHeight="1" x14ac:dyDescent="0.35">
      <c r="H35" s="404"/>
      <c r="I35" s="404"/>
      <c r="J35" s="406"/>
    </row>
    <row r="36" spans="2:11" ht="21" customHeight="1" x14ac:dyDescent="0.35">
      <c r="H36" s="404"/>
      <c r="I36" s="404"/>
      <c r="J36" s="406"/>
    </row>
    <row r="37" spans="2:11" ht="21" customHeight="1" x14ac:dyDescent="0.35">
      <c r="H37" s="404"/>
      <c r="I37" s="404"/>
      <c r="J37" s="406"/>
    </row>
    <row r="38" spans="2:11" ht="21" customHeight="1" x14ac:dyDescent="0.35">
      <c r="H38" s="404"/>
      <c r="I38" s="404"/>
      <c r="J38" s="406"/>
    </row>
    <row r="39" spans="2:11" ht="21" customHeight="1" x14ac:dyDescent="0.35">
      <c r="H39" s="404"/>
      <c r="I39" s="404"/>
      <c r="J39" s="406"/>
    </row>
    <row r="40" spans="2:11" ht="21" customHeight="1" x14ac:dyDescent="0.35">
      <c r="H40" s="404"/>
      <c r="I40" s="404"/>
      <c r="J40" s="406"/>
    </row>
    <row r="41" spans="2:11" ht="21" customHeight="1" x14ac:dyDescent="0.35">
      <c r="H41" s="404"/>
      <c r="I41" s="404"/>
      <c r="J41" s="406"/>
    </row>
    <row r="42" spans="2:11" ht="21" customHeight="1" x14ac:dyDescent="0.35">
      <c r="H42" s="404"/>
      <c r="I42" s="404"/>
      <c r="J42" s="406"/>
    </row>
    <row r="43" spans="2:11" ht="21" customHeight="1" x14ac:dyDescent="0.35">
      <c r="H43" s="404"/>
      <c r="I43" s="404"/>
      <c r="J43" s="406"/>
    </row>
    <row r="44" spans="2:11" ht="21" customHeight="1" x14ac:dyDescent="0.35">
      <c r="G44" s="407"/>
      <c r="H44" s="591"/>
      <c r="I44" s="591"/>
    </row>
    <row r="45" spans="2:11" ht="21" customHeight="1" x14ac:dyDescent="0.35">
      <c r="B45" s="408"/>
      <c r="G45" s="409"/>
      <c r="H45" s="406"/>
      <c r="I45" s="393"/>
      <c r="J45" s="410"/>
    </row>
    <row r="46" spans="2:11" ht="21" customHeight="1" x14ac:dyDescent="0.35">
      <c r="C46" s="405"/>
      <c r="D46" s="393"/>
      <c r="E46" s="408"/>
      <c r="F46" s="408"/>
      <c r="G46" s="408"/>
      <c r="I46" s="408"/>
      <c r="J46" s="408"/>
      <c r="K46" s="411"/>
    </row>
    <row r="47" spans="2:11" ht="21" customHeight="1" x14ac:dyDescent="0.35">
      <c r="C47" s="405"/>
      <c r="D47" s="393"/>
      <c r="E47" s="408"/>
      <c r="F47" s="408"/>
      <c r="G47" s="408"/>
      <c r="H47" s="408"/>
      <c r="I47" s="408"/>
      <c r="J47" s="408"/>
      <c r="K47" s="411"/>
    </row>
    <row r="48" spans="2:11" ht="21" customHeight="1" x14ac:dyDescent="0.35">
      <c r="C48" s="405"/>
      <c r="D48" s="393"/>
      <c r="E48" s="408"/>
      <c r="F48" s="408"/>
      <c r="G48" s="408"/>
      <c r="H48" s="408"/>
      <c r="I48" s="408"/>
      <c r="J48" s="408"/>
      <c r="K48" s="411"/>
    </row>
    <row r="49" spans="2:19" ht="21" customHeight="1" x14ac:dyDescent="0.35">
      <c r="B49" s="406"/>
      <c r="C49" s="406"/>
      <c r="D49" s="406"/>
      <c r="E49" s="406"/>
      <c r="F49" s="406"/>
      <c r="G49" s="412"/>
      <c r="H49" s="393"/>
      <c r="I49" s="404"/>
      <c r="J49" s="410"/>
      <c r="M49" s="408"/>
      <c r="N49" s="408"/>
      <c r="O49" s="408"/>
      <c r="P49" s="408"/>
      <c r="Q49" s="408"/>
      <c r="R49" s="408"/>
      <c r="S49" s="408"/>
    </row>
    <row r="50" spans="2:19" ht="21" customHeight="1" x14ac:dyDescent="0.35">
      <c r="B50" s="404"/>
      <c r="D50" s="393"/>
      <c r="F50" s="393"/>
      <c r="G50" s="393"/>
      <c r="H50" s="393"/>
      <c r="I50" s="393"/>
      <c r="J50" s="410"/>
      <c r="K50" s="385"/>
      <c r="O50" s="413"/>
    </row>
    <row r="51" spans="2:19" ht="21" customHeight="1" x14ac:dyDescent="0.35">
      <c r="E51" s="581"/>
      <c r="F51" s="581"/>
      <c r="G51" s="581"/>
      <c r="H51" s="393"/>
      <c r="I51" s="414" t="s">
        <v>462</v>
      </c>
      <c r="J51" s="410"/>
      <c r="K51" s="385"/>
    </row>
    <row r="52" spans="2:19" ht="21" customHeight="1" x14ac:dyDescent="0.35">
      <c r="E52" s="384"/>
      <c r="I52" s="415"/>
    </row>
    <row r="54" spans="2:19" ht="21" customHeight="1" x14ac:dyDescent="0.35">
      <c r="F54" s="404"/>
      <c r="G54" s="404"/>
      <c r="H54" s="404"/>
    </row>
    <row r="64" spans="2:19" ht="21" customHeight="1" x14ac:dyDescent="0.35">
      <c r="B64" s="393" t="s">
        <v>477</v>
      </c>
      <c r="C64" s="403">
        <v>1</v>
      </c>
      <c r="D64" s="404" t="s">
        <v>5</v>
      </c>
      <c r="E64" s="405">
        <v>0</v>
      </c>
      <c r="F64" s="405">
        <v>183771.39989999999</v>
      </c>
      <c r="G64" s="405">
        <v>0</v>
      </c>
      <c r="H64" s="405">
        <v>34061.497000000003</v>
      </c>
      <c r="I64" s="405">
        <v>217832.89689999999</v>
      </c>
    </row>
    <row r="65" spans="2:12" ht="21" customHeight="1" x14ac:dyDescent="0.35">
      <c r="B65" s="393" t="s">
        <v>478</v>
      </c>
      <c r="C65" s="403">
        <v>1</v>
      </c>
      <c r="D65" s="404" t="s">
        <v>5</v>
      </c>
      <c r="E65" s="405">
        <v>0</v>
      </c>
      <c r="F65" s="405">
        <v>198349.1</v>
      </c>
      <c r="G65" s="405">
        <v>0</v>
      </c>
      <c r="H65" s="405">
        <v>22757</v>
      </c>
      <c r="I65" s="405">
        <v>221106.1</v>
      </c>
    </row>
    <row r="66" spans="2:12" ht="21" customHeight="1" x14ac:dyDescent="0.35">
      <c r="B66" s="393" t="s">
        <v>482</v>
      </c>
      <c r="C66" s="403">
        <v>1</v>
      </c>
      <c r="D66" s="404" t="s">
        <v>5</v>
      </c>
      <c r="E66" s="405">
        <v>0</v>
      </c>
      <c r="F66" s="405">
        <v>232123.36</v>
      </c>
      <c r="G66" s="405">
        <v>0</v>
      </c>
      <c r="H66" s="405">
        <v>34989.129999999997</v>
      </c>
      <c r="I66" s="405">
        <v>267112.49</v>
      </c>
    </row>
    <row r="67" spans="2:12" ht="21" customHeight="1" x14ac:dyDescent="0.35">
      <c r="B67" s="393" t="s">
        <v>488</v>
      </c>
      <c r="C67" s="403">
        <v>1</v>
      </c>
      <c r="D67" s="404" t="s">
        <v>5</v>
      </c>
      <c r="E67" s="405">
        <v>0</v>
      </c>
      <c r="F67" s="405">
        <v>400121.53200000001</v>
      </c>
      <c r="G67" s="405">
        <v>0</v>
      </c>
      <c r="H67" s="405">
        <v>79248.81</v>
      </c>
      <c r="I67" s="405">
        <v>479370.342</v>
      </c>
    </row>
    <row r="68" spans="2:12" ht="21" customHeight="1" x14ac:dyDescent="0.35">
      <c r="B68" s="393" t="s">
        <v>491</v>
      </c>
      <c r="C68" s="403">
        <v>1</v>
      </c>
      <c r="D68" s="404" t="s">
        <v>5</v>
      </c>
      <c r="E68" s="405">
        <v>0</v>
      </c>
      <c r="F68" s="405">
        <v>115700</v>
      </c>
      <c r="G68" s="405">
        <v>0</v>
      </c>
      <c r="H68" s="405">
        <v>4273</v>
      </c>
      <c r="I68" s="405">
        <v>119973</v>
      </c>
    </row>
    <row r="69" spans="2:12" ht="21" customHeight="1" x14ac:dyDescent="0.35">
      <c r="B69" s="393" t="s">
        <v>318</v>
      </c>
      <c r="C69" s="403">
        <v>1</v>
      </c>
      <c r="D69" s="404" t="s">
        <v>5</v>
      </c>
      <c r="E69" s="405">
        <v>0</v>
      </c>
      <c r="F69" s="405">
        <v>140211.5</v>
      </c>
      <c r="G69" s="405">
        <v>0</v>
      </c>
      <c r="H69" s="405">
        <v>68270</v>
      </c>
      <c r="I69" s="405">
        <v>208481.5</v>
      </c>
    </row>
    <row r="71" spans="2:12" ht="21" customHeight="1" x14ac:dyDescent="0.35">
      <c r="I71" s="405">
        <v>1270276.8918999999</v>
      </c>
      <c r="K71" s="394">
        <v>243599.43700000001</v>
      </c>
      <c r="L71" s="393">
        <v>1513876.3289000001</v>
      </c>
    </row>
  </sheetData>
  <mergeCells count="12">
    <mergeCell ref="E51:G51"/>
    <mergeCell ref="G6:H6"/>
    <mergeCell ref="D6:D9"/>
    <mergeCell ref="E6:F6"/>
    <mergeCell ref="I6:I7"/>
    <mergeCell ref="H29:I29"/>
    <mergeCell ref="H44:I44"/>
    <mergeCell ref="A19:B19"/>
    <mergeCell ref="A20:B20"/>
    <mergeCell ref="A6:A9"/>
    <mergeCell ref="B6:B9"/>
    <mergeCell ref="C6:C9"/>
  </mergeCells>
  <printOptions horizontalCentered="1"/>
  <pageMargins left="0.15748031496063" right="0.15748031496063" top="0.35433070866141703" bottom="0.35433070866141703" header="0.31496062992126" footer="0.31496062992126"/>
  <pageSetup scale="75" orientation="portrait" r:id="rId1"/>
  <colBreaks count="1" manualBreakCount="1">
    <brk id="9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BF803-C5C4-4AE6-A125-08A0C12CE855}">
  <sheetPr>
    <tabColor theme="9" tint="0.59999389629810485"/>
  </sheetPr>
  <dimension ref="A1:K221"/>
  <sheetViews>
    <sheetView view="pageBreakPreview" topLeftCell="A31" zoomScale="172" zoomScaleNormal="100" zoomScaleSheetLayoutView="172" workbookViewId="0">
      <selection activeCell="H48" sqref="H48"/>
    </sheetView>
  </sheetViews>
  <sheetFormatPr defaultColWidth="9" defaultRowHeight="24" x14ac:dyDescent="0.55000000000000004"/>
  <cols>
    <col min="1" max="1" width="5.875" style="68" customWidth="1"/>
    <col min="2" max="2" width="47.75" style="68" customWidth="1"/>
    <col min="3" max="3" width="11.375" style="78" customWidth="1"/>
    <col min="4" max="4" width="7.125" style="70" customWidth="1"/>
    <col min="5" max="5" width="10.875" style="78" customWidth="1"/>
    <col min="6" max="6" width="14.375" style="78" customWidth="1"/>
    <col min="7" max="7" width="10.375" style="78" customWidth="1"/>
    <col min="8" max="8" width="12.625" style="78" customWidth="1"/>
    <col min="9" max="9" width="14.625" style="78" customWidth="1"/>
    <col min="10" max="10" width="12.75" style="236" bestFit="1" customWidth="1"/>
    <col min="11" max="11" width="11.25" style="236" bestFit="1" customWidth="1"/>
    <col min="12" max="234" width="9" style="68"/>
    <col min="235" max="235" width="5.875" style="68" customWidth="1"/>
    <col min="236" max="236" width="69.5" style="68" customWidth="1"/>
    <col min="237" max="237" width="9.875" style="68" customWidth="1"/>
    <col min="238" max="238" width="7.125" style="68" customWidth="1"/>
    <col min="239" max="239" width="10.875" style="68" customWidth="1"/>
    <col min="240" max="240" width="13.625" style="68" customWidth="1"/>
    <col min="241" max="242" width="10.875" style="68" customWidth="1"/>
    <col min="243" max="243" width="12.25" style="68" customWidth="1"/>
    <col min="244" max="244" width="11.5" style="68" bestFit="1" customWidth="1"/>
    <col min="245" max="490" width="9" style="68"/>
    <col min="491" max="491" width="5.875" style="68" customWidth="1"/>
    <col min="492" max="492" width="69.5" style="68" customWidth="1"/>
    <col min="493" max="493" width="9.875" style="68" customWidth="1"/>
    <col min="494" max="494" width="7.125" style="68" customWidth="1"/>
    <col min="495" max="495" width="10.875" style="68" customWidth="1"/>
    <col min="496" max="496" width="13.625" style="68" customWidth="1"/>
    <col min="497" max="498" width="10.875" style="68" customWidth="1"/>
    <col min="499" max="499" width="12.25" style="68" customWidth="1"/>
    <col min="500" max="500" width="11.5" style="68" bestFit="1" customWidth="1"/>
    <col min="501" max="746" width="9" style="68"/>
    <col min="747" max="747" width="5.875" style="68" customWidth="1"/>
    <col min="748" max="748" width="69.5" style="68" customWidth="1"/>
    <col min="749" max="749" width="9.875" style="68" customWidth="1"/>
    <col min="750" max="750" width="7.125" style="68" customWidth="1"/>
    <col min="751" max="751" width="10.875" style="68" customWidth="1"/>
    <col min="752" max="752" width="13.625" style="68" customWidth="1"/>
    <col min="753" max="754" width="10.875" style="68" customWidth="1"/>
    <col min="755" max="755" width="12.25" style="68" customWidth="1"/>
    <col min="756" max="756" width="11.5" style="68" bestFit="1" customWidth="1"/>
    <col min="757" max="1002" width="9" style="68"/>
    <col min="1003" max="1003" width="5.875" style="68" customWidth="1"/>
    <col min="1004" max="1004" width="69.5" style="68" customWidth="1"/>
    <col min="1005" max="1005" width="9.875" style="68" customWidth="1"/>
    <col min="1006" max="1006" width="7.125" style="68" customWidth="1"/>
    <col min="1007" max="1007" width="10.875" style="68" customWidth="1"/>
    <col min="1008" max="1008" width="13.625" style="68" customWidth="1"/>
    <col min="1009" max="1010" width="10.875" style="68" customWidth="1"/>
    <col min="1011" max="1011" width="12.25" style="68" customWidth="1"/>
    <col min="1012" max="1012" width="11.5" style="68" bestFit="1" customWidth="1"/>
    <col min="1013" max="1258" width="9" style="68"/>
    <col min="1259" max="1259" width="5.875" style="68" customWidth="1"/>
    <col min="1260" max="1260" width="69.5" style="68" customWidth="1"/>
    <col min="1261" max="1261" width="9.875" style="68" customWidth="1"/>
    <col min="1262" max="1262" width="7.125" style="68" customWidth="1"/>
    <col min="1263" max="1263" width="10.875" style="68" customWidth="1"/>
    <col min="1264" max="1264" width="13.625" style="68" customWidth="1"/>
    <col min="1265" max="1266" width="10.875" style="68" customWidth="1"/>
    <col min="1267" max="1267" width="12.25" style="68" customWidth="1"/>
    <col min="1268" max="1268" width="11.5" style="68" bestFit="1" customWidth="1"/>
    <col min="1269" max="1514" width="9" style="68"/>
    <col min="1515" max="1515" width="5.875" style="68" customWidth="1"/>
    <col min="1516" max="1516" width="69.5" style="68" customWidth="1"/>
    <col min="1517" max="1517" width="9.875" style="68" customWidth="1"/>
    <col min="1518" max="1518" width="7.125" style="68" customWidth="1"/>
    <col min="1519" max="1519" width="10.875" style="68" customWidth="1"/>
    <col min="1520" max="1520" width="13.625" style="68" customWidth="1"/>
    <col min="1521" max="1522" width="10.875" style="68" customWidth="1"/>
    <col min="1523" max="1523" width="12.25" style="68" customWidth="1"/>
    <col min="1524" max="1524" width="11.5" style="68" bestFit="1" customWidth="1"/>
    <col min="1525" max="1770" width="9" style="68"/>
    <col min="1771" max="1771" width="5.875" style="68" customWidth="1"/>
    <col min="1772" max="1772" width="69.5" style="68" customWidth="1"/>
    <col min="1773" max="1773" width="9.875" style="68" customWidth="1"/>
    <col min="1774" max="1774" width="7.125" style="68" customWidth="1"/>
    <col min="1775" max="1775" width="10.875" style="68" customWidth="1"/>
    <col min="1776" max="1776" width="13.625" style="68" customWidth="1"/>
    <col min="1777" max="1778" width="10.875" style="68" customWidth="1"/>
    <col min="1779" max="1779" width="12.25" style="68" customWidth="1"/>
    <col min="1780" max="1780" width="11.5" style="68" bestFit="1" customWidth="1"/>
    <col min="1781" max="2026" width="9" style="68"/>
    <col min="2027" max="2027" width="5.875" style="68" customWidth="1"/>
    <col min="2028" max="2028" width="69.5" style="68" customWidth="1"/>
    <col min="2029" max="2029" width="9.875" style="68" customWidth="1"/>
    <col min="2030" max="2030" width="7.125" style="68" customWidth="1"/>
    <col min="2031" max="2031" width="10.875" style="68" customWidth="1"/>
    <col min="2032" max="2032" width="13.625" style="68" customWidth="1"/>
    <col min="2033" max="2034" width="10.875" style="68" customWidth="1"/>
    <col min="2035" max="2035" width="12.25" style="68" customWidth="1"/>
    <col min="2036" max="2036" width="11.5" style="68" bestFit="1" customWidth="1"/>
    <col min="2037" max="2282" width="9" style="68"/>
    <col min="2283" max="2283" width="5.875" style="68" customWidth="1"/>
    <col min="2284" max="2284" width="69.5" style="68" customWidth="1"/>
    <col min="2285" max="2285" width="9.875" style="68" customWidth="1"/>
    <col min="2286" max="2286" width="7.125" style="68" customWidth="1"/>
    <col min="2287" max="2287" width="10.875" style="68" customWidth="1"/>
    <col min="2288" max="2288" width="13.625" style="68" customWidth="1"/>
    <col min="2289" max="2290" width="10.875" style="68" customWidth="1"/>
    <col min="2291" max="2291" width="12.25" style="68" customWidth="1"/>
    <col min="2292" max="2292" width="11.5" style="68" bestFit="1" customWidth="1"/>
    <col min="2293" max="2538" width="9" style="68"/>
    <col min="2539" max="2539" width="5.875" style="68" customWidth="1"/>
    <col min="2540" max="2540" width="69.5" style="68" customWidth="1"/>
    <col min="2541" max="2541" width="9.875" style="68" customWidth="1"/>
    <col min="2542" max="2542" width="7.125" style="68" customWidth="1"/>
    <col min="2543" max="2543" width="10.875" style="68" customWidth="1"/>
    <col min="2544" max="2544" width="13.625" style="68" customWidth="1"/>
    <col min="2545" max="2546" width="10.875" style="68" customWidth="1"/>
    <col min="2547" max="2547" width="12.25" style="68" customWidth="1"/>
    <col min="2548" max="2548" width="11.5" style="68" bestFit="1" customWidth="1"/>
    <col min="2549" max="2794" width="9" style="68"/>
    <col min="2795" max="2795" width="5.875" style="68" customWidth="1"/>
    <col min="2796" max="2796" width="69.5" style="68" customWidth="1"/>
    <col min="2797" max="2797" width="9.875" style="68" customWidth="1"/>
    <col min="2798" max="2798" width="7.125" style="68" customWidth="1"/>
    <col min="2799" max="2799" width="10.875" style="68" customWidth="1"/>
    <col min="2800" max="2800" width="13.625" style="68" customWidth="1"/>
    <col min="2801" max="2802" width="10.875" style="68" customWidth="1"/>
    <col min="2803" max="2803" width="12.25" style="68" customWidth="1"/>
    <col min="2804" max="2804" width="11.5" style="68" bestFit="1" customWidth="1"/>
    <col min="2805" max="3050" width="9" style="68"/>
    <col min="3051" max="3051" width="5.875" style="68" customWidth="1"/>
    <col min="3052" max="3052" width="69.5" style="68" customWidth="1"/>
    <col min="3053" max="3053" width="9.875" style="68" customWidth="1"/>
    <col min="3054" max="3054" width="7.125" style="68" customWidth="1"/>
    <col min="3055" max="3055" width="10.875" style="68" customWidth="1"/>
    <col min="3056" max="3056" width="13.625" style="68" customWidth="1"/>
    <col min="3057" max="3058" width="10.875" style="68" customWidth="1"/>
    <col min="3059" max="3059" width="12.25" style="68" customWidth="1"/>
    <col min="3060" max="3060" width="11.5" style="68" bestFit="1" customWidth="1"/>
    <col min="3061" max="3306" width="9" style="68"/>
    <col min="3307" max="3307" width="5.875" style="68" customWidth="1"/>
    <col min="3308" max="3308" width="69.5" style="68" customWidth="1"/>
    <col min="3309" max="3309" width="9.875" style="68" customWidth="1"/>
    <col min="3310" max="3310" width="7.125" style="68" customWidth="1"/>
    <col min="3311" max="3311" width="10.875" style="68" customWidth="1"/>
    <col min="3312" max="3312" width="13.625" style="68" customWidth="1"/>
    <col min="3313" max="3314" width="10.875" style="68" customWidth="1"/>
    <col min="3315" max="3315" width="12.25" style="68" customWidth="1"/>
    <col min="3316" max="3316" width="11.5" style="68" bestFit="1" customWidth="1"/>
    <col min="3317" max="3562" width="9" style="68"/>
    <col min="3563" max="3563" width="5.875" style="68" customWidth="1"/>
    <col min="3564" max="3564" width="69.5" style="68" customWidth="1"/>
    <col min="3565" max="3565" width="9.875" style="68" customWidth="1"/>
    <col min="3566" max="3566" width="7.125" style="68" customWidth="1"/>
    <col min="3567" max="3567" width="10.875" style="68" customWidth="1"/>
    <col min="3568" max="3568" width="13.625" style="68" customWidth="1"/>
    <col min="3569" max="3570" width="10.875" style="68" customWidth="1"/>
    <col min="3571" max="3571" width="12.25" style="68" customWidth="1"/>
    <col min="3572" max="3572" width="11.5" style="68" bestFit="1" customWidth="1"/>
    <col min="3573" max="3818" width="9" style="68"/>
    <col min="3819" max="3819" width="5.875" style="68" customWidth="1"/>
    <col min="3820" max="3820" width="69.5" style="68" customWidth="1"/>
    <col min="3821" max="3821" width="9.875" style="68" customWidth="1"/>
    <col min="3822" max="3822" width="7.125" style="68" customWidth="1"/>
    <col min="3823" max="3823" width="10.875" style="68" customWidth="1"/>
    <col min="3824" max="3824" width="13.625" style="68" customWidth="1"/>
    <col min="3825" max="3826" width="10.875" style="68" customWidth="1"/>
    <col min="3827" max="3827" width="12.25" style="68" customWidth="1"/>
    <col min="3828" max="3828" width="11.5" style="68" bestFit="1" customWidth="1"/>
    <col min="3829" max="4074" width="9" style="68"/>
    <col min="4075" max="4075" width="5.875" style="68" customWidth="1"/>
    <col min="4076" max="4076" width="69.5" style="68" customWidth="1"/>
    <col min="4077" max="4077" width="9.875" style="68" customWidth="1"/>
    <col min="4078" max="4078" width="7.125" style="68" customWidth="1"/>
    <col min="4079" max="4079" width="10.875" style="68" customWidth="1"/>
    <col min="4080" max="4080" width="13.625" style="68" customWidth="1"/>
    <col min="4081" max="4082" width="10.875" style="68" customWidth="1"/>
    <col min="4083" max="4083" width="12.25" style="68" customWidth="1"/>
    <col min="4084" max="4084" width="11.5" style="68" bestFit="1" customWidth="1"/>
    <col min="4085" max="4330" width="9" style="68"/>
    <col min="4331" max="4331" width="5.875" style="68" customWidth="1"/>
    <col min="4332" max="4332" width="69.5" style="68" customWidth="1"/>
    <col min="4333" max="4333" width="9.875" style="68" customWidth="1"/>
    <col min="4334" max="4334" width="7.125" style="68" customWidth="1"/>
    <col min="4335" max="4335" width="10.875" style="68" customWidth="1"/>
    <col min="4336" max="4336" width="13.625" style="68" customWidth="1"/>
    <col min="4337" max="4338" width="10.875" style="68" customWidth="1"/>
    <col min="4339" max="4339" width="12.25" style="68" customWidth="1"/>
    <col min="4340" max="4340" width="11.5" style="68" bestFit="1" customWidth="1"/>
    <col min="4341" max="4586" width="9" style="68"/>
    <col min="4587" max="4587" width="5.875" style="68" customWidth="1"/>
    <col min="4588" max="4588" width="69.5" style="68" customWidth="1"/>
    <col min="4589" max="4589" width="9.875" style="68" customWidth="1"/>
    <col min="4590" max="4590" width="7.125" style="68" customWidth="1"/>
    <col min="4591" max="4591" width="10.875" style="68" customWidth="1"/>
    <col min="4592" max="4592" width="13.625" style="68" customWidth="1"/>
    <col min="4593" max="4594" width="10.875" style="68" customWidth="1"/>
    <col min="4595" max="4595" width="12.25" style="68" customWidth="1"/>
    <col min="4596" max="4596" width="11.5" style="68" bestFit="1" customWidth="1"/>
    <col min="4597" max="4842" width="9" style="68"/>
    <col min="4843" max="4843" width="5.875" style="68" customWidth="1"/>
    <col min="4844" max="4844" width="69.5" style="68" customWidth="1"/>
    <col min="4845" max="4845" width="9.875" style="68" customWidth="1"/>
    <col min="4846" max="4846" width="7.125" style="68" customWidth="1"/>
    <col min="4847" max="4847" width="10.875" style="68" customWidth="1"/>
    <col min="4848" max="4848" width="13.625" style="68" customWidth="1"/>
    <col min="4849" max="4850" width="10.875" style="68" customWidth="1"/>
    <col min="4851" max="4851" width="12.25" style="68" customWidth="1"/>
    <col min="4852" max="4852" width="11.5" style="68" bestFit="1" customWidth="1"/>
    <col min="4853" max="5098" width="9" style="68"/>
    <col min="5099" max="5099" width="5.875" style="68" customWidth="1"/>
    <col min="5100" max="5100" width="69.5" style="68" customWidth="1"/>
    <col min="5101" max="5101" width="9.875" style="68" customWidth="1"/>
    <col min="5102" max="5102" width="7.125" style="68" customWidth="1"/>
    <col min="5103" max="5103" width="10.875" style="68" customWidth="1"/>
    <col min="5104" max="5104" width="13.625" style="68" customWidth="1"/>
    <col min="5105" max="5106" width="10.875" style="68" customWidth="1"/>
    <col min="5107" max="5107" width="12.25" style="68" customWidth="1"/>
    <col min="5108" max="5108" width="11.5" style="68" bestFit="1" customWidth="1"/>
    <col min="5109" max="5354" width="9" style="68"/>
    <col min="5355" max="5355" width="5.875" style="68" customWidth="1"/>
    <col min="5356" max="5356" width="69.5" style="68" customWidth="1"/>
    <col min="5357" max="5357" width="9.875" style="68" customWidth="1"/>
    <col min="5358" max="5358" width="7.125" style="68" customWidth="1"/>
    <col min="5359" max="5359" width="10.875" style="68" customWidth="1"/>
    <col min="5360" max="5360" width="13.625" style="68" customWidth="1"/>
    <col min="5361" max="5362" width="10.875" style="68" customWidth="1"/>
    <col min="5363" max="5363" width="12.25" style="68" customWidth="1"/>
    <col min="5364" max="5364" width="11.5" style="68" bestFit="1" customWidth="1"/>
    <col min="5365" max="5610" width="9" style="68"/>
    <col min="5611" max="5611" width="5.875" style="68" customWidth="1"/>
    <col min="5612" max="5612" width="69.5" style="68" customWidth="1"/>
    <col min="5613" max="5613" width="9.875" style="68" customWidth="1"/>
    <col min="5614" max="5614" width="7.125" style="68" customWidth="1"/>
    <col min="5615" max="5615" width="10.875" style="68" customWidth="1"/>
    <col min="5616" max="5616" width="13.625" style="68" customWidth="1"/>
    <col min="5617" max="5618" width="10.875" style="68" customWidth="1"/>
    <col min="5619" max="5619" width="12.25" style="68" customWidth="1"/>
    <col min="5620" max="5620" width="11.5" style="68" bestFit="1" customWidth="1"/>
    <col min="5621" max="5866" width="9" style="68"/>
    <col min="5867" max="5867" width="5.875" style="68" customWidth="1"/>
    <col min="5868" max="5868" width="69.5" style="68" customWidth="1"/>
    <col min="5869" max="5869" width="9.875" style="68" customWidth="1"/>
    <col min="5870" max="5870" width="7.125" style="68" customWidth="1"/>
    <col min="5871" max="5871" width="10.875" style="68" customWidth="1"/>
    <col min="5872" max="5872" width="13.625" style="68" customWidth="1"/>
    <col min="5873" max="5874" width="10.875" style="68" customWidth="1"/>
    <col min="5875" max="5875" width="12.25" style="68" customWidth="1"/>
    <col min="5876" max="5876" width="11.5" style="68" bestFit="1" customWidth="1"/>
    <col min="5877" max="6122" width="9" style="68"/>
    <col min="6123" max="6123" width="5.875" style="68" customWidth="1"/>
    <col min="6124" max="6124" width="69.5" style="68" customWidth="1"/>
    <col min="6125" max="6125" width="9.875" style="68" customWidth="1"/>
    <col min="6126" max="6126" width="7.125" style="68" customWidth="1"/>
    <col min="6127" max="6127" width="10.875" style="68" customWidth="1"/>
    <col min="6128" max="6128" width="13.625" style="68" customWidth="1"/>
    <col min="6129" max="6130" width="10.875" style="68" customWidth="1"/>
    <col min="6131" max="6131" width="12.25" style="68" customWidth="1"/>
    <col min="6132" max="6132" width="11.5" style="68" bestFit="1" customWidth="1"/>
    <col min="6133" max="6378" width="9" style="68"/>
    <col min="6379" max="6379" width="5.875" style="68" customWidth="1"/>
    <col min="6380" max="6380" width="69.5" style="68" customWidth="1"/>
    <col min="6381" max="6381" width="9.875" style="68" customWidth="1"/>
    <col min="6382" max="6382" width="7.125" style="68" customWidth="1"/>
    <col min="6383" max="6383" width="10.875" style="68" customWidth="1"/>
    <col min="6384" max="6384" width="13.625" style="68" customWidth="1"/>
    <col min="6385" max="6386" width="10.875" style="68" customWidth="1"/>
    <col min="6387" max="6387" width="12.25" style="68" customWidth="1"/>
    <col min="6388" max="6388" width="11.5" style="68" bestFit="1" customWidth="1"/>
    <col min="6389" max="6634" width="9" style="68"/>
    <col min="6635" max="6635" width="5.875" style="68" customWidth="1"/>
    <col min="6636" max="6636" width="69.5" style="68" customWidth="1"/>
    <col min="6637" max="6637" width="9.875" style="68" customWidth="1"/>
    <col min="6638" max="6638" width="7.125" style="68" customWidth="1"/>
    <col min="6639" max="6639" width="10.875" style="68" customWidth="1"/>
    <col min="6640" max="6640" width="13.625" style="68" customWidth="1"/>
    <col min="6641" max="6642" width="10.875" style="68" customWidth="1"/>
    <col min="6643" max="6643" width="12.25" style="68" customWidth="1"/>
    <col min="6644" max="6644" width="11.5" style="68" bestFit="1" customWidth="1"/>
    <col min="6645" max="6890" width="9" style="68"/>
    <col min="6891" max="6891" width="5.875" style="68" customWidth="1"/>
    <col min="6892" max="6892" width="69.5" style="68" customWidth="1"/>
    <col min="6893" max="6893" width="9.875" style="68" customWidth="1"/>
    <col min="6894" max="6894" width="7.125" style="68" customWidth="1"/>
    <col min="6895" max="6895" width="10.875" style="68" customWidth="1"/>
    <col min="6896" max="6896" width="13.625" style="68" customWidth="1"/>
    <col min="6897" max="6898" width="10.875" style="68" customWidth="1"/>
    <col min="6899" max="6899" width="12.25" style="68" customWidth="1"/>
    <col min="6900" max="6900" width="11.5" style="68" bestFit="1" customWidth="1"/>
    <col min="6901" max="7146" width="9" style="68"/>
    <col min="7147" max="7147" width="5.875" style="68" customWidth="1"/>
    <col min="7148" max="7148" width="69.5" style="68" customWidth="1"/>
    <col min="7149" max="7149" width="9.875" style="68" customWidth="1"/>
    <col min="7150" max="7150" width="7.125" style="68" customWidth="1"/>
    <col min="7151" max="7151" width="10.875" style="68" customWidth="1"/>
    <col min="7152" max="7152" width="13.625" style="68" customWidth="1"/>
    <col min="7153" max="7154" width="10.875" style="68" customWidth="1"/>
    <col min="7155" max="7155" width="12.25" style="68" customWidth="1"/>
    <col min="7156" max="7156" width="11.5" style="68" bestFit="1" customWidth="1"/>
    <col min="7157" max="7402" width="9" style="68"/>
    <col min="7403" max="7403" width="5.875" style="68" customWidth="1"/>
    <col min="7404" max="7404" width="69.5" style="68" customWidth="1"/>
    <col min="7405" max="7405" width="9.875" style="68" customWidth="1"/>
    <col min="7406" max="7406" width="7.125" style="68" customWidth="1"/>
    <col min="7407" max="7407" width="10.875" style="68" customWidth="1"/>
    <col min="7408" max="7408" width="13.625" style="68" customWidth="1"/>
    <col min="7409" max="7410" width="10.875" style="68" customWidth="1"/>
    <col min="7411" max="7411" width="12.25" style="68" customWidth="1"/>
    <col min="7412" max="7412" width="11.5" style="68" bestFit="1" customWidth="1"/>
    <col min="7413" max="7658" width="9" style="68"/>
    <col min="7659" max="7659" width="5.875" style="68" customWidth="1"/>
    <col min="7660" max="7660" width="69.5" style="68" customWidth="1"/>
    <col min="7661" max="7661" width="9.875" style="68" customWidth="1"/>
    <col min="7662" max="7662" width="7.125" style="68" customWidth="1"/>
    <col min="7663" max="7663" width="10.875" style="68" customWidth="1"/>
    <col min="7664" max="7664" width="13.625" style="68" customWidth="1"/>
    <col min="7665" max="7666" width="10.875" style="68" customWidth="1"/>
    <col min="7667" max="7667" width="12.25" style="68" customWidth="1"/>
    <col min="7668" max="7668" width="11.5" style="68" bestFit="1" customWidth="1"/>
    <col min="7669" max="7914" width="9" style="68"/>
    <col min="7915" max="7915" width="5.875" style="68" customWidth="1"/>
    <col min="7916" max="7916" width="69.5" style="68" customWidth="1"/>
    <col min="7917" max="7917" width="9.875" style="68" customWidth="1"/>
    <col min="7918" max="7918" width="7.125" style="68" customWidth="1"/>
    <col min="7919" max="7919" width="10.875" style="68" customWidth="1"/>
    <col min="7920" max="7920" width="13.625" style="68" customWidth="1"/>
    <col min="7921" max="7922" width="10.875" style="68" customWidth="1"/>
    <col min="7923" max="7923" width="12.25" style="68" customWidth="1"/>
    <col min="7924" max="7924" width="11.5" style="68" bestFit="1" customWidth="1"/>
    <col min="7925" max="8170" width="9" style="68"/>
    <col min="8171" max="8171" width="5.875" style="68" customWidth="1"/>
    <col min="8172" max="8172" width="69.5" style="68" customWidth="1"/>
    <col min="8173" max="8173" width="9.875" style="68" customWidth="1"/>
    <col min="8174" max="8174" width="7.125" style="68" customWidth="1"/>
    <col min="8175" max="8175" width="10.875" style="68" customWidth="1"/>
    <col min="8176" max="8176" width="13.625" style="68" customWidth="1"/>
    <col min="8177" max="8178" width="10.875" style="68" customWidth="1"/>
    <col min="8179" max="8179" width="12.25" style="68" customWidth="1"/>
    <col min="8180" max="8180" width="11.5" style="68" bestFit="1" customWidth="1"/>
    <col min="8181" max="8426" width="9" style="68"/>
    <col min="8427" max="8427" width="5.875" style="68" customWidth="1"/>
    <col min="8428" max="8428" width="69.5" style="68" customWidth="1"/>
    <col min="8429" max="8429" width="9.875" style="68" customWidth="1"/>
    <col min="8430" max="8430" width="7.125" style="68" customWidth="1"/>
    <col min="8431" max="8431" width="10.875" style="68" customWidth="1"/>
    <col min="8432" max="8432" width="13.625" style="68" customWidth="1"/>
    <col min="8433" max="8434" width="10.875" style="68" customWidth="1"/>
    <col min="8435" max="8435" width="12.25" style="68" customWidth="1"/>
    <col min="8436" max="8436" width="11.5" style="68" bestFit="1" customWidth="1"/>
    <col min="8437" max="8682" width="9" style="68"/>
    <col min="8683" max="8683" width="5.875" style="68" customWidth="1"/>
    <col min="8684" max="8684" width="69.5" style="68" customWidth="1"/>
    <col min="8685" max="8685" width="9.875" style="68" customWidth="1"/>
    <col min="8686" max="8686" width="7.125" style="68" customWidth="1"/>
    <col min="8687" max="8687" width="10.875" style="68" customWidth="1"/>
    <col min="8688" max="8688" width="13.625" style="68" customWidth="1"/>
    <col min="8689" max="8690" width="10.875" style="68" customWidth="1"/>
    <col min="8691" max="8691" width="12.25" style="68" customWidth="1"/>
    <col min="8692" max="8692" width="11.5" style="68" bestFit="1" customWidth="1"/>
    <col min="8693" max="8938" width="9" style="68"/>
    <col min="8939" max="8939" width="5.875" style="68" customWidth="1"/>
    <col min="8940" max="8940" width="69.5" style="68" customWidth="1"/>
    <col min="8941" max="8941" width="9.875" style="68" customWidth="1"/>
    <col min="8942" max="8942" width="7.125" style="68" customWidth="1"/>
    <col min="8943" max="8943" width="10.875" style="68" customWidth="1"/>
    <col min="8944" max="8944" width="13.625" style="68" customWidth="1"/>
    <col min="8945" max="8946" width="10.875" style="68" customWidth="1"/>
    <col min="8947" max="8947" width="12.25" style="68" customWidth="1"/>
    <col min="8948" max="8948" width="11.5" style="68" bestFit="1" customWidth="1"/>
    <col min="8949" max="9194" width="9" style="68"/>
    <col min="9195" max="9195" width="5.875" style="68" customWidth="1"/>
    <col min="9196" max="9196" width="69.5" style="68" customWidth="1"/>
    <col min="9197" max="9197" width="9.875" style="68" customWidth="1"/>
    <col min="9198" max="9198" width="7.125" style="68" customWidth="1"/>
    <col min="9199" max="9199" width="10.875" style="68" customWidth="1"/>
    <col min="9200" max="9200" width="13.625" style="68" customWidth="1"/>
    <col min="9201" max="9202" width="10.875" style="68" customWidth="1"/>
    <col min="9203" max="9203" width="12.25" style="68" customWidth="1"/>
    <col min="9204" max="9204" width="11.5" style="68" bestFit="1" customWidth="1"/>
    <col min="9205" max="9450" width="9" style="68"/>
    <col min="9451" max="9451" width="5.875" style="68" customWidth="1"/>
    <col min="9452" max="9452" width="69.5" style="68" customWidth="1"/>
    <col min="9453" max="9453" width="9.875" style="68" customWidth="1"/>
    <col min="9454" max="9454" width="7.125" style="68" customWidth="1"/>
    <col min="9455" max="9455" width="10.875" style="68" customWidth="1"/>
    <col min="9456" max="9456" width="13.625" style="68" customWidth="1"/>
    <col min="9457" max="9458" width="10.875" style="68" customWidth="1"/>
    <col min="9459" max="9459" width="12.25" style="68" customWidth="1"/>
    <col min="9460" max="9460" width="11.5" style="68" bestFit="1" customWidth="1"/>
    <col min="9461" max="9706" width="9" style="68"/>
    <col min="9707" max="9707" width="5.875" style="68" customWidth="1"/>
    <col min="9708" max="9708" width="69.5" style="68" customWidth="1"/>
    <col min="9709" max="9709" width="9.875" style="68" customWidth="1"/>
    <col min="9710" max="9710" width="7.125" style="68" customWidth="1"/>
    <col min="9711" max="9711" width="10.875" style="68" customWidth="1"/>
    <col min="9712" max="9712" width="13.625" style="68" customWidth="1"/>
    <col min="9713" max="9714" width="10.875" style="68" customWidth="1"/>
    <col min="9715" max="9715" width="12.25" style="68" customWidth="1"/>
    <col min="9716" max="9716" width="11.5" style="68" bestFit="1" customWidth="1"/>
    <col min="9717" max="9962" width="9" style="68"/>
    <col min="9963" max="9963" width="5.875" style="68" customWidth="1"/>
    <col min="9964" max="9964" width="69.5" style="68" customWidth="1"/>
    <col min="9965" max="9965" width="9.875" style="68" customWidth="1"/>
    <col min="9966" max="9966" width="7.125" style="68" customWidth="1"/>
    <col min="9967" max="9967" width="10.875" style="68" customWidth="1"/>
    <col min="9968" max="9968" width="13.625" style="68" customWidth="1"/>
    <col min="9969" max="9970" width="10.875" style="68" customWidth="1"/>
    <col min="9971" max="9971" width="12.25" style="68" customWidth="1"/>
    <col min="9972" max="9972" width="11.5" style="68" bestFit="1" customWidth="1"/>
    <col min="9973" max="10218" width="9" style="68"/>
    <col min="10219" max="10219" width="5.875" style="68" customWidth="1"/>
    <col min="10220" max="10220" width="69.5" style="68" customWidth="1"/>
    <col min="10221" max="10221" width="9.875" style="68" customWidth="1"/>
    <col min="10222" max="10222" width="7.125" style="68" customWidth="1"/>
    <col min="10223" max="10223" width="10.875" style="68" customWidth="1"/>
    <col min="10224" max="10224" width="13.625" style="68" customWidth="1"/>
    <col min="10225" max="10226" width="10.875" style="68" customWidth="1"/>
    <col min="10227" max="10227" width="12.25" style="68" customWidth="1"/>
    <col min="10228" max="10228" width="11.5" style="68" bestFit="1" customWidth="1"/>
    <col min="10229" max="10474" width="9" style="68"/>
    <col min="10475" max="10475" width="5.875" style="68" customWidth="1"/>
    <col min="10476" max="10476" width="69.5" style="68" customWidth="1"/>
    <col min="10477" max="10477" width="9.875" style="68" customWidth="1"/>
    <col min="10478" max="10478" width="7.125" style="68" customWidth="1"/>
    <col min="10479" max="10479" width="10.875" style="68" customWidth="1"/>
    <col min="10480" max="10480" width="13.625" style="68" customWidth="1"/>
    <col min="10481" max="10482" width="10.875" style="68" customWidth="1"/>
    <col min="10483" max="10483" width="12.25" style="68" customWidth="1"/>
    <col min="10484" max="10484" width="11.5" style="68" bestFit="1" customWidth="1"/>
    <col min="10485" max="10730" width="9" style="68"/>
    <col min="10731" max="10731" width="5.875" style="68" customWidth="1"/>
    <col min="10732" max="10732" width="69.5" style="68" customWidth="1"/>
    <col min="10733" max="10733" width="9.875" style="68" customWidth="1"/>
    <col min="10734" max="10734" width="7.125" style="68" customWidth="1"/>
    <col min="10735" max="10735" width="10.875" style="68" customWidth="1"/>
    <col min="10736" max="10736" width="13.625" style="68" customWidth="1"/>
    <col min="10737" max="10738" width="10.875" style="68" customWidth="1"/>
    <col min="10739" max="10739" width="12.25" style="68" customWidth="1"/>
    <col min="10740" max="10740" width="11.5" style="68" bestFit="1" customWidth="1"/>
    <col min="10741" max="10986" width="9" style="68"/>
    <col min="10987" max="10987" width="5.875" style="68" customWidth="1"/>
    <col min="10988" max="10988" width="69.5" style="68" customWidth="1"/>
    <col min="10989" max="10989" width="9.875" style="68" customWidth="1"/>
    <col min="10990" max="10990" width="7.125" style="68" customWidth="1"/>
    <col min="10991" max="10991" width="10.875" style="68" customWidth="1"/>
    <col min="10992" max="10992" width="13.625" style="68" customWidth="1"/>
    <col min="10993" max="10994" width="10.875" style="68" customWidth="1"/>
    <col min="10995" max="10995" width="12.25" style="68" customWidth="1"/>
    <col min="10996" max="10996" width="11.5" style="68" bestFit="1" customWidth="1"/>
    <col min="10997" max="11242" width="9" style="68"/>
    <col min="11243" max="11243" width="5.875" style="68" customWidth="1"/>
    <col min="11244" max="11244" width="69.5" style="68" customWidth="1"/>
    <col min="11245" max="11245" width="9.875" style="68" customWidth="1"/>
    <col min="11246" max="11246" width="7.125" style="68" customWidth="1"/>
    <col min="11247" max="11247" width="10.875" style="68" customWidth="1"/>
    <col min="11248" max="11248" width="13.625" style="68" customWidth="1"/>
    <col min="11249" max="11250" width="10.875" style="68" customWidth="1"/>
    <col min="11251" max="11251" width="12.25" style="68" customWidth="1"/>
    <col min="11252" max="11252" width="11.5" style="68" bestFit="1" customWidth="1"/>
    <col min="11253" max="11498" width="9" style="68"/>
    <col min="11499" max="11499" width="5.875" style="68" customWidth="1"/>
    <col min="11500" max="11500" width="69.5" style="68" customWidth="1"/>
    <col min="11501" max="11501" width="9.875" style="68" customWidth="1"/>
    <col min="11502" max="11502" width="7.125" style="68" customWidth="1"/>
    <col min="11503" max="11503" width="10.875" style="68" customWidth="1"/>
    <col min="11504" max="11504" width="13.625" style="68" customWidth="1"/>
    <col min="11505" max="11506" width="10.875" style="68" customWidth="1"/>
    <col min="11507" max="11507" width="12.25" style="68" customWidth="1"/>
    <col min="11508" max="11508" width="11.5" style="68" bestFit="1" customWidth="1"/>
    <col min="11509" max="11754" width="9" style="68"/>
    <col min="11755" max="11755" width="5.875" style="68" customWidth="1"/>
    <col min="11756" max="11756" width="69.5" style="68" customWidth="1"/>
    <col min="11757" max="11757" width="9.875" style="68" customWidth="1"/>
    <col min="11758" max="11758" width="7.125" style="68" customWidth="1"/>
    <col min="11759" max="11759" width="10.875" style="68" customWidth="1"/>
    <col min="11760" max="11760" width="13.625" style="68" customWidth="1"/>
    <col min="11761" max="11762" width="10.875" style="68" customWidth="1"/>
    <col min="11763" max="11763" width="12.25" style="68" customWidth="1"/>
    <col min="11764" max="11764" width="11.5" style="68" bestFit="1" customWidth="1"/>
    <col min="11765" max="12010" width="9" style="68"/>
    <col min="12011" max="12011" width="5.875" style="68" customWidth="1"/>
    <col min="12012" max="12012" width="69.5" style="68" customWidth="1"/>
    <col min="12013" max="12013" width="9.875" style="68" customWidth="1"/>
    <col min="12014" max="12014" width="7.125" style="68" customWidth="1"/>
    <col min="12015" max="12015" width="10.875" style="68" customWidth="1"/>
    <col min="12016" max="12016" width="13.625" style="68" customWidth="1"/>
    <col min="12017" max="12018" width="10.875" style="68" customWidth="1"/>
    <col min="12019" max="12019" width="12.25" style="68" customWidth="1"/>
    <col min="12020" max="12020" width="11.5" style="68" bestFit="1" customWidth="1"/>
    <col min="12021" max="12266" width="9" style="68"/>
    <col min="12267" max="12267" width="5.875" style="68" customWidth="1"/>
    <col min="12268" max="12268" width="69.5" style="68" customWidth="1"/>
    <col min="12269" max="12269" width="9.875" style="68" customWidth="1"/>
    <col min="12270" max="12270" width="7.125" style="68" customWidth="1"/>
    <col min="12271" max="12271" width="10.875" style="68" customWidth="1"/>
    <col min="12272" max="12272" width="13.625" style="68" customWidth="1"/>
    <col min="12273" max="12274" width="10.875" style="68" customWidth="1"/>
    <col min="12275" max="12275" width="12.25" style="68" customWidth="1"/>
    <col min="12276" max="12276" width="11.5" style="68" bestFit="1" customWidth="1"/>
    <col min="12277" max="12522" width="9" style="68"/>
    <col min="12523" max="12523" width="5.875" style="68" customWidth="1"/>
    <col min="12524" max="12524" width="69.5" style="68" customWidth="1"/>
    <col min="12525" max="12525" width="9.875" style="68" customWidth="1"/>
    <col min="12526" max="12526" width="7.125" style="68" customWidth="1"/>
    <col min="12527" max="12527" width="10.875" style="68" customWidth="1"/>
    <col min="12528" max="12528" width="13.625" style="68" customWidth="1"/>
    <col min="12529" max="12530" width="10.875" style="68" customWidth="1"/>
    <col min="12531" max="12531" width="12.25" style="68" customWidth="1"/>
    <col min="12532" max="12532" width="11.5" style="68" bestFit="1" customWidth="1"/>
    <col min="12533" max="12778" width="9" style="68"/>
    <col min="12779" max="12779" width="5.875" style="68" customWidth="1"/>
    <col min="12780" max="12780" width="69.5" style="68" customWidth="1"/>
    <col min="12781" max="12781" width="9.875" style="68" customWidth="1"/>
    <col min="12782" max="12782" width="7.125" style="68" customWidth="1"/>
    <col min="12783" max="12783" width="10.875" style="68" customWidth="1"/>
    <col min="12784" max="12784" width="13.625" style="68" customWidth="1"/>
    <col min="12785" max="12786" width="10.875" style="68" customWidth="1"/>
    <col min="12787" max="12787" width="12.25" style="68" customWidth="1"/>
    <col min="12788" max="12788" width="11.5" style="68" bestFit="1" customWidth="1"/>
    <col min="12789" max="13034" width="9" style="68"/>
    <col min="13035" max="13035" width="5.875" style="68" customWidth="1"/>
    <col min="13036" max="13036" width="69.5" style="68" customWidth="1"/>
    <col min="13037" max="13037" width="9.875" style="68" customWidth="1"/>
    <col min="13038" max="13038" width="7.125" style="68" customWidth="1"/>
    <col min="13039" max="13039" width="10.875" style="68" customWidth="1"/>
    <col min="13040" max="13040" width="13.625" style="68" customWidth="1"/>
    <col min="13041" max="13042" width="10.875" style="68" customWidth="1"/>
    <col min="13043" max="13043" width="12.25" style="68" customWidth="1"/>
    <col min="13044" max="13044" width="11.5" style="68" bestFit="1" customWidth="1"/>
    <col min="13045" max="13290" width="9" style="68"/>
    <col min="13291" max="13291" width="5.875" style="68" customWidth="1"/>
    <col min="13292" max="13292" width="69.5" style="68" customWidth="1"/>
    <col min="13293" max="13293" width="9.875" style="68" customWidth="1"/>
    <col min="13294" max="13294" width="7.125" style="68" customWidth="1"/>
    <col min="13295" max="13295" width="10.875" style="68" customWidth="1"/>
    <col min="13296" max="13296" width="13.625" style="68" customWidth="1"/>
    <col min="13297" max="13298" width="10.875" style="68" customWidth="1"/>
    <col min="13299" max="13299" width="12.25" style="68" customWidth="1"/>
    <col min="13300" max="13300" width="11.5" style="68" bestFit="1" customWidth="1"/>
    <col min="13301" max="13546" width="9" style="68"/>
    <col min="13547" max="13547" width="5.875" style="68" customWidth="1"/>
    <col min="13548" max="13548" width="69.5" style="68" customWidth="1"/>
    <col min="13549" max="13549" width="9.875" style="68" customWidth="1"/>
    <col min="13550" max="13550" width="7.125" style="68" customWidth="1"/>
    <col min="13551" max="13551" width="10.875" style="68" customWidth="1"/>
    <col min="13552" max="13552" width="13.625" style="68" customWidth="1"/>
    <col min="13553" max="13554" width="10.875" style="68" customWidth="1"/>
    <col min="13555" max="13555" width="12.25" style="68" customWidth="1"/>
    <col min="13556" max="13556" width="11.5" style="68" bestFit="1" customWidth="1"/>
    <col min="13557" max="13802" width="9" style="68"/>
    <col min="13803" max="13803" width="5.875" style="68" customWidth="1"/>
    <col min="13804" max="13804" width="69.5" style="68" customWidth="1"/>
    <col min="13805" max="13805" width="9.875" style="68" customWidth="1"/>
    <col min="13806" max="13806" width="7.125" style="68" customWidth="1"/>
    <col min="13807" max="13807" width="10.875" style="68" customWidth="1"/>
    <col min="13808" max="13808" width="13.625" style="68" customWidth="1"/>
    <col min="13809" max="13810" width="10.875" style="68" customWidth="1"/>
    <col min="13811" max="13811" width="12.25" style="68" customWidth="1"/>
    <col min="13812" max="13812" width="11.5" style="68" bestFit="1" customWidth="1"/>
    <col min="13813" max="14058" width="9" style="68"/>
    <col min="14059" max="14059" width="5.875" style="68" customWidth="1"/>
    <col min="14060" max="14060" width="69.5" style="68" customWidth="1"/>
    <col min="14061" max="14061" width="9.875" style="68" customWidth="1"/>
    <col min="14062" max="14062" width="7.125" style="68" customWidth="1"/>
    <col min="14063" max="14063" width="10.875" style="68" customWidth="1"/>
    <col min="14064" max="14064" width="13.625" style="68" customWidth="1"/>
    <col min="14065" max="14066" width="10.875" style="68" customWidth="1"/>
    <col min="14067" max="14067" width="12.25" style="68" customWidth="1"/>
    <col min="14068" max="14068" width="11.5" style="68" bestFit="1" customWidth="1"/>
    <col min="14069" max="14314" width="9" style="68"/>
    <col min="14315" max="14315" width="5.875" style="68" customWidth="1"/>
    <col min="14316" max="14316" width="69.5" style="68" customWidth="1"/>
    <col min="14317" max="14317" width="9.875" style="68" customWidth="1"/>
    <col min="14318" max="14318" width="7.125" style="68" customWidth="1"/>
    <col min="14319" max="14319" width="10.875" style="68" customWidth="1"/>
    <col min="14320" max="14320" width="13.625" style="68" customWidth="1"/>
    <col min="14321" max="14322" width="10.875" style="68" customWidth="1"/>
    <col min="14323" max="14323" width="12.25" style="68" customWidth="1"/>
    <col min="14324" max="14324" width="11.5" style="68" bestFit="1" customWidth="1"/>
    <col min="14325" max="14570" width="9" style="68"/>
    <col min="14571" max="14571" width="5.875" style="68" customWidth="1"/>
    <col min="14572" max="14572" width="69.5" style="68" customWidth="1"/>
    <col min="14573" max="14573" width="9.875" style="68" customWidth="1"/>
    <col min="14574" max="14574" width="7.125" style="68" customWidth="1"/>
    <col min="14575" max="14575" width="10.875" style="68" customWidth="1"/>
    <col min="14576" max="14576" width="13.625" style="68" customWidth="1"/>
    <col min="14577" max="14578" width="10.875" style="68" customWidth="1"/>
    <col min="14579" max="14579" width="12.25" style="68" customWidth="1"/>
    <col min="14580" max="14580" width="11.5" style="68" bestFit="1" customWidth="1"/>
    <col min="14581" max="14826" width="9" style="68"/>
    <col min="14827" max="14827" width="5.875" style="68" customWidth="1"/>
    <col min="14828" max="14828" width="69.5" style="68" customWidth="1"/>
    <col min="14829" max="14829" width="9.875" style="68" customWidth="1"/>
    <col min="14830" max="14830" width="7.125" style="68" customWidth="1"/>
    <col min="14831" max="14831" width="10.875" style="68" customWidth="1"/>
    <col min="14832" max="14832" width="13.625" style="68" customWidth="1"/>
    <col min="14833" max="14834" width="10.875" style="68" customWidth="1"/>
    <col min="14835" max="14835" width="12.25" style="68" customWidth="1"/>
    <col min="14836" max="14836" width="11.5" style="68" bestFit="1" customWidth="1"/>
    <col min="14837" max="15082" width="9" style="68"/>
    <col min="15083" max="15083" width="5.875" style="68" customWidth="1"/>
    <col min="15084" max="15084" width="69.5" style="68" customWidth="1"/>
    <col min="15085" max="15085" width="9.875" style="68" customWidth="1"/>
    <col min="15086" max="15086" width="7.125" style="68" customWidth="1"/>
    <col min="15087" max="15087" width="10.875" style="68" customWidth="1"/>
    <col min="15088" max="15088" width="13.625" style="68" customWidth="1"/>
    <col min="15089" max="15090" width="10.875" style="68" customWidth="1"/>
    <col min="15091" max="15091" width="12.25" style="68" customWidth="1"/>
    <col min="15092" max="15092" width="11.5" style="68" bestFit="1" customWidth="1"/>
    <col min="15093" max="15338" width="9" style="68"/>
    <col min="15339" max="15339" width="5.875" style="68" customWidth="1"/>
    <col min="15340" max="15340" width="69.5" style="68" customWidth="1"/>
    <col min="15341" max="15341" width="9.875" style="68" customWidth="1"/>
    <col min="15342" max="15342" width="7.125" style="68" customWidth="1"/>
    <col min="15343" max="15343" width="10.875" style="68" customWidth="1"/>
    <col min="15344" max="15344" width="13.625" style="68" customWidth="1"/>
    <col min="15345" max="15346" width="10.875" style="68" customWidth="1"/>
    <col min="15347" max="15347" width="12.25" style="68" customWidth="1"/>
    <col min="15348" max="15348" width="11.5" style="68" bestFit="1" customWidth="1"/>
    <col min="15349" max="15594" width="9" style="68"/>
    <col min="15595" max="15595" width="5.875" style="68" customWidth="1"/>
    <col min="15596" max="15596" width="69.5" style="68" customWidth="1"/>
    <col min="15597" max="15597" width="9.875" style="68" customWidth="1"/>
    <col min="15598" max="15598" width="7.125" style="68" customWidth="1"/>
    <col min="15599" max="15599" width="10.875" style="68" customWidth="1"/>
    <col min="15600" max="15600" width="13.625" style="68" customWidth="1"/>
    <col min="15601" max="15602" width="10.875" style="68" customWidth="1"/>
    <col min="15603" max="15603" width="12.25" style="68" customWidth="1"/>
    <col min="15604" max="15604" width="11.5" style="68" bestFit="1" customWidth="1"/>
    <col min="15605" max="15850" width="9" style="68"/>
    <col min="15851" max="15851" width="5.875" style="68" customWidth="1"/>
    <col min="15852" max="15852" width="69.5" style="68" customWidth="1"/>
    <col min="15853" max="15853" width="9.875" style="68" customWidth="1"/>
    <col min="15854" max="15854" width="7.125" style="68" customWidth="1"/>
    <col min="15855" max="15855" width="10.875" style="68" customWidth="1"/>
    <col min="15856" max="15856" width="13.625" style="68" customWidth="1"/>
    <col min="15857" max="15858" width="10.875" style="68" customWidth="1"/>
    <col min="15859" max="15859" width="12.25" style="68" customWidth="1"/>
    <col min="15860" max="15860" width="11.5" style="68" bestFit="1" customWidth="1"/>
    <col min="15861" max="16106" width="9" style="68"/>
    <col min="16107" max="16107" width="5.875" style="68" customWidth="1"/>
    <col min="16108" max="16108" width="69.5" style="68" customWidth="1"/>
    <col min="16109" max="16109" width="9.875" style="68" customWidth="1"/>
    <col min="16110" max="16110" width="7.125" style="68" customWidth="1"/>
    <col min="16111" max="16111" width="10.875" style="68" customWidth="1"/>
    <col min="16112" max="16112" width="13.625" style="68" customWidth="1"/>
    <col min="16113" max="16114" width="10.875" style="68" customWidth="1"/>
    <col min="16115" max="16115" width="12.25" style="68" customWidth="1"/>
    <col min="16116" max="16116" width="11.5" style="68" bestFit="1" customWidth="1"/>
    <col min="16117" max="16384" width="9" style="68"/>
  </cols>
  <sheetData>
    <row r="1" spans="1:11" x14ac:dyDescent="0.55000000000000004">
      <c r="A1" s="30" t="s">
        <v>472</v>
      </c>
      <c r="C1" s="27"/>
      <c r="D1" s="65"/>
      <c r="E1" s="66"/>
      <c r="F1" s="67"/>
      <c r="G1" s="67"/>
      <c r="H1" s="65"/>
      <c r="I1" s="67" t="s">
        <v>495</v>
      </c>
    </row>
    <row r="2" spans="1:11" x14ac:dyDescent="0.55000000000000004">
      <c r="A2" s="64" t="s">
        <v>476</v>
      </c>
      <c r="C2" s="27"/>
      <c r="D2" s="65"/>
      <c r="E2" s="66"/>
      <c r="F2" s="67"/>
      <c r="G2" s="67"/>
      <c r="H2" s="65"/>
      <c r="I2" s="65"/>
    </row>
    <row r="3" spans="1:11" x14ac:dyDescent="0.55000000000000004">
      <c r="A3" s="64" t="s">
        <v>29</v>
      </c>
      <c r="C3" s="27"/>
      <c r="D3" s="65"/>
      <c r="E3" s="129" t="s">
        <v>3</v>
      </c>
      <c r="G3" s="67"/>
      <c r="H3" s="65"/>
      <c r="I3" s="65"/>
    </row>
    <row r="4" spans="1:11" x14ac:dyDescent="0.55000000000000004">
      <c r="A4" s="64" t="s">
        <v>471</v>
      </c>
      <c r="C4" s="27"/>
      <c r="D4" s="65"/>
      <c r="E4" s="256" t="s">
        <v>474</v>
      </c>
      <c r="G4" s="67"/>
      <c r="H4" s="65"/>
      <c r="I4" s="65"/>
    </row>
    <row r="5" spans="1:11" x14ac:dyDescent="0.55000000000000004">
      <c r="A5" s="64" t="s">
        <v>473</v>
      </c>
      <c r="C5" s="27"/>
      <c r="D5" s="65"/>
      <c r="E5" s="66"/>
      <c r="F5" s="68"/>
      <c r="G5" s="67"/>
      <c r="H5" s="67"/>
      <c r="I5" s="67"/>
    </row>
    <row r="6" spans="1:11" s="70" customFormat="1" x14ac:dyDescent="0.55000000000000004">
      <c r="A6" s="599" t="s">
        <v>30</v>
      </c>
      <c r="B6" s="601" t="s">
        <v>5</v>
      </c>
      <c r="C6" s="597" t="s">
        <v>13</v>
      </c>
      <c r="D6" s="599" t="s">
        <v>32</v>
      </c>
      <c r="E6" s="604" t="s">
        <v>33</v>
      </c>
      <c r="F6" s="605"/>
      <c r="G6" s="606" t="s">
        <v>34</v>
      </c>
      <c r="H6" s="605"/>
      <c r="I6" s="597" t="s">
        <v>44</v>
      </c>
      <c r="J6" s="237"/>
      <c r="K6" s="237"/>
    </row>
    <row r="7" spans="1:11" s="70" customFormat="1" x14ac:dyDescent="0.55000000000000004">
      <c r="A7" s="600"/>
      <c r="B7" s="602"/>
      <c r="C7" s="603"/>
      <c r="D7" s="600"/>
      <c r="E7" s="71" t="s">
        <v>45</v>
      </c>
      <c r="F7" s="240" t="s">
        <v>36</v>
      </c>
      <c r="G7" s="240" t="s">
        <v>45</v>
      </c>
      <c r="H7" s="240" t="s">
        <v>36</v>
      </c>
      <c r="I7" s="598"/>
      <c r="J7" s="237"/>
      <c r="K7" s="237"/>
    </row>
    <row r="8" spans="1:11" s="81" customFormat="1" x14ac:dyDescent="0.55000000000000004">
      <c r="A8" s="292">
        <v>1</v>
      </c>
      <c r="B8" s="325" t="s">
        <v>477</v>
      </c>
      <c r="C8" s="293"/>
      <c r="D8" s="294"/>
      <c r="E8" s="295"/>
      <c r="F8" s="295"/>
      <c r="G8" s="295"/>
      <c r="H8" s="295"/>
      <c r="I8" s="295"/>
      <c r="J8" s="236"/>
      <c r="K8" s="236"/>
    </row>
    <row r="9" spans="1:11" s="81" customFormat="1" x14ac:dyDescent="0.55000000000000004">
      <c r="A9" s="296">
        <v>1.1000000000000001</v>
      </c>
      <c r="B9" s="297" t="s">
        <v>387</v>
      </c>
      <c r="C9" s="298"/>
      <c r="D9" s="299"/>
      <c r="E9" s="300"/>
      <c r="F9" s="300"/>
      <c r="G9" s="300"/>
      <c r="H9" s="300"/>
      <c r="I9" s="300"/>
      <c r="J9" s="236"/>
      <c r="K9" s="236"/>
    </row>
    <row r="10" spans="1:11" s="81" customFormat="1" x14ac:dyDescent="0.55000000000000004">
      <c r="A10" s="301"/>
      <c r="B10" s="302" t="s">
        <v>347</v>
      </c>
      <c r="C10" s="298">
        <v>4</v>
      </c>
      <c r="D10" s="303" t="s">
        <v>47</v>
      </c>
      <c r="E10" s="300">
        <v>0</v>
      </c>
      <c r="F10" s="300">
        <f t="shared" ref="F10:F39" si="0">+E10*C10</f>
        <v>0</v>
      </c>
      <c r="G10" s="300">
        <v>80</v>
      </c>
      <c r="H10" s="300">
        <f t="shared" ref="H10:H39" si="1">+G10*C10</f>
        <v>320</v>
      </c>
      <c r="I10" s="300">
        <f t="shared" ref="I10:I39" si="2">+H10+F10</f>
        <v>320</v>
      </c>
      <c r="J10" s="236"/>
      <c r="K10" s="236"/>
    </row>
    <row r="11" spans="1:11" s="81" customFormat="1" x14ac:dyDescent="0.55000000000000004">
      <c r="A11" s="301"/>
      <c r="B11" s="302" t="s">
        <v>344</v>
      </c>
      <c r="C11" s="298">
        <v>2</v>
      </c>
      <c r="D11" s="303" t="s">
        <v>47</v>
      </c>
      <c r="E11" s="300">
        <v>0</v>
      </c>
      <c r="F11" s="300">
        <f t="shared" si="0"/>
        <v>0</v>
      </c>
      <c r="G11" s="300">
        <v>150</v>
      </c>
      <c r="H11" s="300">
        <f t="shared" si="1"/>
        <v>300</v>
      </c>
      <c r="I11" s="300">
        <f t="shared" si="2"/>
        <v>300</v>
      </c>
      <c r="J11" s="236"/>
      <c r="K11" s="236"/>
    </row>
    <row r="12" spans="1:11" s="81" customFormat="1" x14ac:dyDescent="0.55000000000000004">
      <c r="A12" s="301"/>
      <c r="B12" s="304" t="s">
        <v>345</v>
      </c>
      <c r="C12" s="298">
        <v>4</v>
      </c>
      <c r="D12" s="299" t="s">
        <v>56</v>
      </c>
      <c r="E12" s="300">
        <v>0</v>
      </c>
      <c r="F12" s="300">
        <f t="shared" si="0"/>
        <v>0</v>
      </c>
      <c r="G12" s="300">
        <v>220</v>
      </c>
      <c r="H12" s="300">
        <f t="shared" si="1"/>
        <v>880</v>
      </c>
      <c r="I12" s="300">
        <f t="shared" si="2"/>
        <v>880</v>
      </c>
      <c r="J12" s="236"/>
      <c r="K12" s="236"/>
    </row>
    <row r="13" spans="1:11" s="81" customFormat="1" x14ac:dyDescent="0.55000000000000004">
      <c r="A13" s="301"/>
      <c r="B13" s="302" t="s">
        <v>389</v>
      </c>
      <c r="C13" s="298">
        <v>24</v>
      </c>
      <c r="D13" s="303" t="s">
        <v>46</v>
      </c>
      <c r="E13" s="300">
        <v>0</v>
      </c>
      <c r="F13" s="300">
        <f t="shared" si="0"/>
        <v>0</v>
      </c>
      <c r="G13" s="300">
        <v>40</v>
      </c>
      <c r="H13" s="300">
        <f t="shared" si="1"/>
        <v>960</v>
      </c>
      <c r="I13" s="300">
        <f t="shared" si="2"/>
        <v>960</v>
      </c>
      <c r="J13" s="236"/>
      <c r="K13" s="236"/>
    </row>
    <row r="14" spans="1:11" s="81" customFormat="1" x14ac:dyDescent="0.55000000000000004">
      <c r="A14" s="301"/>
      <c r="B14" s="304" t="s">
        <v>346</v>
      </c>
      <c r="C14" s="298">
        <v>17.5</v>
      </c>
      <c r="D14" s="303" t="s">
        <v>46</v>
      </c>
      <c r="E14" s="300">
        <v>0</v>
      </c>
      <c r="F14" s="300">
        <f t="shared" si="0"/>
        <v>0</v>
      </c>
      <c r="G14" s="300">
        <v>70</v>
      </c>
      <c r="H14" s="300">
        <f t="shared" si="1"/>
        <v>1225</v>
      </c>
      <c r="I14" s="300">
        <f t="shared" si="2"/>
        <v>1225</v>
      </c>
      <c r="J14" s="236"/>
      <c r="K14" s="236"/>
    </row>
    <row r="15" spans="1:11" s="81" customFormat="1" x14ac:dyDescent="0.55000000000000004">
      <c r="A15" s="301"/>
      <c r="B15" s="304" t="s">
        <v>348</v>
      </c>
      <c r="C15" s="298">
        <v>1</v>
      </c>
      <c r="D15" s="299" t="s">
        <v>47</v>
      </c>
      <c r="E15" s="300">
        <v>0</v>
      </c>
      <c r="F15" s="300">
        <f t="shared" si="0"/>
        <v>0</v>
      </c>
      <c r="G15" s="300">
        <v>50</v>
      </c>
      <c r="H15" s="300">
        <f t="shared" si="1"/>
        <v>50</v>
      </c>
      <c r="I15" s="300">
        <f t="shared" si="2"/>
        <v>50</v>
      </c>
      <c r="J15" s="236"/>
      <c r="K15" s="236"/>
    </row>
    <row r="16" spans="1:11" s="81" customFormat="1" x14ac:dyDescent="0.55000000000000004">
      <c r="A16" s="301"/>
      <c r="B16" s="304" t="s">
        <v>423</v>
      </c>
      <c r="C16" s="298">
        <f>+C32+C33</f>
        <v>33.863</v>
      </c>
      <c r="D16" s="303" t="s">
        <v>46</v>
      </c>
      <c r="E16" s="300">
        <v>0</v>
      </c>
      <c r="F16" s="300">
        <f t="shared" si="0"/>
        <v>0</v>
      </c>
      <c r="G16" s="300">
        <v>50</v>
      </c>
      <c r="H16" s="300">
        <f t="shared" si="1"/>
        <v>1693.15</v>
      </c>
      <c r="I16" s="300">
        <f t="shared" si="2"/>
        <v>1693.15</v>
      </c>
      <c r="J16" s="236"/>
      <c r="K16" s="236"/>
    </row>
    <row r="17" spans="1:11" s="81" customFormat="1" x14ac:dyDescent="0.55000000000000004">
      <c r="A17" s="301"/>
      <c r="B17" s="304" t="s">
        <v>396</v>
      </c>
      <c r="C17" s="298">
        <f>+C21</f>
        <v>28</v>
      </c>
      <c r="D17" s="303" t="s">
        <v>46</v>
      </c>
      <c r="E17" s="300">
        <v>0</v>
      </c>
      <c r="F17" s="300">
        <f t="shared" si="0"/>
        <v>0</v>
      </c>
      <c r="G17" s="300">
        <v>15</v>
      </c>
      <c r="H17" s="300">
        <f t="shared" si="1"/>
        <v>420</v>
      </c>
      <c r="I17" s="300">
        <f t="shared" si="2"/>
        <v>420</v>
      </c>
      <c r="J17" s="236"/>
      <c r="K17" s="236"/>
    </row>
    <row r="18" spans="1:11" s="81" customFormat="1" x14ac:dyDescent="0.55000000000000004">
      <c r="A18" s="301"/>
      <c r="B18" s="304" t="s">
        <v>349</v>
      </c>
      <c r="C18" s="298">
        <v>4</v>
      </c>
      <c r="D18" s="299" t="s">
        <v>47</v>
      </c>
      <c r="E18" s="300">
        <v>0</v>
      </c>
      <c r="F18" s="300">
        <f t="shared" si="0"/>
        <v>0</v>
      </c>
      <c r="G18" s="300">
        <v>180</v>
      </c>
      <c r="H18" s="300">
        <f t="shared" si="1"/>
        <v>720</v>
      </c>
      <c r="I18" s="300">
        <f t="shared" si="2"/>
        <v>720</v>
      </c>
      <c r="J18" s="236"/>
      <c r="K18" s="236"/>
    </row>
    <row r="19" spans="1:11" s="81" customFormat="1" x14ac:dyDescent="0.55000000000000004">
      <c r="A19" s="301"/>
      <c r="B19" s="304" t="s">
        <v>388</v>
      </c>
      <c r="C19" s="298">
        <f>+C36</f>
        <v>5</v>
      </c>
      <c r="D19" s="303" t="s">
        <v>46</v>
      </c>
      <c r="E19" s="300">
        <v>0</v>
      </c>
      <c r="F19" s="300">
        <f t="shared" si="0"/>
        <v>0</v>
      </c>
      <c r="G19" s="300">
        <v>25</v>
      </c>
      <c r="H19" s="300">
        <f t="shared" si="1"/>
        <v>125</v>
      </c>
      <c r="I19" s="300">
        <f t="shared" si="2"/>
        <v>125</v>
      </c>
      <c r="J19" s="236"/>
      <c r="K19" s="236"/>
    </row>
    <row r="20" spans="1:11" s="81" customFormat="1" x14ac:dyDescent="0.55000000000000004">
      <c r="A20" s="296">
        <v>1.2</v>
      </c>
      <c r="B20" s="297" t="s">
        <v>424</v>
      </c>
      <c r="C20" s="298"/>
      <c r="D20" s="299"/>
      <c r="E20" s="300"/>
      <c r="F20" s="300">
        <f t="shared" si="0"/>
        <v>0</v>
      </c>
      <c r="G20" s="300"/>
      <c r="H20" s="300">
        <f t="shared" si="1"/>
        <v>0</v>
      </c>
      <c r="I20" s="300">
        <f t="shared" si="2"/>
        <v>0</v>
      </c>
      <c r="J20" s="236"/>
      <c r="K20" s="236"/>
    </row>
    <row r="21" spans="1:11" s="81" customFormat="1" x14ac:dyDescent="0.55000000000000004">
      <c r="A21" s="301"/>
      <c r="B21" s="304" t="s">
        <v>435</v>
      </c>
      <c r="C21" s="298">
        <v>28</v>
      </c>
      <c r="D21" s="303" t="s">
        <v>46</v>
      </c>
      <c r="E21" s="300">
        <v>690</v>
      </c>
      <c r="F21" s="300">
        <f t="shared" si="0"/>
        <v>19320</v>
      </c>
      <c r="G21" s="300">
        <v>70</v>
      </c>
      <c r="H21" s="300">
        <f t="shared" si="1"/>
        <v>1960</v>
      </c>
      <c r="I21" s="300">
        <f t="shared" si="2"/>
        <v>21280</v>
      </c>
      <c r="J21" s="236"/>
      <c r="K21" s="236"/>
    </row>
    <row r="22" spans="1:11" s="81" customFormat="1" x14ac:dyDescent="0.55000000000000004">
      <c r="A22" s="301"/>
      <c r="B22" s="304" t="s">
        <v>350</v>
      </c>
      <c r="C22" s="298">
        <v>29.65</v>
      </c>
      <c r="D22" s="303" t="s">
        <v>56</v>
      </c>
      <c r="E22" s="300">
        <v>150</v>
      </c>
      <c r="F22" s="300">
        <f t="shared" si="0"/>
        <v>4447.5</v>
      </c>
      <c r="G22" s="300">
        <v>40</v>
      </c>
      <c r="H22" s="300">
        <f t="shared" si="1"/>
        <v>1186</v>
      </c>
      <c r="I22" s="300">
        <f t="shared" si="2"/>
        <v>5633.5</v>
      </c>
      <c r="J22" s="236"/>
      <c r="K22" s="236"/>
    </row>
    <row r="23" spans="1:11" s="81" customFormat="1" x14ac:dyDescent="0.55000000000000004">
      <c r="A23" s="301"/>
      <c r="B23" s="304" t="s">
        <v>353</v>
      </c>
      <c r="C23" s="298">
        <v>28</v>
      </c>
      <c r="D23" s="303" t="s">
        <v>46</v>
      </c>
      <c r="E23" s="300">
        <v>100</v>
      </c>
      <c r="F23" s="300">
        <f t="shared" si="0"/>
        <v>2800</v>
      </c>
      <c r="G23" s="300">
        <v>20</v>
      </c>
      <c r="H23" s="300">
        <f t="shared" si="1"/>
        <v>560</v>
      </c>
      <c r="I23" s="300">
        <f t="shared" si="2"/>
        <v>3360</v>
      </c>
      <c r="J23" s="236"/>
      <c r="K23" s="236"/>
    </row>
    <row r="24" spans="1:11" s="81" customFormat="1" x14ac:dyDescent="0.55000000000000004">
      <c r="A24" s="301"/>
      <c r="B24" s="304" t="s">
        <v>390</v>
      </c>
      <c r="C24" s="298">
        <f>+C23</f>
        <v>28</v>
      </c>
      <c r="D24" s="303" t="s">
        <v>46</v>
      </c>
      <c r="E24" s="300">
        <v>36</v>
      </c>
      <c r="F24" s="300">
        <f t="shared" si="0"/>
        <v>1008</v>
      </c>
      <c r="G24" s="300">
        <v>30</v>
      </c>
      <c r="H24" s="300">
        <f t="shared" si="1"/>
        <v>840</v>
      </c>
      <c r="I24" s="300">
        <f t="shared" si="2"/>
        <v>1848</v>
      </c>
      <c r="J24" s="236"/>
      <c r="K24" s="236"/>
    </row>
    <row r="25" spans="1:11" s="246" customFormat="1" x14ac:dyDescent="0.55000000000000004">
      <c r="A25" s="305"/>
      <c r="B25" s="306" t="s">
        <v>430</v>
      </c>
      <c r="C25" s="300">
        <f>+C29+9</f>
        <v>46.5</v>
      </c>
      <c r="D25" s="303" t="s">
        <v>46</v>
      </c>
      <c r="E25" s="300">
        <v>47</v>
      </c>
      <c r="F25" s="300">
        <f t="shared" si="0"/>
        <v>2185.5</v>
      </c>
      <c r="G25" s="300">
        <v>30</v>
      </c>
      <c r="H25" s="300">
        <f t="shared" si="1"/>
        <v>1395</v>
      </c>
      <c r="I25" s="300">
        <f t="shared" si="2"/>
        <v>3580.5</v>
      </c>
      <c r="J25" s="245"/>
      <c r="K25" s="245"/>
    </row>
    <row r="26" spans="1:11" s="246" customFormat="1" ht="48" x14ac:dyDescent="0.55000000000000004">
      <c r="A26" s="305"/>
      <c r="B26" s="307" t="s">
        <v>431</v>
      </c>
      <c r="C26" s="300">
        <f>+((4+2)*3)</f>
        <v>18</v>
      </c>
      <c r="D26" s="303" t="s">
        <v>46</v>
      </c>
      <c r="E26" s="300">
        <v>667</v>
      </c>
      <c r="F26" s="300">
        <f t="shared" si="0"/>
        <v>12006</v>
      </c>
      <c r="G26" s="300">
        <v>120</v>
      </c>
      <c r="H26" s="300">
        <f t="shared" si="1"/>
        <v>2160</v>
      </c>
      <c r="I26" s="300">
        <f t="shared" si="2"/>
        <v>14166</v>
      </c>
      <c r="J26" s="245"/>
      <c r="K26" s="245"/>
    </row>
    <row r="27" spans="1:11" s="246" customFormat="1" x14ac:dyDescent="0.55000000000000004">
      <c r="A27" s="305"/>
      <c r="B27" s="307" t="s">
        <v>391</v>
      </c>
      <c r="C27" s="300">
        <f>+C26</f>
        <v>18</v>
      </c>
      <c r="D27" s="303" t="s">
        <v>46</v>
      </c>
      <c r="E27" s="300">
        <v>37</v>
      </c>
      <c r="F27" s="300">
        <f t="shared" si="0"/>
        <v>666</v>
      </c>
      <c r="G27" s="300">
        <v>34</v>
      </c>
      <c r="H27" s="300">
        <f t="shared" si="1"/>
        <v>612</v>
      </c>
      <c r="I27" s="300">
        <f t="shared" si="2"/>
        <v>1278</v>
      </c>
      <c r="J27" s="245"/>
      <c r="K27" s="245"/>
    </row>
    <row r="28" spans="1:11" s="246" customFormat="1" x14ac:dyDescent="0.55000000000000004">
      <c r="A28" s="305"/>
      <c r="B28" s="306" t="s">
        <v>432</v>
      </c>
      <c r="C28" s="300">
        <v>25.5</v>
      </c>
      <c r="D28" s="303" t="s">
        <v>46</v>
      </c>
      <c r="E28" s="300">
        <v>550</v>
      </c>
      <c r="F28" s="300">
        <f t="shared" si="0"/>
        <v>14025</v>
      </c>
      <c r="G28" s="300">
        <v>100</v>
      </c>
      <c r="H28" s="300">
        <f t="shared" si="1"/>
        <v>2550</v>
      </c>
      <c r="I28" s="300">
        <f t="shared" si="2"/>
        <v>16575</v>
      </c>
      <c r="J28" s="245"/>
      <c r="K28" s="245"/>
    </row>
    <row r="29" spans="1:11" s="246" customFormat="1" x14ac:dyDescent="0.55000000000000004">
      <c r="A29" s="305"/>
      <c r="B29" s="306" t="s">
        <v>438</v>
      </c>
      <c r="C29" s="300">
        <f>12.5*3</f>
        <v>37.5</v>
      </c>
      <c r="D29" s="303" t="s">
        <v>46</v>
      </c>
      <c r="E29" s="300">
        <v>1550</v>
      </c>
      <c r="F29" s="300">
        <f t="shared" si="0"/>
        <v>58125</v>
      </c>
      <c r="G29" s="300">
        <v>160</v>
      </c>
      <c r="H29" s="300">
        <f t="shared" si="1"/>
        <v>6000</v>
      </c>
      <c r="I29" s="300">
        <f t="shared" si="2"/>
        <v>64125</v>
      </c>
      <c r="J29" s="245"/>
      <c r="K29" s="245"/>
    </row>
    <row r="30" spans="1:11" s="246" customFormat="1" x14ac:dyDescent="0.55000000000000004">
      <c r="A30" s="305"/>
      <c r="B30" s="308" t="s">
        <v>351</v>
      </c>
      <c r="C30" s="300">
        <v>3</v>
      </c>
      <c r="D30" s="303" t="s">
        <v>47</v>
      </c>
      <c r="E30" s="300">
        <v>4000</v>
      </c>
      <c r="F30" s="300">
        <f t="shared" si="0"/>
        <v>12000</v>
      </c>
      <c r="G30" s="300">
        <v>0</v>
      </c>
      <c r="H30" s="300">
        <f t="shared" si="1"/>
        <v>0</v>
      </c>
      <c r="I30" s="300">
        <f t="shared" si="2"/>
        <v>12000</v>
      </c>
      <c r="J30" s="245"/>
      <c r="K30" s="245"/>
    </row>
    <row r="31" spans="1:11" s="246" customFormat="1" x14ac:dyDescent="0.55000000000000004">
      <c r="A31" s="296">
        <v>1.3</v>
      </c>
      <c r="B31" s="309" t="s">
        <v>465</v>
      </c>
      <c r="C31" s="300"/>
      <c r="D31" s="310"/>
      <c r="E31" s="300"/>
      <c r="F31" s="300">
        <f t="shared" si="0"/>
        <v>0</v>
      </c>
      <c r="G31" s="300"/>
      <c r="H31" s="300">
        <f t="shared" si="1"/>
        <v>0</v>
      </c>
      <c r="I31" s="300">
        <f t="shared" si="2"/>
        <v>0</v>
      </c>
      <c r="J31" s="245"/>
      <c r="K31" s="245"/>
    </row>
    <row r="32" spans="1:11" s="246" customFormat="1" ht="22.5" customHeight="1" x14ac:dyDescent="0.55000000000000004">
      <c r="A32" s="305"/>
      <c r="B32" s="306" t="s">
        <v>395</v>
      </c>
      <c r="C32" s="300">
        <v>5</v>
      </c>
      <c r="D32" s="303" t="s">
        <v>46</v>
      </c>
      <c r="E32" s="300">
        <f>+Sheet1!E5</f>
        <v>447.3</v>
      </c>
      <c r="F32" s="300">
        <f t="shared" si="0"/>
        <v>2236.5</v>
      </c>
      <c r="G32" s="300">
        <v>169</v>
      </c>
      <c r="H32" s="300">
        <f t="shared" si="1"/>
        <v>845</v>
      </c>
      <c r="I32" s="300">
        <f t="shared" si="2"/>
        <v>3081.5</v>
      </c>
      <c r="J32" s="245"/>
      <c r="K32" s="245"/>
    </row>
    <row r="33" spans="1:11" s="246" customFormat="1" ht="22.5" customHeight="1" x14ac:dyDescent="0.55000000000000004">
      <c r="A33" s="305"/>
      <c r="B33" s="306" t="s">
        <v>394</v>
      </c>
      <c r="C33" s="300">
        <f>10.69*2.7</f>
        <v>28.863</v>
      </c>
      <c r="D33" s="303" t="s">
        <v>46</v>
      </c>
      <c r="E33" s="300">
        <f>+Sheet1!E2</f>
        <v>407.3</v>
      </c>
      <c r="F33" s="300">
        <f t="shared" si="0"/>
        <v>11755.8999</v>
      </c>
      <c r="G33" s="300">
        <v>169</v>
      </c>
      <c r="H33" s="300">
        <f t="shared" si="1"/>
        <v>4877.8469999999998</v>
      </c>
      <c r="I33" s="300">
        <f t="shared" si="2"/>
        <v>16633.746899999998</v>
      </c>
      <c r="J33" s="245"/>
      <c r="K33" s="245"/>
    </row>
    <row r="34" spans="1:11" s="246" customFormat="1" ht="22.5" customHeight="1" x14ac:dyDescent="0.55000000000000004">
      <c r="A34" s="305"/>
      <c r="B34" s="307" t="s">
        <v>454</v>
      </c>
      <c r="C34" s="300">
        <v>5</v>
      </c>
      <c r="D34" s="303" t="s">
        <v>46</v>
      </c>
      <c r="E34" s="300">
        <v>301</v>
      </c>
      <c r="F34" s="300">
        <f t="shared" si="0"/>
        <v>1505</v>
      </c>
      <c r="G34" s="300">
        <v>75</v>
      </c>
      <c r="H34" s="300">
        <f t="shared" si="1"/>
        <v>375</v>
      </c>
      <c r="I34" s="300">
        <f t="shared" si="2"/>
        <v>1880</v>
      </c>
      <c r="J34" s="245"/>
      <c r="K34" s="245"/>
    </row>
    <row r="35" spans="1:11" s="81" customFormat="1" ht="22.5" customHeight="1" x14ac:dyDescent="0.55000000000000004">
      <c r="A35" s="301"/>
      <c r="B35" s="311" t="s">
        <v>399</v>
      </c>
      <c r="C35" s="298">
        <v>1</v>
      </c>
      <c r="D35" s="303" t="s">
        <v>400</v>
      </c>
      <c r="E35" s="300">
        <v>360</v>
      </c>
      <c r="F35" s="300">
        <f t="shared" si="0"/>
        <v>360</v>
      </c>
      <c r="G35" s="300">
        <v>50</v>
      </c>
      <c r="H35" s="300">
        <f t="shared" si="1"/>
        <v>50</v>
      </c>
      <c r="I35" s="300">
        <f t="shared" si="2"/>
        <v>410</v>
      </c>
      <c r="J35" s="236"/>
      <c r="K35" s="236"/>
    </row>
    <row r="36" spans="1:11" s="81" customFormat="1" ht="22.5" customHeight="1" x14ac:dyDescent="0.55000000000000004">
      <c r="A36" s="301"/>
      <c r="B36" s="304" t="s">
        <v>55</v>
      </c>
      <c r="C36" s="298">
        <v>5</v>
      </c>
      <c r="D36" s="303" t="s">
        <v>46</v>
      </c>
      <c r="E36" s="300">
        <v>36</v>
      </c>
      <c r="F36" s="300">
        <f t="shared" si="0"/>
        <v>180</v>
      </c>
      <c r="G36" s="300">
        <v>30</v>
      </c>
      <c r="H36" s="300">
        <f t="shared" si="1"/>
        <v>150</v>
      </c>
      <c r="I36" s="300">
        <f t="shared" si="2"/>
        <v>330</v>
      </c>
      <c r="J36" s="236"/>
      <c r="K36" s="236"/>
    </row>
    <row r="37" spans="1:11" s="242" customFormat="1" ht="22.5" customHeight="1" x14ac:dyDescent="0.55000000000000004">
      <c r="A37" s="301"/>
      <c r="B37" s="312" t="s">
        <v>356</v>
      </c>
      <c r="C37" s="298">
        <v>1</v>
      </c>
      <c r="D37" s="303" t="s">
        <v>47</v>
      </c>
      <c r="E37" s="300">
        <v>1750</v>
      </c>
      <c r="F37" s="300">
        <f t="shared" si="0"/>
        <v>1750</v>
      </c>
      <c r="G37" s="300">
        <v>0</v>
      </c>
      <c r="H37" s="300">
        <f t="shared" si="1"/>
        <v>0</v>
      </c>
      <c r="I37" s="300">
        <f t="shared" si="2"/>
        <v>1750</v>
      </c>
      <c r="J37" s="241"/>
      <c r="K37" s="241"/>
    </row>
    <row r="38" spans="1:11" s="242" customFormat="1" ht="22.5" customHeight="1" x14ac:dyDescent="0.55000000000000004">
      <c r="A38" s="301"/>
      <c r="B38" s="312" t="s">
        <v>357</v>
      </c>
      <c r="C38" s="298">
        <v>1</v>
      </c>
      <c r="D38" s="303" t="s">
        <v>47</v>
      </c>
      <c r="E38" s="300">
        <v>1650</v>
      </c>
      <c r="F38" s="300">
        <f t="shared" si="0"/>
        <v>1650</v>
      </c>
      <c r="G38" s="300">
        <v>0</v>
      </c>
      <c r="H38" s="300">
        <f t="shared" si="1"/>
        <v>0</v>
      </c>
      <c r="I38" s="300">
        <f t="shared" si="2"/>
        <v>1650</v>
      </c>
      <c r="J38" s="241"/>
      <c r="K38" s="241"/>
    </row>
    <row r="39" spans="1:11" s="242" customFormat="1" ht="22.5" customHeight="1" x14ac:dyDescent="0.55000000000000004">
      <c r="A39" s="313"/>
      <c r="B39" s="314" t="s">
        <v>397</v>
      </c>
      <c r="C39" s="315">
        <v>1</v>
      </c>
      <c r="D39" s="316" t="s">
        <v>47</v>
      </c>
      <c r="E39" s="317">
        <v>5600</v>
      </c>
      <c r="F39" s="300">
        <f t="shared" si="0"/>
        <v>5600</v>
      </c>
      <c r="G39" s="317">
        <v>0</v>
      </c>
      <c r="H39" s="300">
        <f t="shared" si="1"/>
        <v>0</v>
      </c>
      <c r="I39" s="300">
        <f t="shared" si="2"/>
        <v>5600</v>
      </c>
      <c r="J39" s="241"/>
      <c r="K39" s="241"/>
    </row>
    <row r="40" spans="1:11" s="242" customFormat="1" x14ac:dyDescent="0.55000000000000004">
      <c r="A40" s="284"/>
      <c r="B40" s="285"/>
      <c r="C40" s="286"/>
      <c r="D40" s="287"/>
      <c r="E40" s="288"/>
      <c r="F40" s="288"/>
      <c r="G40" s="288"/>
      <c r="H40" s="288"/>
      <c r="I40" s="288"/>
      <c r="J40" s="241"/>
      <c r="K40" s="241"/>
    </row>
    <row r="41" spans="1:11" s="242" customFormat="1" x14ac:dyDescent="0.55000000000000004">
      <c r="A41" s="289"/>
      <c r="B41" s="290"/>
      <c r="C41" s="291"/>
      <c r="D41" s="244"/>
      <c r="E41" s="249"/>
      <c r="F41" s="249"/>
      <c r="G41" s="249"/>
      <c r="H41" s="249"/>
      <c r="I41" s="249"/>
      <c r="J41" s="241"/>
      <c r="K41" s="241"/>
    </row>
    <row r="42" spans="1:11" s="242" customFormat="1" x14ac:dyDescent="0.55000000000000004">
      <c r="A42" s="289"/>
      <c r="B42" s="290"/>
      <c r="C42" s="291"/>
      <c r="D42" s="244"/>
      <c r="E42" s="249"/>
      <c r="F42" s="249"/>
      <c r="G42" s="249"/>
      <c r="H42" s="249"/>
      <c r="I42" s="249"/>
      <c r="J42" s="241"/>
      <c r="K42" s="241"/>
    </row>
    <row r="43" spans="1:11" s="242" customFormat="1" x14ac:dyDescent="0.55000000000000004">
      <c r="A43" s="289"/>
      <c r="B43" s="290"/>
      <c r="C43" s="291"/>
      <c r="D43" s="244"/>
      <c r="E43" s="249"/>
      <c r="F43" s="249"/>
      <c r="G43" s="249"/>
      <c r="H43" s="249"/>
      <c r="I43" s="249"/>
      <c r="J43" s="241"/>
      <c r="K43" s="241"/>
    </row>
    <row r="44" spans="1:11" s="242" customFormat="1" x14ac:dyDescent="0.55000000000000004">
      <c r="A44" s="289"/>
      <c r="B44" s="290"/>
      <c r="C44" s="291"/>
      <c r="D44" s="244"/>
      <c r="E44" s="249"/>
      <c r="F44" s="249"/>
      <c r="G44" s="249"/>
      <c r="H44" s="249"/>
      <c r="I44" s="31" t="s">
        <v>512</v>
      </c>
      <c r="J44" s="241"/>
      <c r="K44" s="241"/>
    </row>
    <row r="45" spans="1:11" s="81" customFormat="1" x14ac:dyDescent="0.55000000000000004">
      <c r="A45" s="357">
        <v>1.4</v>
      </c>
      <c r="B45" s="358" t="s">
        <v>481</v>
      </c>
      <c r="C45" s="293"/>
      <c r="D45" s="328"/>
      <c r="E45" s="295"/>
      <c r="F45" s="295">
        <f t="shared" ref="F45:F56" si="3">+E45*C45</f>
        <v>0</v>
      </c>
      <c r="G45" s="295"/>
      <c r="H45" s="295">
        <f t="shared" ref="H45:H56" si="4">+G45*C45</f>
        <v>0</v>
      </c>
      <c r="I45" s="295">
        <f t="shared" ref="I45:I56" si="5">+H45+F45</f>
        <v>0</v>
      </c>
      <c r="J45" s="236"/>
      <c r="K45" s="236"/>
    </row>
    <row r="46" spans="1:11" s="81" customFormat="1" x14ac:dyDescent="0.55000000000000004">
      <c r="A46" s="301"/>
      <c r="B46" s="312" t="s">
        <v>85</v>
      </c>
      <c r="C46" s="298">
        <v>2</v>
      </c>
      <c r="D46" s="303" t="s">
        <v>47</v>
      </c>
      <c r="E46" s="300">
        <v>5800</v>
      </c>
      <c r="F46" s="300">
        <f t="shared" si="3"/>
        <v>11600</v>
      </c>
      <c r="G46" s="300">
        <v>450</v>
      </c>
      <c r="H46" s="300">
        <f t="shared" si="4"/>
        <v>900</v>
      </c>
      <c r="I46" s="300">
        <f t="shared" si="5"/>
        <v>12500</v>
      </c>
      <c r="J46" s="236"/>
      <c r="K46" s="236"/>
    </row>
    <row r="47" spans="1:11" s="81" customFormat="1" x14ac:dyDescent="0.55000000000000004">
      <c r="A47" s="301"/>
      <c r="B47" s="312" t="s">
        <v>79</v>
      </c>
      <c r="C47" s="298">
        <v>2</v>
      </c>
      <c r="D47" s="303" t="s">
        <v>47</v>
      </c>
      <c r="E47" s="300">
        <v>990</v>
      </c>
      <c r="F47" s="300">
        <f t="shared" si="3"/>
        <v>1980</v>
      </c>
      <c r="G47" s="300">
        <v>150</v>
      </c>
      <c r="H47" s="300">
        <f t="shared" si="4"/>
        <v>300</v>
      </c>
      <c r="I47" s="300">
        <f t="shared" si="5"/>
        <v>2280</v>
      </c>
      <c r="J47" s="236"/>
      <c r="K47" s="236"/>
    </row>
    <row r="48" spans="1:11" s="81" customFormat="1" x14ac:dyDescent="0.55000000000000004">
      <c r="A48" s="301"/>
      <c r="B48" s="312" t="s">
        <v>354</v>
      </c>
      <c r="C48" s="298">
        <v>1.5</v>
      </c>
      <c r="D48" s="303" t="s">
        <v>46</v>
      </c>
      <c r="E48" s="300">
        <v>2500</v>
      </c>
      <c r="F48" s="300">
        <f t="shared" si="3"/>
        <v>3750</v>
      </c>
      <c r="G48" s="300">
        <f>+E48*0.25</f>
        <v>625</v>
      </c>
      <c r="H48" s="300">
        <f t="shared" si="4"/>
        <v>937.5</v>
      </c>
      <c r="I48" s="300">
        <f t="shared" si="5"/>
        <v>4687.5</v>
      </c>
      <c r="J48" s="236"/>
      <c r="K48" s="236"/>
    </row>
    <row r="49" spans="1:11" s="81" customFormat="1" x14ac:dyDescent="0.55000000000000004">
      <c r="A49" s="301"/>
      <c r="B49" s="312" t="s">
        <v>355</v>
      </c>
      <c r="C49" s="298">
        <v>1</v>
      </c>
      <c r="D49" s="303" t="s">
        <v>47</v>
      </c>
      <c r="E49" s="300">
        <v>6500</v>
      </c>
      <c r="F49" s="300">
        <f t="shared" si="3"/>
        <v>6500</v>
      </c>
      <c r="G49" s="300">
        <v>450</v>
      </c>
      <c r="H49" s="300">
        <f t="shared" si="4"/>
        <v>450</v>
      </c>
      <c r="I49" s="300">
        <f t="shared" si="5"/>
        <v>6950</v>
      </c>
      <c r="J49" s="236"/>
      <c r="K49" s="236"/>
    </row>
    <row r="50" spans="1:11" s="81" customFormat="1" x14ac:dyDescent="0.55000000000000004">
      <c r="A50" s="301"/>
      <c r="B50" s="312" t="s">
        <v>88</v>
      </c>
      <c r="C50" s="298">
        <v>1</v>
      </c>
      <c r="D50" s="303" t="s">
        <v>47</v>
      </c>
      <c r="E50" s="300">
        <v>3290</v>
      </c>
      <c r="F50" s="300">
        <f t="shared" si="3"/>
        <v>3290</v>
      </c>
      <c r="G50" s="300">
        <v>450</v>
      </c>
      <c r="H50" s="300">
        <f t="shared" si="4"/>
        <v>450</v>
      </c>
      <c r="I50" s="300">
        <f t="shared" si="5"/>
        <v>3740</v>
      </c>
      <c r="J50" s="236"/>
      <c r="K50" s="236"/>
    </row>
    <row r="51" spans="1:11" s="81" customFormat="1" x14ac:dyDescent="0.55000000000000004">
      <c r="A51" s="301"/>
      <c r="B51" s="312" t="s">
        <v>80</v>
      </c>
      <c r="C51" s="298">
        <v>2</v>
      </c>
      <c r="D51" s="303" t="s">
        <v>47</v>
      </c>
      <c r="E51" s="300">
        <v>359</v>
      </c>
      <c r="F51" s="300">
        <f t="shared" si="3"/>
        <v>718</v>
      </c>
      <c r="G51" s="300">
        <v>70</v>
      </c>
      <c r="H51" s="300">
        <f t="shared" si="4"/>
        <v>140</v>
      </c>
      <c r="I51" s="300">
        <f t="shared" si="5"/>
        <v>858</v>
      </c>
      <c r="J51" s="236"/>
      <c r="K51" s="236"/>
    </row>
    <row r="52" spans="1:11" s="81" customFormat="1" x14ac:dyDescent="0.55000000000000004">
      <c r="A52" s="301"/>
      <c r="B52" s="312" t="s">
        <v>81</v>
      </c>
      <c r="C52" s="298">
        <v>1</v>
      </c>
      <c r="D52" s="303" t="s">
        <v>47</v>
      </c>
      <c r="E52" s="300">
        <v>299</v>
      </c>
      <c r="F52" s="300">
        <f t="shared" si="3"/>
        <v>299</v>
      </c>
      <c r="G52" s="300">
        <v>70</v>
      </c>
      <c r="H52" s="300">
        <f t="shared" si="4"/>
        <v>70</v>
      </c>
      <c r="I52" s="300">
        <f t="shared" si="5"/>
        <v>369</v>
      </c>
      <c r="J52" s="236"/>
      <c r="K52" s="236"/>
    </row>
    <row r="53" spans="1:11" s="81" customFormat="1" x14ac:dyDescent="0.55000000000000004">
      <c r="A53" s="301"/>
      <c r="B53" s="312" t="s">
        <v>82</v>
      </c>
      <c r="C53" s="298">
        <v>1</v>
      </c>
      <c r="D53" s="303" t="s">
        <v>47</v>
      </c>
      <c r="E53" s="300">
        <v>2200</v>
      </c>
      <c r="F53" s="300">
        <f t="shared" si="3"/>
        <v>2200</v>
      </c>
      <c r="G53" s="300">
        <v>150</v>
      </c>
      <c r="H53" s="300">
        <f t="shared" si="4"/>
        <v>150</v>
      </c>
      <c r="I53" s="300">
        <f t="shared" si="5"/>
        <v>2350</v>
      </c>
      <c r="J53" s="236"/>
      <c r="K53" s="236"/>
    </row>
    <row r="54" spans="1:11" s="81" customFormat="1" x14ac:dyDescent="0.55000000000000004">
      <c r="A54" s="301"/>
      <c r="B54" s="312" t="s">
        <v>83</v>
      </c>
      <c r="C54" s="298">
        <v>1</v>
      </c>
      <c r="D54" s="303" t="s">
        <v>47</v>
      </c>
      <c r="E54" s="300">
        <v>489</v>
      </c>
      <c r="F54" s="300">
        <f t="shared" si="3"/>
        <v>489</v>
      </c>
      <c r="G54" s="300">
        <v>70</v>
      </c>
      <c r="H54" s="300">
        <f t="shared" si="4"/>
        <v>70</v>
      </c>
      <c r="I54" s="300">
        <f t="shared" si="5"/>
        <v>559</v>
      </c>
      <c r="J54" s="236"/>
      <c r="K54" s="236"/>
    </row>
    <row r="55" spans="1:11" s="246" customFormat="1" x14ac:dyDescent="0.55000000000000004">
      <c r="A55" s="305"/>
      <c r="B55" s="308" t="s">
        <v>84</v>
      </c>
      <c r="C55" s="300">
        <v>2</v>
      </c>
      <c r="D55" s="303" t="s">
        <v>47</v>
      </c>
      <c r="E55" s="300">
        <v>450</v>
      </c>
      <c r="F55" s="300">
        <f t="shared" si="3"/>
        <v>900</v>
      </c>
      <c r="G55" s="300">
        <v>70</v>
      </c>
      <c r="H55" s="300">
        <f t="shared" si="4"/>
        <v>140</v>
      </c>
      <c r="I55" s="300">
        <f t="shared" si="5"/>
        <v>1040</v>
      </c>
      <c r="J55" s="245"/>
      <c r="K55" s="245"/>
    </row>
    <row r="56" spans="1:11" s="81" customFormat="1" x14ac:dyDescent="0.55000000000000004">
      <c r="A56" s="313"/>
      <c r="B56" s="314" t="s">
        <v>89</v>
      </c>
      <c r="C56" s="315">
        <f>+C47+C50+C49+C54</f>
        <v>5</v>
      </c>
      <c r="D56" s="316" t="s">
        <v>47</v>
      </c>
      <c r="E56" s="317">
        <v>85</v>
      </c>
      <c r="F56" s="317">
        <f t="shared" si="3"/>
        <v>425</v>
      </c>
      <c r="G56" s="317">
        <v>40</v>
      </c>
      <c r="H56" s="317">
        <f t="shared" si="4"/>
        <v>200</v>
      </c>
      <c r="I56" s="317">
        <f t="shared" si="5"/>
        <v>625</v>
      </c>
      <c r="J56" s="236"/>
      <c r="K56" s="236"/>
    </row>
    <row r="57" spans="1:11" s="27" customFormat="1" ht="21.75" customHeight="1" x14ac:dyDescent="0.35">
      <c r="A57" s="592" t="s">
        <v>479</v>
      </c>
      <c r="B57" s="593"/>
      <c r="C57" s="593"/>
      <c r="D57" s="593"/>
      <c r="E57" s="79"/>
      <c r="F57" s="61">
        <f>SUM(F10:F39,F45:F56)</f>
        <v>183771.39989999999</v>
      </c>
      <c r="G57" s="61"/>
      <c r="H57" s="61">
        <f t="shared" ref="H57:I57" si="6">SUM(H10:H39,H45:H56)</f>
        <v>34061.497000000003</v>
      </c>
      <c r="I57" s="61">
        <f t="shared" si="6"/>
        <v>217832.89689999999</v>
      </c>
      <c r="J57" s="238"/>
      <c r="K57" s="238"/>
    </row>
    <row r="58" spans="1:11" s="81" customFormat="1" x14ac:dyDescent="0.55000000000000004">
      <c r="A58" s="292">
        <v>2</v>
      </c>
      <c r="B58" s="325" t="s">
        <v>478</v>
      </c>
      <c r="C58" s="293"/>
      <c r="D58" s="294"/>
      <c r="E58" s="295"/>
      <c r="F58" s="295"/>
      <c r="G58" s="295"/>
      <c r="H58" s="295"/>
      <c r="I58" s="295"/>
      <c r="J58" s="236"/>
      <c r="K58" s="236"/>
    </row>
    <row r="59" spans="1:11" s="81" customFormat="1" x14ac:dyDescent="0.55000000000000004">
      <c r="A59" s="296">
        <v>2.1</v>
      </c>
      <c r="B59" s="297" t="s">
        <v>387</v>
      </c>
      <c r="C59" s="298"/>
      <c r="D59" s="299"/>
      <c r="E59" s="300"/>
      <c r="F59" s="300"/>
      <c r="G59" s="300"/>
      <c r="H59" s="300"/>
      <c r="I59" s="300"/>
      <c r="J59" s="236"/>
      <c r="K59" s="236"/>
    </row>
    <row r="60" spans="1:11" s="322" customFormat="1" x14ac:dyDescent="0.35">
      <c r="A60" s="342"/>
      <c r="B60" s="343" t="s">
        <v>347</v>
      </c>
      <c r="C60" s="344">
        <v>3</v>
      </c>
      <c r="D60" s="270" t="s">
        <v>47</v>
      </c>
      <c r="E60" s="345">
        <v>0</v>
      </c>
      <c r="F60" s="345">
        <f t="shared" ref="F60:F71" si="7">+E60*C60</f>
        <v>0</v>
      </c>
      <c r="G60" s="345">
        <v>80</v>
      </c>
      <c r="H60" s="345">
        <f t="shared" ref="H60:H71" si="8">+G60*C60</f>
        <v>240</v>
      </c>
      <c r="I60" s="345">
        <f t="shared" ref="I60:I71" si="9">+H60+F60</f>
        <v>240</v>
      </c>
      <c r="J60" s="321"/>
      <c r="K60" s="321"/>
    </row>
    <row r="61" spans="1:11" s="322" customFormat="1" x14ac:dyDescent="0.35">
      <c r="A61" s="342"/>
      <c r="B61" s="343" t="s">
        <v>389</v>
      </c>
      <c r="C61" s="344">
        <f>12*3</f>
        <v>36</v>
      </c>
      <c r="D61" s="270" t="s">
        <v>46</v>
      </c>
      <c r="E61" s="345">
        <v>0</v>
      </c>
      <c r="F61" s="345">
        <f t="shared" si="7"/>
        <v>0</v>
      </c>
      <c r="G61" s="345">
        <v>40</v>
      </c>
      <c r="H61" s="345">
        <f t="shared" si="8"/>
        <v>1440</v>
      </c>
      <c r="I61" s="345">
        <f t="shared" si="9"/>
        <v>1440</v>
      </c>
      <c r="J61" s="321"/>
      <c r="K61" s="321"/>
    </row>
    <row r="62" spans="1:11" s="322" customFormat="1" x14ac:dyDescent="0.35">
      <c r="A62" s="342"/>
      <c r="B62" s="346" t="s">
        <v>396</v>
      </c>
      <c r="C62" s="344">
        <f>+C64</f>
        <v>93.6</v>
      </c>
      <c r="D62" s="270" t="s">
        <v>46</v>
      </c>
      <c r="E62" s="345">
        <v>0</v>
      </c>
      <c r="F62" s="345">
        <f t="shared" si="7"/>
        <v>0</v>
      </c>
      <c r="G62" s="345">
        <v>15</v>
      </c>
      <c r="H62" s="345">
        <f t="shared" si="8"/>
        <v>1404</v>
      </c>
      <c r="I62" s="345">
        <f t="shared" si="9"/>
        <v>1404</v>
      </c>
      <c r="J62" s="321"/>
      <c r="K62" s="321"/>
    </row>
    <row r="63" spans="1:11" s="322" customFormat="1" x14ac:dyDescent="0.35">
      <c r="A63" s="264">
        <v>2.2000000000000002</v>
      </c>
      <c r="B63" s="347" t="s">
        <v>412</v>
      </c>
      <c r="C63" s="344"/>
      <c r="D63" s="348"/>
      <c r="E63" s="345"/>
      <c r="F63" s="345">
        <f t="shared" si="7"/>
        <v>0</v>
      </c>
      <c r="G63" s="345"/>
      <c r="H63" s="345">
        <f t="shared" si="8"/>
        <v>0</v>
      </c>
      <c r="I63" s="345">
        <f t="shared" si="9"/>
        <v>0</v>
      </c>
      <c r="J63" s="321"/>
      <c r="K63" s="321"/>
    </row>
    <row r="64" spans="1:11" s="322" customFormat="1" ht="48" x14ac:dyDescent="0.35">
      <c r="A64" s="342"/>
      <c r="B64" s="349" t="s">
        <v>360</v>
      </c>
      <c r="C64" s="344">
        <v>93.6</v>
      </c>
      <c r="D64" s="270" t="s">
        <v>46</v>
      </c>
      <c r="E64" s="345">
        <v>680</v>
      </c>
      <c r="F64" s="345">
        <f t="shared" si="7"/>
        <v>63647.999999999993</v>
      </c>
      <c r="G64" s="345">
        <v>70</v>
      </c>
      <c r="H64" s="345">
        <f t="shared" si="8"/>
        <v>6552</v>
      </c>
      <c r="I64" s="345">
        <f t="shared" si="9"/>
        <v>70200</v>
      </c>
      <c r="J64" s="321"/>
      <c r="K64" s="321"/>
    </row>
    <row r="65" spans="1:11" s="322" customFormat="1" x14ac:dyDescent="0.35">
      <c r="A65" s="342"/>
      <c r="B65" s="346" t="s">
        <v>359</v>
      </c>
      <c r="C65" s="344">
        <v>39.700000000000003</v>
      </c>
      <c r="D65" s="270" t="s">
        <v>56</v>
      </c>
      <c r="E65" s="345">
        <v>150</v>
      </c>
      <c r="F65" s="345">
        <f t="shared" si="7"/>
        <v>5955</v>
      </c>
      <c r="G65" s="345">
        <v>20</v>
      </c>
      <c r="H65" s="345">
        <f t="shared" si="8"/>
        <v>794</v>
      </c>
      <c r="I65" s="345">
        <f t="shared" si="9"/>
        <v>6749</v>
      </c>
      <c r="J65" s="321"/>
      <c r="K65" s="321"/>
    </row>
    <row r="66" spans="1:11" s="322" customFormat="1" x14ac:dyDescent="0.35">
      <c r="A66" s="342"/>
      <c r="B66" s="346" t="s">
        <v>353</v>
      </c>
      <c r="C66" s="344">
        <f>+C64</f>
        <v>93.6</v>
      </c>
      <c r="D66" s="270" t="s">
        <v>46</v>
      </c>
      <c r="E66" s="345">
        <v>100</v>
      </c>
      <c r="F66" s="345">
        <f t="shared" si="7"/>
        <v>9360</v>
      </c>
      <c r="G66" s="345">
        <v>20</v>
      </c>
      <c r="H66" s="345">
        <f t="shared" si="8"/>
        <v>1872</v>
      </c>
      <c r="I66" s="345">
        <f t="shared" si="9"/>
        <v>11232</v>
      </c>
      <c r="J66" s="321"/>
      <c r="K66" s="321"/>
    </row>
    <row r="67" spans="1:11" s="322" customFormat="1" x14ac:dyDescent="0.35">
      <c r="A67" s="342"/>
      <c r="B67" s="346" t="s">
        <v>55</v>
      </c>
      <c r="C67" s="344">
        <f>+C66</f>
        <v>93.6</v>
      </c>
      <c r="D67" s="270" t="s">
        <v>46</v>
      </c>
      <c r="E67" s="345">
        <v>36</v>
      </c>
      <c r="F67" s="345">
        <f t="shared" si="7"/>
        <v>3369.6</v>
      </c>
      <c r="G67" s="345">
        <v>30</v>
      </c>
      <c r="H67" s="345">
        <f t="shared" si="8"/>
        <v>2808</v>
      </c>
      <c r="I67" s="345">
        <f t="shared" si="9"/>
        <v>6177.6</v>
      </c>
      <c r="J67" s="321"/>
      <c r="K67" s="321"/>
    </row>
    <row r="68" spans="1:11" s="322" customFormat="1" x14ac:dyDescent="0.35">
      <c r="A68" s="342"/>
      <c r="B68" s="346" t="s">
        <v>430</v>
      </c>
      <c r="C68" s="344">
        <f>16.5*3</f>
        <v>49.5</v>
      </c>
      <c r="D68" s="270" t="s">
        <v>46</v>
      </c>
      <c r="E68" s="345">
        <v>47</v>
      </c>
      <c r="F68" s="345">
        <f t="shared" si="7"/>
        <v>2326.5</v>
      </c>
      <c r="G68" s="345">
        <v>30</v>
      </c>
      <c r="H68" s="345">
        <f t="shared" si="8"/>
        <v>1485</v>
      </c>
      <c r="I68" s="345">
        <f t="shared" si="9"/>
        <v>3811.5</v>
      </c>
      <c r="J68" s="321"/>
      <c r="K68" s="321"/>
    </row>
    <row r="69" spans="1:11" s="324" customFormat="1" ht="23.25" customHeight="1" x14ac:dyDescent="0.35">
      <c r="A69" s="350"/>
      <c r="B69" s="351" t="s">
        <v>432</v>
      </c>
      <c r="C69" s="345">
        <f>7.4*3</f>
        <v>22.200000000000003</v>
      </c>
      <c r="D69" s="270" t="s">
        <v>46</v>
      </c>
      <c r="E69" s="345">
        <v>550</v>
      </c>
      <c r="F69" s="345">
        <f t="shared" si="7"/>
        <v>12210.000000000002</v>
      </c>
      <c r="G69" s="345">
        <v>100</v>
      </c>
      <c r="H69" s="345">
        <f t="shared" si="8"/>
        <v>2220.0000000000005</v>
      </c>
      <c r="I69" s="345">
        <f t="shared" si="9"/>
        <v>14430.000000000002</v>
      </c>
      <c r="J69" s="323"/>
      <c r="K69" s="323"/>
    </row>
    <row r="70" spans="1:11" s="322" customFormat="1" ht="42" customHeight="1" x14ac:dyDescent="0.35">
      <c r="A70" s="342"/>
      <c r="B70" s="349" t="s">
        <v>433</v>
      </c>
      <c r="C70" s="344">
        <v>32.85</v>
      </c>
      <c r="D70" s="270" t="s">
        <v>46</v>
      </c>
      <c r="E70" s="345">
        <v>2800</v>
      </c>
      <c r="F70" s="345">
        <f t="shared" si="7"/>
        <v>91980</v>
      </c>
      <c r="G70" s="345">
        <v>120</v>
      </c>
      <c r="H70" s="345">
        <f t="shared" si="8"/>
        <v>3942</v>
      </c>
      <c r="I70" s="345">
        <f t="shared" si="9"/>
        <v>95922</v>
      </c>
      <c r="J70" s="321"/>
      <c r="K70" s="321"/>
    </row>
    <row r="71" spans="1:11" s="322" customFormat="1" x14ac:dyDescent="0.35">
      <c r="A71" s="352"/>
      <c r="B71" s="353" t="s">
        <v>401</v>
      </c>
      <c r="C71" s="354">
        <v>1</v>
      </c>
      <c r="D71" s="355" t="s">
        <v>47</v>
      </c>
      <c r="E71" s="356">
        <v>9500</v>
      </c>
      <c r="F71" s="356">
        <f t="shared" si="7"/>
        <v>9500</v>
      </c>
      <c r="G71" s="356">
        <v>0</v>
      </c>
      <c r="H71" s="356">
        <f t="shared" si="8"/>
        <v>0</v>
      </c>
      <c r="I71" s="356">
        <f t="shared" si="9"/>
        <v>9500</v>
      </c>
      <c r="J71" s="321"/>
      <c r="K71" s="321"/>
    </row>
    <row r="72" spans="1:11" s="27" customFormat="1" ht="21.75" customHeight="1" x14ac:dyDescent="0.35">
      <c r="A72" s="592" t="s">
        <v>480</v>
      </c>
      <c r="B72" s="593"/>
      <c r="C72" s="593"/>
      <c r="D72" s="593"/>
      <c r="E72" s="79"/>
      <c r="F72" s="61">
        <f>SUM(F59:F71)</f>
        <v>198349.1</v>
      </c>
      <c r="G72" s="61"/>
      <c r="H72" s="61">
        <f t="shared" ref="H72:I72" si="10">SUM(H59:H71)</f>
        <v>22757</v>
      </c>
      <c r="I72" s="61">
        <f t="shared" si="10"/>
        <v>221106.1</v>
      </c>
      <c r="J72" s="238"/>
      <c r="K72" s="238"/>
    </row>
    <row r="73" spans="1:11" s="27" customFormat="1" ht="21.75" customHeight="1" x14ac:dyDescent="0.35">
      <c r="A73" s="318"/>
      <c r="B73" s="318"/>
      <c r="C73" s="318"/>
      <c r="D73" s="318"/>
      <c r="E73" s="319"/>
      <c r="F73" s="320"/>
      <c r="G73" s="320"/>
      <c r="H73" s="320"/>
      <c r="I73" s="320"/>
      <c r="J73" s="238"/>
      <c r="K73" s="238"/>
    </row>
    <row r="74" spans="1:11" s="27" customFormat="1" ht="21.75" customHeight="1" x14ac:dyDescent="0.35">
      <c r="A74" s="250"/>
      <c r="B74" s="250"/>
      <c r="C74" s="250"/>
      <c r="D74" s="250"/>
      <c r="E74" s="251"/>
      <c r="F74" s="252"/>
      <c r="G74" s="252"/>
      <c r="H74" s="252"/>
      <c r="I74" s="252"/>
      <c r="J74" s="238"/>
      <c r="K74" s="238"/>
    </row>
    <row r="75" spans="1:11" s="27" customFormat="1" ht="21.75" customHeight="1" x14ac:dyDescent="0.35">
      <c r="A75" s="250"/>
      <c r="B75" s="250"/>
      <c r="C75" s="250"/>
      <c r="D75" s="250"/>
      <c r="E75" s="251"/>
      <c r="F75" s="252"/>
      <c r="G75" s="252"/>
      <c r="H75" s="252"/>
      <c r="I75" s="252"/>
      <c r="J75" s="238"/>
      <c r="K75" s="238"/>
    </row>
    <row r="76" spans="1:11" s="27" customFormat="1" ht="21.75" customHeight="1" x14ac:dyDescent="0.35">
      <c r="A76" s="250"/>
      <c r="B76" s="250"/>
      <c r="C76" s="250"/>
      <c r="D76" s="250"/>
      <c r="E76" s="251"/>
      <c r="F76" s="252"/>
      <c r="G76" s="252"/>
      <c r="H76" s="252"/>
      <c r="I76" s="252"/>
      <c r="J76" s="238"/>
      <c r="K76" s="238"/>
    </row>
    <row r="77" spans="1:11" s="27" customFormat="1" ht="21.75" customHeight="1" x14ac:dyDescent="0.35">
      <c r="A77" s="250"/>
      <c r="B77" s="250"/>
      <c r="C77" s="250"/>
      <c r="D77" s="250"/>
      <c r="E77" s="251"/>
      <c r="F77" s="252"/>
      <c r="G77" s="252"/>
      <c r="H77" s="252"/>
      <c r="I77" s="252"/>
      <c r="J77" s="238"/>
      <c r="K77" s="238"/>
    </row>
    <row r="78" spans="1:11" s="27" customFormat="1" ht="21.75" customHeight="1" x14ac:dyDescent="0.35">
      <c r="A78" s="250"/>
      <c r="B78" s="250"/>
      <c r="C78" s="250"/>
      <c r="D78" s="250"/>
      <c r="E78" s="251"/>
      <c r="F78" s="252"/>
      <c r="G78" s="252"/>
      <c r="H78" s="252"/>
      <c r="I78" s="252"/>
      <c r="J78" s="238"/>
      <c r="K78" s="238"/>
    </row>
    <row r="79" spans="1:11" s="27" customFormat="1" ht="21.75" customHeight="1" x14ac:dyDescent="0.35">
      <c r="A79" s="250"/>
      <c r="B79" s="250"/>
      <c r="C79" s="250"/>
      <c r="D79" s="250"/>
      <c r="E79" s="251"/>
      <c r="F79" s="252"/>
      <c r="G79" s="252"/>
      <c r="H79" s="252"/>
      <c r="I79" s="252"/>
      <c r="J79" s="238"/>
      <c r="K79" s="238"/>
    </row>
    <row r="80" spans="1:11" s="27" customFormat="1" ht="21.75" customHeight="1" x14ac:dyDescent="0.35">
      <c r="A80" s="250"/>
      <c r="B80" s="250"/>
      <c r="C80" s="250"/>
      <c r="D80" s="250"/>
      <c r="E80" s="251"/>
      <c r="F80" s="252"/>
      <c r="G80" s="252"/>
      <c r="H80" s="252"/>
      <c r="I80" s="252"/>
      <c r="J80" s="238"/>
      <c r="K80" s="238"/>
    </row>
    <row r="81" spans="1:11" s="27" customFormat="1" ht="21.75" customHeight="1" x14ac:dyDescent="0.35">
      <c r="A81" s="250"/>
      <c r="B81" s="250"/>
      <c r="C81" s="250"/>
      <c r="D81" s="250"/>
      <c r="E81" s="251"/>
      <c r="F81" s="252"/>
      <c r="G81" s="252"/>
      <c r="H81" s="252"/>
      <c r="I81" s="31" t="s">
        <v>513</v>
      </c>
      <c r="J81" s="238"/>
      <c r="K81" s="238"/>
    </row>
    <row r="82" spans="1:11" s="81" customFormat="1" x14ac:dyDescent="0.55000000000000004">
      <c r="A82" s="292">
        <v>3</v>
      </c>
      <c r="B82" s="325" t="s">
        <v>482</v>
      </c>
      <c r="C82" s="293"/>
      <c r="D82" s="294"/>
      <c r="E82" s="295"/>
      <c r="F82" s="295"/>
      <c r="G82" s="295"/>
      <c r="H82" s="295"/>
      <c r="I82" s="295"/>
      <c r="J82" s="236"/>
      <c r="K82" s="236"/>
    </row>
    <row r="83" spans="1:11" s="81" customFormat="1" x14ac:dyDescent="0.55000000000000004">
      <c r="A83" s="296">
        <v>3.1</v>
      </c>
      <c r="B83" s="297" t="s">
        <v>387</v>
      </c>
      <c r="C83" s="298"/>
      <c r="D83" s="299"/>
      <c r="E83" s="300"/>
      <c r="F83" s="300"/>
      <c r="G83" s="300"/>
      <c r="H83" s="300"/>
      <c r="I83" s="300"/>
      <c r="J83" s="236"/>
      <c r="K83" s="236"/>
    </row>
    <row r="84" spans="1:11" s="81" customFormat="1" x14ac:dyDescent="0.55000000000000004">
      <c r="A84" s="301"/>
      <c r="B84" s="302" t="s">
        <v>347</v>
      </c>
      <c r="C84" s="298">
        <v>2</v>
      </c>
      <c r="D84" s="303" t="s">
        <v>47</v>
      </c>
      <c r="E84" s="300">
        <v>0</v>
      </c>
      <c r="F84" s="300">
        <f t="shared" ref="F84:F104" si="11">+E84*C84</f>
        <v>0</v>
      </c>
      <c r="G84" s="300">
        <v>80</v>
      </c>
      <c r="H84" s="300">
        <f t="shared" ref="H84:H104" si="12">+G84*C84</f>
        <v>160</v>
      </c>
      <c r="I84" s="300">
        <f t="shared" ref="I84:I104" si="13">+H84+F84</f>
        <v>160</v>
      </c>
      <c r="J84" s="236"/>
      <c r="K84" s="236"/>
    </row>
    <row r="85" spans="1:11" s="81" customFormat="1" x14ac:dyDescent="0.55000000000000004">
      <c r="A85" s="301"/>
      <c r="B85" s="302" t="s">
        <v>389</v>
      </c>
      <c r="C85" s="298">
        <f>8*3</f>
        <v>24</v>
      </c>
      <c r="D85" s="303" t="s">
        <v>46</v>
      </c>
      <c r="E85" s="300">
        <v>0</v>
      </c>
      <c r="F85" s="300">
        <f t="shared" si="11"/>
        <v>0</v>
      </c>
      <c r="G85" s="300">
        <v>40</v>
      </c>
      <c r="H85" s="300">
        <f t="shared" si="12"/>
        <v>960</v>
      </c>
      <c r="I85" s="300">
        <f t="shared" si="13"/>
        <v>960</v>
      </c>
      <c r="J85" s="236"/>
      <c r="K85" s="236"/>
    </row>
    <row r="86" spans="1:11" s="81" customFormat="1" x14ac:dyDescent="0.55000000000000004">
      <c r="A86" s="301"/>
      <c r="B86" s="304" t="s">
        <v>396</v>
      </c>
      <c r="C86" s="298">
        <f>+C88</f>
        <v>88.19</v>
      </c>
      <c r="D86" s="303" t="s">
        <v>46</v>
      </c>
      <c r="E86" s="300">
        <v>0</v>
      </c>
      <c r="F86" s="300">
        <f t="shared" si="11"/>
        <v>0</v>
      </c>
      <c r="G86" s="300">
        <v>15</v>
      </c>
      <c r="H86" s="300">
        <f t="shared" si="12"/>
        <v>1322.85</v>
      </c>
      <c r="I86" s="300">
        <f t="shared" si="13"/>
        <v>1322.85</v>
      </c>
      <c r="J86" s="236"/>
      <c r="K86" s="236"/>
    </row>
    <row r="87" spans="1:11" s="81" customFormat="1" x14ac:dyDescent="0.55000000000000004">
      <c r="A87" s="296">
        <v>3.2</v>
      </c>
      <c r="B87" s="297" t="s">
        <v>412</v>
      </c>
      <c r="C87" s="298"/>
      <c r="D87" s="299"/>
      <c r="E87" s="300"/>
      <c r="F87" s="300">
        <f t="shared" si="11"/>
        <v>0</v>
      </c>
      <c r="G87" s="300"/>
      <c r="H87" s="300">
        <f t="shared" si="12"/>
        <v>0</v>
      </c>
      <c r="I87" s="300">
        <f t="shared" si="13"/>
        <v>0</v>
      </c>
      <c r="J87" s="236"/>
      <c r="K87" s="236"/>
    </row>
    <row r="88" spans="1:11" s="81" customFormat="1" ht="48" x14ac:dyDescent="0.55000000000000004">
      <c r="A88" s="301"/>
      <c r="B88" s="311" t="s">
        <v>483</v>
      </c>
      <c r="C88" s="298">
        <v>88.19</v>
      </c>
      <c r="D88" s="303" t="s">
        <v>46</v>
      </c>
      <c r="E88" s="300">
        <v>680</v>
      </c>
      <c r="F88" s="300">
        <f t="shared" si="11"/>
        <v>59969.2</v>
      </c>
      <c r="G88" s="300">
        <v>70</v>
      </c>
      <c r="H88" s="300">
        <f t="shared" si="12"/>
        <v>6173.3</v>
      </c>
      <c r="I88" s="300">
        <f t="shared" si="13"/>
        <v>66142.5</v>
      </c>
      <c r="J88" s="236"/>
      <c r="K88" s="236"/>
    </row>
    <row r="89" spans="1:11" s="81" customFormat="1" x14ac:dyDescent="0.55000000000000004">
      <c r="A89" s="301"/>
      <c r="B89" s="304" t="s">
        <v>359</v>
      </c>
      <c r="C89" s="298">
        <v>54</v>
      </c>
      <c r="D89" s="303" t="s">
        <v>56</v>
      </c>
      <c r="E89" s="300">
        <v>150</v>
      </c>
      <c r="F89" s="300">
        <f t="shared" si="11"/>
        <v>8100</v>
      </c>
      <c r="G89" s="300">
        <v>20</v>
      </c>
      <c r="H89" s="300">
        <f t="shared" si="12"/>
        <v>1080</v>
      </c>
      <c r="I89" s="300">
        <f t="shared" si="13"/>
        <v>9180</v>
      </c>
      <c r="J89" s="236"/>
      <c r="K89" s="236"/>
    </row>
    <row r="90" spans="1:11" s="81" customFormat="1" x14ac:dyDescent="0.55000000000000004">
      <c r="A90" s="301"/>
      <c r="B90" s="304" t="s">
        <v>353</v>
      </c>
      <c r="C90" s="298">
        <f>+C88</f>
        <v>88.19</v>
      </c>
      <c r="D90" s="303" t="s">
        <v>46</v>
      </c>
      <c r="E90" s="300">
        <v>100</v>
      </c>
      <c r="F90" s="300">
        <f t="shared" si="11"/>
        <v>8819</v>
      </c>
      <c r="G90" s="300">
        <v>20</v>
      </c>
      <c r="H90" s="300">
        <f t="shared" si="12"/>
        <v>1763.8</v>
      </c>
      <c r="I90" s="300">
        <f t="shared" si="13"/>
        <v>10582.8</v>
      </c>
      <c r="J90" s="236"/>
      <c r="K90" s="236"/>
    </row>
    <row r="91" spans="1:11" s="81" customFormat="1" x14ac:dyDescent="0.55000000000000004">
      <c r="A91" s="301"/>
      <c r="B91" s="304" t="s">
        <v>55</v>
      </c>
      <c r="C91" s="298">
        <f>+C90</f>
        <v>88.19</v>
      </c>
      <c r="D91" s="303" t="s">
        <v>46</v>
      </c>
      <c r="E91" s="300">
        <v>36</v>
      </c>
      <c r="F91" s="300">
        <f t="shared" si="11"/>
        <v>3174.84</v>
      </c>
      <c r="G91" s="300">
        <v>30</v>
      </c>
      <c r="H91" s="300">
        <f t="shared" si="12"/>
        <v>2645.7</v>
      </c>
      <c r="I91" s="300">
        <f t="shared" si="13"/>
        <v>5820.54</v>
      </c>
      <c r="J91" s="236"/>
      <c r="K91" s="236"/>
    </row>
    <row r="92" spans="1:11" s="246" customFormat="1" x14ac:dyDescent="0.55000000000000004">
      <c r="A92" s="305"/>
      <c r="B92" s="306" t="s">
        <v>432</v>
      </c>
      <c r="C92" s="300">
        <v>108</v>
      </c>
      <c r="D92" s="303" t="s">
        <v>46</v>
      </c>
      <c r="E92" s="300">
        <v>550</v>
      </c>
      <c r="F92" s="300">
        <f t="shared" si="11"/>
        <v>59400</v>
      </c>
      <c r="G92" s="300">
        <v>100</v>
      </c>
      <c r="H92" s="300">
        <f t="shared" si="12"/>
        <v>10800</v>
      </c>
      <c r="I92" s="300">
        <f t="shared" si="13"/>
        <v>70200</v>
      </c>
      <c r="J92" s="245"/>
      <c r="K92" s="245"/>
    </row>
    <row r="93" spans="1:11" s="81" customFormat="1" ht="56.45" customHeight="1" x14ac:dyDescent="0.55000000000000004">
      <c r="A93" s="301"/>
      <c r="B93" s="311" t="s">
        <v>434</v>
      </c>
      <c r="C93" s="298">
        <v>24</v>
      </c>
      <c r="D93" s="303" t="s">
        <v>46</v>
      </c>
      <c r="E93" s="300">
        <v>2300</v>
      </c>
      <c r="F93" s="300">
        <f t="shared" si="11"/>
        <v>55200</v>
      </c>
      <c r="G93" s="300">
        <v>120</v>
      </c>
      <c r="H93" s="300">
        <f t="shared" si="12"/>
        <v>2880</v>
      </c>
      <c r="I93" s="300">
        <f t="shared" si="13"/>
        <v>58080</v>
      </c>
      <c r="J93" s="236"/>
      <c r="K93" s="236"/>
    </row>
    <row r="94" spans="1:11" s="81" customFormat="1" x14ac:dyDescent="0.55000000000000004">
      <c r="A94" s="301"/>
      <c r="B94" s="312" t="s">
        <v>352</v>
      </c>
      <c r="C94" s="298">
        <v>1</v>
      </c>
      <c r="D94" s="303" t="s">
        <v>47</v>
      </c>
      <c r="E94" s="300">
        <v>7500</v>
      </c>
      <c r="F94" s="300">
        <f t="shared" si="11"/>
        <v>7500</v>
      </c>
      <c r="G94" s="300">
        <v>0</v>
      </c>
      <c r="H94" s="300">
        <f t="shared" si="12"/>
        <v>0</v>
      </c>
      <c r="I94" s="300">
        <f t="shared" si="13"/>
        <v>7500</v>
      </c>
      <c r="J94" s="236"/>
      <c r="K94" s="236"/>
    </row>
    <row r="95" spans="1:11" s="81" customFormat="1" x14ac:dyDescent="0.55000000000000004">
      <c r="A95" s="301"/>
      <c r="B95" s="341" t="s">
        <v>378</v>
      </c>
      <c r="C95" s="298"/>
      <c r="D95" s="303"/>
      <c r="E95" s="300"/>
      <c r="F95" s="300">
        <f t="shared" si="11"/>
        <v>0</v>
      </c>
      <c r="G95" s="300"/>
      <c r="H95" s="300">
        <f t="shared" si="12"/>
        <v>0</v>
      </c>
      <c r="I95" s="300">
        <f t="shared" si="13"/>
        <v>0</v>
      </c>
      <c r="J95" s="236"/>
      <c r="K95" s="236"/>
    </row>
    <row r="96" spans="1:11" s="81" customFormat="1" ht="47.25" customHeight="1" x14ac:dyDescent="0.55000000000000004">
      <c r="A96" s="301"/>
      <c r="B96" s="311" t="s">
        <v>484</v>
      </c>
      <c r="C96" s="298">
        <f>0.2*4</f>
        <v>0.8</v>
      </c>
      <c r="D96" s="303" t="s">
        <v>46</v>
      </c>
      <c r="E96" s="300">
        <v>1200</v>
      </c>
      <c r="F96" s="300">
        <f t="shared" si="11"/>
        <v>960</v>
      </c>
      <c r="G96" s="300">
        <v>200</v>
      </c>
      <c r="H96" s="300">
        <f t="shared" si="12"/>
        <v>160</v>
      </c>
      <c r="I96" s="300">
        <f t="shared" si="13"/>
        <v>1120</v>
      </c>
      <c r="J96" s="236">
        <f>330+892</f>
        <v>1222</v>
      </c>
      <c r="K96" s="236"/>
    </row>
    <row r="97" spans="1:11" s="81" customFormat="1" ht="48" x14ac:dyDescent="0.55000000000000004">
      <c r="A97" s="301"/>
      <c r="B97" s="311" t="s">
        <v>386</v>
      </c>
      <c r="C97" s="303">
        <f>(4*1.9*2)+(0.2*1.9*2)</f>
        <v>15.959999999999999</v>
      </c>
      <c r="D97" s="303" t="s">
        <v>46</v>
      </c>
      <c r="E97" s="300">
        <v>450</v>
      </c>
      <c r="F97" s="300">
        <f t="shared" si="11"/>
        <v>7182</v>
      </c>
      <c r="G97" s="300">
        <v>95</v>
      </c>
      <c r="H97" s="300">
        <f t="shared" si="12"/>
        <v>1516.1999999999998</v>
      </c>
      <c r="I97" s="300">
        <f t="shared" si="13"/>
        <v>8698.2000000000007</v>
      </c>
      <c r="J97" s="236"/>
      <c r="K97" s="236"/>
    </row>
    <row r="98" spans="1:11" s="81" customFormat="1" x14ac:dyDescent="0.55000000000000004">
      <c r="A98" s="301"/>
      <c r="B98" s="304" t="s">
        <v>379</v>
      </c>
      <c r="C98" s="298">
        <f>+C97</f>
        <v>15.959999999999999</v>
      </c>
      <c r="D98" s="303" t="s">
        <v>46</v>
      </c>
      <c r="E98" s="300">
        <v>37</v>
      </c>
      <c r="F98" s="300">
        <f t="shared" si="11"/>
        <v>590.52</v>
      </c>
      <c r="G98" s="300">
        <v>34</v>
      </c>
      <c r="H98" s="300">
        <f t="shared" si="12"/>
        <v>542.64</v>
      </c>
      <c r="I98" s="300">
        <f t="shared" si="13"/>
        <v>1133.1599999999999</v>
      </c>
      <c r="J98" s="236"/>
      <c r="K98" s="236"/>
    </row>
    <row r="99" spans="1:11" s="81" customFormat="1" x14ac:dyDescent="0.55000000000000004">
      <c r="A99" s="301"/>
      <c r="B99" s="304" t="s">
        <v>485</v>
      </c>
      <c r="C99" s="298">
        <v>8.1999999999999993</v>
      </c>
      <c r="D99" s="303" t="s">
        <v>56</v>
      </c>
      <c r="E99" s="300">
        <v>54</v>
      </c>
      <c r="F99" s="300">
        <f t="shared" si="11"/>
        <v>442.79999999999995</v>
      </c>
      <c r="G99" s="300">
        <v>25</v>
      </c>
      <c r="H99" s="300">
        <f t="shared" si="12"/>
        <v>204.99999999999997</v>
      </c>
      <c r="I99" s="300">
        <f t="shared" si="13"/>
        <v>647.79999999999995</v>
      </c>
      <c r="J99" s="236"/>
      <c r="K99" s="236"/>
    </row>
    <row r="100" spans="1:11" s="81" customFormat="1" x14ac:dyDescent="0.55000000000000004">
      <c r="A100" s="301"/>
      <c r="B100" s="341" t="s">
        <v>381</v>
      </c>
      <c r="C100" s="298"/>
      <c r="D100" s="303"/>
      <c r="E100" s="300"/>
      <c r="F100" s="300">
        <f t="shared" si="11"/>
        <v>0</v>
      </c>
      <c r="G100" s="300"/>
      <c r="H100" s="300">
        <f t="shared" si="12"/>
        <v>0</v>
      </c>
      <c r="I100" s="300">
        <f t="shared" si="13"/>
        <v>0</v>
      </c>
      <c r="J100" s="236"/>
      <c r="K100" s="236"/>
    </row>
    <row r="101" spans="1:11" s="81" customFormat="1" ht="48" x14ac:dyDescent="0.55000000000000004">
      <c r="A101" s="301"/>
      <c r="B101" s="311" t="s">
        <v>486</v>
      </c>
      <c r="C101" s="298">
        <f>0.3*2</f>
        <v>0.6</v>
      </c>
      <c r="D101" s="303" t="s">
        <v>46</v>
      </c>
      <c r="E101" s="300">
        <v>1200</v>
      </c>
      <c r="F101" s="300">
        <f t="shared" si="11"/>
        <v>720</v>
      </c>
      <c r="G101" s="300">
        <v>200</v>
      </c>
      <c r="H101" s="300">
        <f t="shared" si="12"/>
        <v>120</v>
      </c>
      <c r="I101" s="300">
        <f t="shared" si="13"/>
        <v>840</v>
      </c>
      <c r="J101" s="236"/>
      <c r="K101" s="236"/>
    </row>
    <row r="102" spans="1:11" s="81" customFormat="1" ht="48" x14ac:dyDescent="0.55000000000000004">
      <c r="A102" s="301"/>
      <c r="B102" s="311" t="s">
        <v>386</v>
      </c>
      <c r="C102" s="303">
        <f>(0.3*1.3*2)+(0.3*1.3*2)</f>
        <v>1.56</v>
      </c>
      <c r="D102" s="303" t="s">
        <v>46</v>
      </c>
      <c r="E102" s="300">
        <v>450</v>
      </c>
      <c r="F102" s="300">
        <f t="shared" si="11"/>
        <v>702</v>
      </c>
      <c r="G102" s="300">
        <v>95</v>
      </c>
      <c r="H102" s="300">
        <f t="shared" si="12"/>
        <v>148.20000000000002</v>
      </c>
      <c r="I102" s="300">
        <f t="shared" si="13"/>
        <v>850.2</v>
      </c>
      <c r="J102" s="236"/>
      <c r="K102" s="236"/>
    </row>
    <row r="103" spans="1:11" s="81" customFormat="1" x14ac:dyDescent="0.55000000000000004">
      <c r="A103" s="301"/>
      <c r="B103" s="304" t="s">
        <v>379</v>
      </c>
      <c r="C103" s="298">
        <f>+C102</f>
        <v>1.56</v>
      </c>
      <c r="D103" s="303" t="s">
        <v>46</v>
      </c>
      <c r="E103" s="300">
        <v>37</v>
      </c>
      <c r="F103" s="300">
        <f t="shared" si="11"/>
        <v>57.72</v>
      </c>
      <c r="G103" s="300">
        <v>34</v>
      </c>
      <c r="H103" s="300">
        <f t="shared" si="12"/>
        <v>53.04</v>
      </c>
      <c r="I103" s="300">
        <f t="shared" si="13"/>
        <v>110.75999999999999</v>
      </c>
      <c r="J103" s="236"/>
      <c r="K103" s="236"/>
    </row>
    <row r="104" spans="1:11" s="81" customFormat="1" x14ac:dyDescent="0.55000000000000004">
      <c r="A104" s="301"/>
      <c r="B104" s="304" t="s">
        <v>380</v>
      </c>
      <c r="C104" s="298">
        <f>2+2+0.3+0.3</f>
        <v>4.5999999999999996</v>
      </c>
      <c r="D104" s="303" t="s">
        <v>56</v>
      </c>
      <c r="E104" s="300">
        <v>54</v>
      </c>
      <c r="F104" s="300">
        <f t="shared" si="11"/>
        <v>248.39999999999998</v>
      </c>
      <c r="G104" s="300">
        <v>25</v>
      </c>
      <c r="H104" s="300">
        <f t="shared" si="12"/>
        <v>114.99999999999999</v>
      </c>
      <c r="I104" s="300">
        <f t="shared" si="13"/>
        <v>363.4</v>
      </c>
      <c r="J104" s="236"/>
      <c r="K104" s="236"/>
    </row>
    <row r="105" spans="1:11" s="81" customFormat="1" x14ac:dyDescent="0.55000000000000004">
      <c r="A105" s="313"/>
      <c r="B105" s="331"/>
      <c r="C105" s="315"/>
      <c r="D105" s="316"/>
      <c r="E105" s="317"/>
      <c r="F105" s="317"/>
      <c r="G105" s="317"/>
      <c r="H105" s="317"/>
      <c r="I105" s="317"/>
      <c r="J105" s="236"/>
      <c r="K105" s="236"/>
    </row>
    <row r="106" spans="1:11" s="254" customFormat="1" ht="21.75" customHeight="1" x14ac:dyDescent="0.35">
      <c r="A106" s="250"/>
      <c r="B106" s="250"/>
      <c r="C106" s="250"/>
      <c r="D106" s="250"/>
      <c r="E106" s="251"/>
      <c r="F106" s="252"/>
      <c r="G106" s="252"/>
      <c r="H106" s="252"/>
      <c r="I106" s="252"/>
      <c r="J106" s="253"/>
      <c r="K106" s="253"/>
    </row>
    <row r="107" spans="1:11" s="254" customFormat="1" ht="21.75" customHeight="1" x14ac:dyDescent="0.35">
      <c r="A107" s="250"/>
      <c r="B107" s="250"/>
      <c r="C107" s="250"/>
      <c r="D107" s="250"/>
      <c r="E107" s="251"/>
      <c r="F107" s="252"/>
      <c r="G107" s="252"/>
      <c r="H107" s="252"/>
      <c r="I107" s="252"/>
      <c r="J107" s="253"/>
      <c r="K107" s="253"/>
    </row>
    <row r="108" spans="1:11" s="254" customFormat="1" ht="21.75" customHeight="1" x14ac:dyDescent="0.35">
      <c r="A108" s="250"/>
      <c r="B108" s="250"/>
      <c r="C108" s="250"/>
      <c r="D108" s="250"/>
      <c r="E108" s="251"/>
      <c r="F108" s="252"/>
      <c r="G108" s="252"/>
      <c r="H108" s="252"/>
      <c r="I108" s="252"/>
      <c r="J108" s="253"/>
      <c r="K108" s="253"/>
    </row>
    <row r="109" spans="1:11" s="254" customFormat="1" ht="21.75" customHeight="1" x14ac:dyDescent="0.35">
      <c r="A109" s="250"/>
      <c r="B109" s="250"/>
      <c r="C109" s="250"/>
      <c r="D109" s="250"/>
      <c r="E109" s="251"/>
      <c r="F109" s="252"/>
      <c r="G109" s="252"/>
      <c r="H109" s="252"/>
      <c r="I109" s="252"/>
      <c r="J109" s="253"/>
      <c r="K109" s="253"/>
    </row>
    <row r="110" spans="1:11" s="254" customFormat="1" ht="21.75" customHeight="1" x14ac:dyDescent="0.35">
      <c r="A110" s="250"/>
      <c r="B110" s="250"/>
      <c r="C110" s="250"/>
      <c r="D110" s="250"/>
      <c r="E110" s="251"/>
      <c r="F110" s="252"/>
      <c r="G110" s="252"/>
      <c r="H110" s="252"/>
      <c r="I110" s="252"/>
      <c r="J110" s="253"/>
      <c r="K110" s="253"/>
    </row>
    <row r="111" spans="1:11" s="254" customFormat="1" ht="21.75" customHeight="1" x14ac:dyDescent="0.35">
      <c r="A111" s="250"/>
      <c r="B111" s="250"/>
      <c r="C111" s="250"/>
      <c r="D111" s="250"/>
      <c r="E111" s="251"/>
      <c r="F111" s="252"/>
      <c r="G111" s="252"/>
      <c r="H111" s="252"/>
      <c r="I111" s="252"/>
      <c r="J111" s="253"/>
      <c r="K111" s="253"/>
    </row>
    <row r="112" spans="1:11" s="254" customFormat="1" ht="21.75" customHeight="1" x14ac:dyDescent="0.35">
      <c r="A112" s="250"/>
      <c r="B112" s="250"/>
      <c r="C112" s="250"/>
      <c r="D112" s="250"/>
      <c r="E112" s="251"/>
      <c r="F112" s="252"/>
      <c r="G112" s="252"/>
      <c r="H112" s="252"/>
      <c r="I112" s="252"/>
      <c r="J112" s="253"/>
      <c r="K112" s="253"/>
    </row>
    <row r="113" spans="1:11" s="254" customFormat="1" ht="21.75" customHeight="1" x14ac:dyDescent="0.35">
      <c r="A113" s="250"/>
      <c r="B113" s="250"/>
      <c r="C113" s="250"/>
      <c r="D113" s="250"/>
      <c r="E113" s="251"/>
      <c r="F113" s="252"/>
      <c r="G113" s="252"/>
      <c r="H113" s="252"/>
      <c r="I113" s="31" t="s">
        <v>511</v>
      </c>
      <c r="J113" s="253"/>
      <c r="K113" s="253"/>
    </row>
    <row r="114" spans="1:11" s="81" customFormat="1" x14ac:dyDescent="0.55000000000000004">
      <c r="A114" s="332"/>
      <c r="B114" s="327" t="s">
        <v>382</v>
      </c>
      <c r="C114" s="293"/>
      <c r="D114" s="328"/>
      <c r="E114" s="295"/>
      <c r="F114" s="295">
        <f t="shared" ref="F114:F120" si="14">+E114*C114</f>
        <v>0</v>
      </c>
      <c r="G114" s="295"/>
      <c r="H114" s="295">
        <f t="shared" ref="H114:H120" si="15">+G114*C114</f>
        <v>0</v>
      </c>
      <c r="I114" s="295">
        <f t="shared" ref="I114:I120" si="16">+H114+F114</f>
        <v>0</v>
      </c>
      <c r="J114" s="236"/>
      <c r="K114" s="236"/>
    </row>
    <row r="115" spans="1:11" s="81" customFormat="1" x14ac:dyDescent="0.55000000000000004">
      <c r="A115" s="301"/>
      <c r="B115" s="304" t="s">
        <v>392</v>
      </c>
      <c r="C115" s="298">
        <v>9</v>
      </c>
      <c r="D115" s="303" t="s">
        <v>92</v>
      </c>
      <c r="E115" s="300">
        <v>368</v>
      </c>
      <c r="F115" s="300">
        <f t="shared" si="14"/>
        <v>3312</v>
      </c>
      <c r="G115" s="300">
        <v>149</v>
      </c>
      <c r="H115" s="300">
        <f t="shared" si="15"/>
        <v>1341</v>
      </c>
      <c r="I115" s="300">
        <f t="shared" si="16"/>
        <v>4653</v>
      </c>
      <c r="J115" s="236"/>
      <c r="K115" s="236"/>
    </row>
    <row r="116" spans="1:11" s="81" customFormat="1" x14ac:dyDescent="0.55000000000000004">
      <c r="A116" s="301"/>
      <c r="B116" s="304" t="s">
        <v>393</v>
      </c>
      <c r="C116" s="298">
        <v>3</v>
      </c>
      <c r="D116" s="303" t="s">
        <v>92</v>
      </c>
      <c r="E116" s="300">
        <v>337</v>
      </c>
      <c r="F116" s="300">
        <f t="shared" si="14"/>
        <v>1011</v>
      </c>
      <c r="G116" s="300">
        <v>93</v>
      </c>
      <c r="H116" s="300">
        <f t="shared" si="15"/>
        <v>279</v>
      </c>
      <c r="I116" s="300">
        <f t="shared" si="16"/>
        <v>1290</v>
      </c>
      <c r="J116" s="236"/>
      <c r="K116" s="236"/>
    </row>
    <row r="117" spans="1:11" s="81" customFormat="1" x14ac:dyDescent="0.55000000000000004">
      <c r="A117" s="301"/>
      <c r="B117" s="304" t="s">
        <v>383</v>
      </c>
      <c r="C117" s="298">
        <f>7*1.2*1.6</f>
        <v>13.440000000000001</v>
      </c>
      <c r="D117" s="303" t="s">
        <v>46</v>
      </c>
      <c r="E117" s="300">
        <v>652</v>
      </c>
      <c r="F117" s="300">
        <f t="shared" si="14"/>
        <v>8762.880000000001</v>
      </c>
      <c r="G117" s="300">
        <v>95</v>
      </c>
      <c r="H117" s="300">
        <f t="shared" si="15"/>
        <v>1276.8000000000002</v>
      </c>
      <c r="I117" s="300">
        <f t="shared" si="16"/>
        <v>10039.68</v>
      </c>
      <c r="J117" s="236"/>
      <c r="K117" s="236"/>
    </row>
    <row r="118" spans="1:11" s="81" customFormat="1" x14ac:dyDescent="0.55000000000000004">
      <c r="A118" s="301"/>
      <c r="B118" s="304" t="s">
        <v>384</v>
      </c>
      <c r="C118" s="298">
        <f>1.2*2*7</f>
        <v>16.8</v>
      </c>
      <c r="D118" s="303" t="s">
        <v>56</v>
      </c>
      <c r="E118" s="300">
        <v>270</v>
      </c>
      <c r="F118" s="300">
        <f t="shared" si="14"/>
        <v>4536</v>
      </c>
      <c r="G118" s="300">
        <v>52</v>
      </c>
      <c r="H118" s="300">
        <f t="shared" si="15"/>
        <v>873.6</v>
      </c>
      <c r="I118" s="300">
        <f t="shared" si="16"/>
        <v>5409.6</v>
      </c>
      <c r="J118" s="236"/>
      <c r="K118" s="236"/>
    </row>
    <row r="119" spans="1:11" s="81" customFormat="1" x14ac:dyDescent="0.55000000000000004">
      <c r="A119" s="301"/>
      <c r="B119" s="341" t="s">
        <v>385</v>
      </c>
      <c r="C119" s="298"/>
      <c r="D119" s="303"/>
      <c r="E119" s="300"/>
      <c r="F119" s="300">
        <f t="shared" si="14"/>
        <v>0</v>
      </c>
      <c r="G119" s="300"/>
      <c r="H119" s="300">
        <f t="shared" si="15"/>
        <v>0</v>
      </c>
      <c r="I119" s="300">
        <f t="shared" si="16"/>
        <v>0</v>
      </c>
      <c r="J119" s="236"/>
      <c r="K119" s="236"/>
    </row>
    <row r="120" spans="1:11" s="81" customFormat="1" x14ac:dyDescent="0.55000000000000004">
      <c r="A120" s="313"/>
      <c r="B120" s="331" t="s">
        <v>453</v>
      </c>
      <c r="C120" s="315">
        <v>1</v>
      </c>
      <c r="D120" s="316" t="s">
        <v>47</v>
      </c>
      <c r="E120" s="317">
        <v>1435</v>
      </c>
      <c r="F120" s="317">
        <f t="shared" si="14"/>
        <v>1435</v>
      </c>
      <c r="G120" s="317">
        <v>573</v>
      </c>
      <c r="H120" s="317">
        <f t="shared" si="15"/>
        <v>573</v>
      </c>
      <c r="I120" s="317">
        <f t="shared" si="16"/>
        <v>2008</v>
      </c>
      <c r="J120" s="236">
        <f>39*19</f>
        <v>741</v>
      </c>
      <c r="K120" s="236">
        <f>39*11</f>
        <v>429</v>
      </c>
    </row>
    <row r="121" spans="1:11" s="27" customFormat="1" ht="21.75" customHeight="1" x14ac:dyDescent="0.35">
      <c r="A121" s="592" t="s">
        <v>487</v>
      </c>
      <c r="B121" s="593"/>
      <c r="C121" s="593"/>
      <c r="D121" s="593"/>
      <c r="E121" s="79"/>
      <c r="F121" s="61">
        <f>SUM(F82:F105,F114:F120)</f>
        <v>232123.35999999996</v>
      </c>
      <c r="G121" s="61"/>
      <c r="H121" s="61">
        <f>SUM(H82:H105,H114:H120)</f>
        <v>34989.129999999997</v>
      </c>
      <c r="I121" s="61">
        <f>SUM(I82:I105,I114:I120)</f>
        <v>267112.49</v>
      </c>
      <c r="J121" s="238"/>
      <c r="K121" s="238"/>
    </row>
    <row r="122" spans="1:11" s="81" customFormat="1" x14ac:dyDescent="0.55000000000000004">
      <c r="A122" s="292">
        <v>4</v>
      </c>
      <c r="B122" s="325" t="s">
        <v>488</v>
      </c>
      <c r="C122" s="293"/>
      <c r="D122" s="294"/>
      <c r="E122" s="295"/>
      <c r="F122" s="295"/>
      <c r="G122" s="295"/>
      <c r="H122" s="295"/>
      <c r="I122" s="295"/>
      <c r="J122" s="236"/>
      <c r="K122" s="236"/>
    </row>
    <row r="123" spans="1:11" s="81" customFormat="1" x14ac:dyDescent="0.55000000000000004">
      <c r="A123" s="296">
        <v>4.0999999999999996</v>
      </c>
      <c r="B123" s="297" t="s">
        <v>411</v>
      </c>
      <c r="C123" s="298"/>
      <c r="D123" s="299"/>
      <c r="E123" s="300"/>
      <c r="F123" s="300"/>
      <c r="G123" s="300"/>
      <c r="H123" s="300"/>
      <c r="I123" s="300"/>
      <c r="J123" s="236"/>
      <c r="K123" s="236"/>
    </row>
    <row r="124" spans="1:11" s="81" customFormat="1" x14ac:dyDescent="0.55000000000000004">
      <c r="A124" s="301"/>
      <c r="B124" s="304" t="s">
        <v>402</v>
      </c>
      <c r="C124" s="298">
        <v>2</v>
      </c>
      <c r="D124" s="299" t="s">
        <v>47</v>
      </c>
      <c r="E124" s="300">
        <v>0</v>
      </c>
      <c r="F124" s="300">
        <f t="shared" ref="F124:F141" si="17">+E124*C124</f>
        <v>0</v>
      </c>
      <c r="G124" s="300">
        <v>50</v>
      </c>
      <c r="H124" s="300">
        <f t="shared" ref="H124:H134" si="18">+G124*C124</f>
        <v>100</v>
      </c>
      <c r="I124" s="300">
        <f t="shared" ref="I124:I134" si="19">+H124+F124</f>
        <v>100</v>
      </c>
      <c r="J124" s="236"/>
      <c r="K124" s="236"/>
    </row>
    <row r="125" spans="1:11" s="81" customFormat="1" x14ac:dyDescent="0.55000000000000004">
      <c r="A125" s="301"/>
      <c r="B125" s="304" t="s">
        <v>404</v>
      </c>
      <c r="C125" s="298">
        <v>46</v>
      </c>
      <c r="D125" s="303" t="s">
        <v>46</v>
      </c>
      <c r="E125" s="300">
        <v>0</v>
      </c>
      <c r="F125" s="300">
        <f t="shared" si="17"/>
        <v>0</v>
      </c>
      <c r="G125" s="300">
        <v>35</v>
      </c>
      <c r="H125" s="300">
        <f t="shared" si="18"/>
        <v>1610</v>
      </c>
      <c r="I125" s="300">
        <f t="shared" si="19"/>
        <v>1610</v>
      </c>
      <c r="J125" s="236"/>
      <c r="K125" s="236"/>
    </row>
    <row r="126" spans="1:11" s="81" customFormat="1" x14ac:dyDescent="0.55000000000000004">
      <c r="A126" s="301"/>
      <c r="B126" s="304" t="s">
        <v>403</v>
      </c>
      <c r="C126" s="298">
        <f>42.8*1.8</f>
        <v>77.039999999999992</v>
      </c>
      <c r="D126" s="303" t="s">
        <v>46</v>
      </c>
      <c r="E126" s="300">
        <v>0</v>
      </c>
      <c r="F126" s="300">
        <f t="shared" si="17"/>
        <v>0</v>
      </c>
      <c r="G126" s="300">
        <v>35</v>
      </c>
      <c r="H126" s="300">
        <f t="shared" si="18"/>
        <v>2696.3999999999996</v>
      </c>
      <c r="I126" s="300">
        <f t="shared" si="19"/>
        <v>2696.3999999999996</v>
      </c>
      <c r="J126" s="236"/>
      <c r="K126" s="236"/>
    </row>
    <row r="127" spans="1:11" s="81" customFormat="1" x14ac:dyDescent="0.55000000000000004">
      <c r="A127" s="301"/>
      <c r="B127" s="304" t="s">
        <v>409</v>
      </c>
      <c r="C127" s="298">
        <v>4.25</v>
      </c>
      <c r="D127" s="303" t="s">
        <v>46</v>
      </c>
      <c r="E127" s="300">
        <v>0</v>
      </c>
      <c r="F127" s="300">
        <f t="shared" si="17"/>
        <v>0</v>
      </c>
      <c r="G127" s="300">
        <v>35</v>
      </c>
      <c r="H127" s="300">
        <f t="shared" si="18"/>
        <v>148.75</v>
      </c>
      <c r="I127" s="300">
        <f t="shared" si="19"/>
        <v>148.75</v>
      </c>
      <c r="J127" s="236"/>
      <c r="K127" s="236"/>
    </row>
    <row r="128" spans="1:11" s="81" customFormat="1" x14ac:dyDescent="0.55000000000000004">
      <c r="A128" s="301"/>
      <c r="B128" s="304" t="s">
        <v>417</v>
      </c>
      <c r="C128" s="298">
        <f>4.85*0.4</f>
        <v>1.94</v>
      </c>
      <c r="D128" s="303" t="s">
        <v>46</v>
      </c>
      <c r="E128" s="300">
        <v>0</v>
      </c>
      <c r="F128" s="300">
        <f t="shared" si="17"/>
        <v>0</v>
      </c>
      <c r="G128" s="300">
        <v>35</v>
      </c>
      <c r="H128" s="300">
        <f t="shared" si="18"/>
        <v>67.899999999999991</v>
      </c>
      <c r="I128" s="300">
        <f t="shared" si="19"/>
        <v>67.899999999999991</v>
      </c>
      <c r="J128" s="236"/>
      <c r="K128" s="236"/>
    </row>
    <row r="129" spans="1:11" s="81" customFormat="1" x14ac:dyDescent="0.55000000000000004">
      <c r="A129" s="301"/>
      <c r="B129" s="304" t="s">
        <v>405</v>
      </c>
      <c r="C129" s="298">
        <v>2</v>
      </c>
      <c r="D129" s="299" t="s">
        <v>47</v>
      </c>
      <c r="E129" s="300">
        <v>0</v>
      </c>
      <c r="F129" s="300">
        <f t="shared" si="17"/>
        <v>0</v>
      </c>
      <c r="G129" s="300">
        <v>100</v>
      </c>
      <c r="H129" s="300">
        <f t="shared" si="18"/>
        <v>200</v>
      </c>
      <c r="I129" s="300">
        <f t="shared" si="19"/>
        <v>200</v>
      </c>
      <c r="J129" s="236"/>
      <c r="K129" s="236"/>
    </row>
    <row r="130" spans="1:11" s="81" customFormat="1" x14ac:dyDescent="0.55000000000000004">
      <c r="A130" s="301"/>
      <c r="B130" s="304" t="s">
        <v>406</v>
      </c>
      <c r="C130" s="298">
        <v>10</v>
      </c>
      <c r="D130" s="299" t="s">
        <v>47</v>
      </c>
      <c r="E130" s="300">
        <v>0</v>
      </c>
      <c r="F130" s="300">
        <f t="shared" si="17"/>
        <v>0</v>
      </c>
      <c r="G130" s="300">
        <v>180</v>
      </c>
      <c r="H130" s="300">
        <f t="shared" si="18"/>
        <v>1800</v>
      </c>
      <c r="I130" s="300">
        <f t="shared" si="19"/>
        <v>1800</v>
      </c>
      <c r="J130" s="236"/>
      <c r="K130" s="236"/>
    </row>
    <row r="131" spans="1:11" s="81" customFormat="1" x14ac:dyDescent="0.55000000000000004">
      <c r="A131" s="301"/>
      <c r="B131" s="304" t="s">
        <v>408</v>
      </c>
      <c r="C131" s="298">
        <v>6</v>
      </c>
      <c r="D131" s="299" t="s">
        <v>47</v>
      </c>
      <c r="E131" s="300">
        <v>0</v>
      </c>
      <c r="F131" s="300">
        <f t="shared" si="17"/>
        <v>0</v>
      </c>
      <c r="G131" s="300">
        <v>180</v>
      </c>
      <c r="H131" s="300">
        <f t="shared" si="18"/>
        <v>1080</v>
      </c>
      <c r="I131" s="300">
        <f t="shared" si="19"/>
        <v>1080</v>
      </c>
      <c r="J131" s="236"/>
      <c r="K131" s="236"/>
    </row>
    <row r="132" spans="1:11" s="81" customFormat="1" x14ac:dyDescent="0.55000000000000004">
      <c r="A132" s="301"/>
      <c r="B132" s="304" t="s">
        <v>407</v>
      </c>
      <c r="C132" s="298">
        <v>10</v>
      </c>
      <c r="D132" s="299" t="s">
        <v>47</v>
      </c>
      <c r="E132" s="300">
        <v>0</v>
      </c>
      <c r="F132" s="300">
        <f t="shared" si="17"/>
        <v>0</v>
      </c>
      <c r="G132" s="300">
        <v>180</v>
      </c>
      <c r="H132" s="300">
        <f t="shared" si="18"/>
        <v>1800</v>
      </c>
      <c r="I132" s="300">
        <f t="shared" si="19"/>
        <v>1800</v>
      </c>
      <c r="J132" s="236"/>
      <c r="K132" s="236"/>
    </row>
    <row r="133" spans="1:11" s="81" customFormat="1" x14ac:dyDescent="0.55000000000000004">
      <c r="A133" s="301"/>
      <c r="B133" s="304" t="s">
        <v>388</v>
      </c>
      <c r="C133" s="298">
        <v>46</v>
      </c>
      <c r="D133" s="303" t="s">
        <v>46</v>
      </c>
      <c r="E133" s="300">
        <v>0</v>
      </c>
      <c r="F133" s="300">
        <f t="shared" si="17"/>
        <v>0</v>
      </c>
      <c r="G133" s="300">
        <v>25</v>
      </c>
      <c r="H133" s="300">
        <f t="shared" si="18"/>
        <v>1150</v>
      </c>
      <c r="I133" s="300">
        <f t="shared" si="19"/>
        <v>1150</v>
      </c>
      <c r="J133" s="236"/>
      <c r="K133" s="236"/>
    </row>
    <row r="134" spans="1:11" s="81" customFormat="1" x14ac:dyDescent="0.55000000000000004">
      <c r="A134" s="301"/>
      <c r="B134" s="304" t="s">
        <v>410</v>
      </c>
      <c r="C134" s="298">
        <v>10</v>
      </c>
      <c r="D134" s="303" t="s">
        <v>47</v>
      </c>
      <c r="E134" s="300">
        <v>0</v>
      </c>
      <c r="F134" s="300">
        <f t="shared" si="17"/>
        <v>0</v>
      </c>
      <c r="G134" s="300">
        <v>40</v>
      </c>
      <c r="H134" s="300">
        <f t="shared" si="18"/>
        <v>400</v>
      </c>
      <c r="I134" s="300">
        <f t="shared" si="19"/>
        <v>400</v>
      </c>
      <c r="J134" s="236"/>
      <c r="K134" s="236"/>
    </row>
    <row r="135" spans="1:11" s="81" customFormat="1" x14ac:dyDescent="0.55000000000000004">
      <c r="A135" s="296">
        <v>4.2</v>
      </c>
      <c r="B135" s="297" t="s">
        <v>412</v>
      </c>
      <c r="C135" s="298"/>
      <c r="D135" s="299"/>
      <c r="E135" s="300"/>
      <c r="F135" s="300">
        <f t="shared" si="17"/>
        <v>0</v>
      </c>
      <c r="G135" s="300"/>
      <c r="H135" s="300">
        <f t="shared" ref="H135:H168" si="20">+G135*C135</f>
        <v>0</v>
      </c>
      <c r="I135" s="300">
        <f t="shared" ref="I135:I168" si="21">+H135+F135</f>
        <v>0</v>
      </c>
      <c r="J135" s="236"/>
      <c r="K135" s="236"/>
    </row>
    <row r="136" spans="1:11" s="81" customFormat="1" x14ac:dyDescent="0.55000000000000004">
      <c r="A136" s="338"/>
      <c r="B136" s="302" t="s">
        <v>413</v>
      </c>
      <c r="C136" s="298">
        <f>+C137</f>
        <v>46</v>
      </c>
      <c r="D136" s="303" t="s">
        <v>46</v>
      </c>
      <c r="E136" s="300">
        <v>72</v>
      </c>
      <c r="F136" s="300">
        <f t="shared" si="17"/>
        <v>3312</v>
      </c>
      <c r="G136" s="300">
        <v>40</v>
      </c>
      <c r="H136" s="300">
        <f t="shared" si="20"/>
        <v>1840</v>
      </c>
      <c r="I136" s="300">
        <f t="shared" si="21"/>
        <v>5152</v>
      </c>
      <c r="J136" s="236"/>
      <c r="K136" s="236"/>
    </row>
    <row r="137" spans="1:11" s="246" customFormat="1" x14ac:dyDescent="0.55000000000000004">
      <c r="A137" s="338"/>
      <c r="B137" s="339" t="s">
        <v>414</v>
      </c>
      <c r="C137" s="300">
        <f>+C125</f>
        <v>46</v>
      </c>
      <c r="D137" s="303" t="s">
        <v>46</v>
      </c>
      <c r="E137" s="300">
        <v>447.3</v>
      </c>
      <c r="F137" s="300">
        <f t="shared" si="17"/>
        <v>20575.8</v>
      </c>
      <c r="G137" s="300">
        <v>169</v>
      </c>
      <c r="H137" s="300">
        <f t="shared" si="20"/>
        <v>7774</v>
      </c>
      <c r="I137" s="300">
        <f t="shared" si="21"/>
        <v>28349.8</v>
      </c>
      <c r="J137" s="245"/>
      <c r="K137" s="245"/>
    </row>
    <row r="138" spans="1:11" s="246" customFormat="1" x14ac:dyDescent="0.55000000000000004">
      <c r="A138" s="338"/>
      <c r="B138" s="339" t="s">
        <v>452</v>
      </c>
      <c r="C138" s="300">
        <f>42.8*1.8</f>
        <v>77.039999999999992</v>
      </c>
      <c r="D138" s="303" t="s">
        <v>46</v>
      </c>
      <c r="E138" s="300">
        <v>407.3</v>
      </c>
      <c r="F138" s="300">
        <f t="shared" si="17"/>
        <v>31378.391999999996</v>
      </c>
      <c r="G138" s="300">
        <v>169</v>
      </c>
      <c r="H138" s="300">
        <f t="shared" si="20"/>
        <v>13019.759999999998</v>
      </c>
      <c r="I138" s="300">
        <f t="shared" si="21"/>
        <v>44398.151999999995</v>
      </c>
      <c r="J138" s="245"/>
      <c r="K138" s="245"/>
    </row>
    <row r="139" spans="1:11" s="81" customFormat="1" x14ac:dyDescent="0.55000000000000004">
      <c r="A139" s="338"/>
      <c r="B139" s="302" t="s">
        <v>415</v>
      </c>
      <c r="C139" s="298">
        <f>42.8</f>
        <v>42.8</v>
      </c>
      <c r="D139" s="299" t="s">
        <v>56</v>
      </c>
      <c r="E139" s="300">
        <v>26</v>
      </c>
      <c r="F139" s="300">
        <f t="shared" si="17"/>
        <v>1112.8</v>
      </c>
      <c r="G139" s="300">
        <v>0</v>
      </c>
      <c r="H139" s="300">
        <f t="shared" si="20"/>
        <v>0</v>
      </c>
      <c r="I139" s="300">
        <f t="shared" si="21"/>
        <v>1112.8</v>
      </c>
      <c r="J139" s="236"/>
      <c r="K139" s="236"/>
    </row>
    <row r="140" spans="1:11" s="81" customFormat="1" x14ac:dyDescent="0.55000000000000004">
      <c r="A140" s="338"/>
      <c r="B140" s="340" t="s">
        <v>455</v>
      </c>
      <c r="C140" s="298">
        <f>+C136</f>
        <v>46</v>
      </c>
      <c r="D140" s="303" t="s">
        <v>46</v>
      </c>
      <c r="E140" s="300">
        <v>364</v>
      </c>
      <c r="F140" s="300">
        <f t="shared" si="17"/>
        <v>16744</v>
      </c>
      <c r="G140" s="300">
        <v>52</v>
      </c>
      <c r="H140" s="300">
        <f t="shared" si="20"/>
        <v>2392</v>
      </c>
      <c r="I140" s="300">
        <f t="shared" si="21"/>
        <v>19136</v>
      </c>
      <c r="J140" s="236"/>
      <c r="K140" s="236"/>
    </row>
    <row r="141" spans="1:11" s="81" customFormat="1" x14ac:dyDescent="0.55000000000000004">
      <c r="A141" s="301"/>
      <c r="B141" s="304" t="s">
        <v>55</v>
      </c>
      <c r="C141" s="298">
        <f>+C140</f>
        <v>46</v>
      </c>
      <c r="D141" s="303" t="s">
        <v>46</v>
      </c>
      <c r="E141" s="300">
        <v>36</v>
      </c>
      <c r="F141" s="300">
        <f t="shared" si="17"/>
        <v>1656</v>
      </c>
      <c r="G141" s="300">
        <v>30</v>
      </c>
      <c r="H141" s="300">
        <f t="shared" si="20"/>
        <v>1380</v>
      </c>
      <c r="I141" s="300">
        <f t="shared" si="21"/>
        <v>3036</v>
      </c>
      <c r="J141" s="236"/>
      <c r="K141" s="236"/>
    </row>
    <row r="142" spans="1:11" s="242" customFormat="1" x14ac:dyDescent="0.55000000000000004">
      <c r="A142" s="301"/>
      <c r="B142" s="312" t="s">
        <v>418</v>
      </c>
      <c r="C142" s="298">
        <f>5*0.2</f>
        <v>1</v>
      </c>
      <c r="D142" s="303" t="s">
        <v>46</v>
      </c>
      <c r="E142" s="300">
        <v>2500</v>
      </c>
      <c r="F142" s="300">
        <f t="shared" ref="F142:F168" si="22">+E142*C142</f>
        <v>2500</v>
      </c>
      <c r="G142" s="300">
        <f>+E142*0.25</f>
        <v>625</v>
      </c>
      <c r="H142" s="300">
        <f t="shared" si="20"/>
        <v>625</v>
      </c>
      <c r="I142" s="300">
        <f t="shared" si="21"/>
        <v>3125</v>
      </c>
      <c r="J142" s="241"/>
      <c r="K142" s="241"/>
    </row>
    <row r="143" spans="1:11" s="242" customFormat="1" x14ac:dyDescent="0.55000000000000004">
      <c r="A143" s="313"/>
      <c r="B143" s="314" t="s">
        <v>419</v>
      </c>
      <c r="C143" s="315">
        <v>4.5999999999999996</v>
      </c>
      <c r="D143" s="316" t="s">
        <v>46</v>
      </c>
      <c r="E143" s="317">
        <v>2500</v>
      </c>
      <c r="F143" s="317">
        <f t="shared" si="22"/>
        <v>11500</v>
      </c>
      <c r="G143" s="317">
        <f>+E143*0.25</f>
        <v>625</v>
      </c>
      <c r="H143" s="317">
        <f t="shared" si="20"/>
        <v>2875</v>
      </c>
      <c r="I143" s="317">
        <f t="shared" si="21"/>
        <v>14375</v>
      </c>
      <c r="J143" s="241"/>
      <c r="K143" s="241"/>
    </row>
    <row r="144" spans="1:11" s="254" customFormat="1" ht="21.75" customHeight="1" x14ac:dyDescent="0.35">
      <c r="A144" s="250"/>
      <c r="B144" s="250"/>
      <c r="C144" s="250"/>
      <c r="D144" s="250"/>
      <c r="E144" s="251"/>
      <c r="F144" s="252"/>
      <c r="G144" s="252"/>
      <c r="H144" s="252"/>
      <c r="I144" s="252"/>
      <c r="J144" s="253"/>
      <c r="K144" s="253"/>
    </row>
    <row r="145" spans="1:11" s="254" customFormat="1" ht="21.75" customHeight="1" x14ac:dyDescent="0.35">
      <c r="A145" s="250"/>
      <c r="B145" s="250"/>
      <c r="C145" s="250"/>
      <c r="D145" s="250"/>
      <c r="E145" s="251"/>
      <c r="F145" s="252"/>
      <c r="G145" s="252"/>
      <c r="H145" s="252"/>
      <c r="I145" s="252"/>
      <c r="J145" s="253"/>
      <c r="K145" s="253"/>
    </row>
    <row r="146" spans="1:11" s="254" customFormat="1" ht="21.75" customHeight="1" x14ac:dyDescent="0.35">
      <c r="A146" s="250"/>
      <c r="B146" s="250"/>
      <c r="C146" s="250"/>
      <c r="D146" s="250"/>
      <c r="E146" s="251"/>
      <c r="F146" s="252"/>
      <c r="G146" s="252"/>
      <c r="H146" s="252"/>
      <c r="I146" s="252"/>
      <c r="J146" s="253"/>
      <c r="K146" s="253"/>
    </row>
    <row r="147" spans="1:11" s="254" customFormat="1" ht="21.75" customHeight="1" x14ac:dyDescent="0.35">
      <c r="A147" s="250"/>
      <c r="B147" s="250"/>
      <c r="C147" s="250"/>
      <c r="D147" s="250"/>
      <c r="E147" s="251"/>
      <c r="F147" s="252"/>
      <c r="G147" s="252"/>
      <c r="H147" s="252"/>
      <c r="I147" s="252"/>
      <c r="J147" s="253"/>
      <c r="K147" s="253"/>
    </row>
    <row r="148" spans="1:11" s="254" customFormat="1" ht="21.75" customHeight="1" x14ac:dyDescent="0.35">
      <c r="A148" s="250"/>
      <c r="B148" s="250"/>
      <c r="C148" s="250"/>
      <c r="D148" s="250"/>
      <c r="E148" s="251"/>
      <c r="F148" s="252"/>
      <c r="G148" s="252"/>
      <c r="H148" s="252"/>
      <c r="I148" s="31"/>
      <c r="J148" s="253"/>
      <c r="K148" s="253"/>
    </row>
    <row r="149" spans="1:11" s="254" customFormat="1" ht="21.75" customHeight="1" x14ac:dyDescent="0.35">
      <c r="A149" s="250"/>
      <c r="B149" s="250"/>
      <c r="C149" s="250"/>
      <c r="D149" s="250"/>
      <c r="E149" s="251"/>
      <c r="F149" s="252"/>
      <c r="G149" s="252"/>
      <c r="H149" s="252"/>
      <c r="I149" s="31"/>
      <c r="J149" s="253"/>
      <c r="K149" s="253"/>
    </row>
    <row r="150" spans="1:11" s="254" customFormat="1" ht="21.75" customHeight="1" x14ac:dyDescent="0.35">
      <c r="A150" s="250"/>
      <c r="B150" s="250"/>
      <c r="C150" s="250"/>
      <c r="D150" s="250"/>
      <c r="E150" s="251"/>
      <c r="F150" s="252"/>
      <c r="G150" s="252"/>
      <c r="H150" s="252"/>
      <c r="I150" s="31"/>
      <c r="J150" s="253"/>
      <c r="K150" s="253"/>
    </row>
    <row r="151" spans="1:11" s="254" customFormat="1" ht="21.75" customHeight="1" x14ac:dyDescent="0.35">
      <c r="A151" s="250"/>
      <c r="B151" s="250"/>
      <c r="C151" s="250"/>
      <c r="D151" s="250"/>
      <c r="E151" s="251"/>
      <c r="F151" s="252"/>
      <c r="G151" s="252"/>
      <c r="H151" s="252"/>
      <c r="I151" s="31" t="s">
        <v>510</v>
      </c>
      <c r="J151" s="253"/>
      <c r="K151" s="253"/>
    </row>
    <row r="152" spans="1:11" s="242" customFormat="1" x14ac:dyDescent="0.55000000000000004">
      <c r="A152" s="332"/>
      <c r="B152" s="333" t="s">
        <v>420</v>
      </c>
      <c r="C152" s="293">
        <v>1</v>
      </c>
      <c r="D152" s="328" t="s">
        <v>47</v>
      </c>
      <c r="E152" s="295">
        <v>7250</v>
      </c>
      <c r="F152" s="295">
        <f t="shared" si="22"/>
        <v>7250</v>
      </c>
      <c r="G152" s="295">
        <v>150</v>
      </c>
      <c r="H152" s="295">
        <f t="shared" si="20"/>
        <v>150</v>
      </c>
      <c r="I152" s="295">
        <f t="shared" si="21"/>
        <v>7400</v>
      </c>
      <c r="J152" s="241"/>
      <c r="K152" s="241"/>
    </row>
    <row r="153" spans="1:11" s="242" customFormat="1" x14ac:dyDescent="0.55000000000000004">
      <c r="A153" s="301"/>
      <c r="B153" s="312" t="s">
        <v>421</v>
      </c>
      <c r="C153" s="298">
        <v>1</v>
      </c>
      <c r="D153" s="303" t="s">
        <v>47</v>
      </c>
      <c r="E153" s="300">
        <v>3620</v>
      </c>
      <c r="F153" s="300">
        <f t="shared" si="22"/>
        <v>3620</v>
      </c>
      <c r="G153" s="300">
        <v>150</v>
      </c>
      <c r="H153" s="300">
        <f t="shared" si="20"/>
        <v>150</v>
      </c>
      <c r="I153" s="300">
        <f t="shared" si="21"/>
        <v>3770</v>
      </c>
      <c r="J153" s="241"/>
      <c r="K153" s="241"/>
    </row>
    <row r="154" spans="1:11" s="242" customFormat="1" x14ac:dyDescent="0.55000000000000004">
      <c r="A154" s="301"/>
      <c r="B154" s="312" t="s">
        <v>416</v>
      </c>
      <c r="C154" s="298">
        <v>2</v>
      </c>
      <c r="D154" s="303" t="s">
        <v>47</v>
      </c>
      <c r="E154" s="300">
        <v>5600</v>
      </c>
      <c r="F154" s="300">
        <f t="shared" si="22"/>
        <v>11200</v>
      </c>
      <c r="G154" s="300">
        <v>0</v>
      </c>
      <c r="H154" s="300">
        <f t="shared" si="20"/>
        <v>0</v>
      </c>
      <c r="I154" s="300">
        <f t="shared" si="21"/>
        <v>11200</v>
      </c>
      <c r="J154" s="241"/>
      <c r="K154" s="241"/>
    </row>
    <row r="155" spans="1:11" s="242" customFormat="1" x14ac:dyDescent="0.55000000000000004">
      <c r="A155" s="301"/>
      <c r="B155" s="312" t="s">
        <v>422</v>
      </c>
      <c r="C155" s="298">
        <v>2</v>
      </c>
      <c r="D155" s="303" t="s">
        <v>47</v>
      </c>
      <c r="E155" s="300">
        <v>1000</v>
      </c>
      <c r="F155" s="300">
        <f t="shared" si="22"/>
        <v>2000</v>
      </c>
      <c r="G155" s="300">
        <v>0</v>
      </c>
      <c r="H155" s="300">
        <f t="shared" si="20"/>
        <v>0</v>
      </c>
      <c r="I155" s="300">
        <f t="shared" si="21"/>
        <v>2000</v>
      </c>
      <c r="J155" s="241"/>
      <c r="K155" s="241"/>
    </row>
    <row r="156" spans="1:11" s="81" customFormat="1" x14ac:dyDescent="0.55000000000000004">
      <c r="A156" s="334">
        <v>4.3</v>
      </c>
      <c r="B156" s="335" t="s">
        <v>490</v>
      </c>
      <c r="C156" s="298"/>
      <c r="D156" s="303"/>
      <c r="E156" s="300"/>
      <c r="F156" s="300">
        <f t="shared" si="22"/>
        <v>0</v>
      </c>
      <c r="G156" s="300"/>
      <c r="H156" s="300">
        <f t="shared" si="20"/>
        <v>0</v>
      </c>
      <c r="I156" s="300">
        <f t="shared" si="21"/>
        <v>0</v>
      </c>
      <c r="J156" s="236"/>
      <c r="K156" s="236"/>
    </row>
    <row r="157" spans="1:11" s="81" customFormat="1" x14ac:dyDescent="0.55000000000000004">
      <c r="A157" s="301"/>
      <c r="B157" s="312" t="s">
        <v>85</v>
      </c>
      <c r="C157" s="298">
        <v>10</v>
      </c>
      <c r="D157" s="303" t="s">
        <v>47</v>
      </c>
      <c r="E157" s="300">
        <v>3590</v>
      </c>
      <c r="F157" s="300">
        <f t="shared" si="22"/>
        <v>35900</v>
      </c>
      <c r="G157" s="300">
        <v>450</v>
      </c>
      <c r="H157" s="300">
        <f t="shared" si="20"/>
        <v>4500</v>
      </c>
      <c r="I157" s="300">
        <f t="shared" si="21"/>
        <v>40400</v>
      </c>
      <c r="J157" s="236"/>
      <c r="K157" s="236"/>
    </row>
    <row r="158" spans="1:11" s="81" customFormat="1" x14ac:dyDescent="0.55000000000000004">
      <c r="A158" s="301"/>
      <c r="B158" s="312" t="s">
        <v>79</v>
      </c>
      <c r="C158" s="298">
        <v>10</v>
      </c>
      <c r="D158" s="303" t="s">
        <v>47</v>
      </c>
      <c r="E158" s="300">
        <v>590</v>
      </c>
      <c r="F158" s="300">
        <f t="shared" si="22"/>
        <v>5900</v>
      </c>
      <c r="G158" s="300">
        <v>150</v>
      </c>
      <c r="H158" s="300">
        <f t="shared" si="20"/>
        <v>1500</v>
      </c>
      <c r="I158" s="300">
        <f t="shared" si="21"/>
        <v>7400</v>
      </c>
      <c r="J158" s="236"/>
      <c r="K158" s="236"/>
    </row>
    <row r="159" spans="1:11" s="81" customFormat="1" x14ac:dyDescent="0.55000000000000004">
      <c r="A159" s="301"/>
      <c r="B159" s="312" t="s">
        <v>355</v>
      </c>
      <c r="C159" s="298">
        <v>10</v>
      </c>
      <c r="D159" s="303" t="s">
        <v>47</v>
      </c>
      <c r="E159" s="300">
        <v>6750</v>
      </c>
      <c r="F159" s="300">
        <f t="shared" si="22"/>
        <v>67500</v>
      </c>
      <c r="G159" s="300">
        <v>450</v>
      </c>
      <c r="H159" s="300">
        <f t="shared" si="20"/>
        <v>4500</v>
      </c>
      <c r="I159" s="300">
        <f t="shared" si="21"/>
        <v>72000</v>
      </c>
      <c r="J159" s="236"/>
      <c r="K159" s="236"/>
    </row>
    <row r="160" spans="1:11" s="81" customFormat="1" x14ac:dyDescent="0.55000000000000004">
      <c r="A160" s="301"/>
      <c r="B160" s="312" t="s">
        <v>88</v>
      </c>
      <c r="C160" s="298">
        <v>6</v>
      </c>
      <c r="D160" s="303" t="s">
        <v>47</v>
      </c>
      <c r="E160" s="300">
        <v>3290</v>
      </c>
      <c r="F160" s="300">
        <f t="shared" si="22"/>
        <v>19740</v>
      </c>
      <c r="G160" s="300">
        <v>450</v>
      </c>
      <c r="H160" s="300">
        <f t="shared" si="20"/>
        <v>2700</v>
      </c>
      <c r="I160" s="300">
        <f t="shared" si="21"/>
        <v>22440</v>
      </c>
      <c r="J160" s="236"/>
      <c r="K160" s="236"/>
    </row>
    <row r="161" spans="1:11" s="81" customFormat="1" x14ac:dyDescent="0.55000000000000004">
      <c r="A161" s="301"/>
      <c r="B161" s="312" t="s">
        <v>436</v>
      </c>
      <c r="C161" s="298">
        <v>5</v>
      </c>
      <c r="D161" s="303" t="s">
        <v>47</v>
      </c>
      <c r="E161" s="300">
        <v>3500</v>
      </c>
      <c r="F161" s="300">
        <f t="shared" si="22"/>
        <v>17500</v>
      </c>
      <c r="G161" s="300">
        <v>200</v>
      </c>
      <c r="H161" s="300">
        <f t="shared" si="20"/>
        <v>1000</v>
      </c>
      <c r="I161" s="300">
        <f t="shared" si="21"/>
        <v>18500</v>
      </c>
      <c r="J161" s="236"/>
      <c r="K161" s="236"/>
    </row>
    <row r="162" spans="1:11" s="81" customFormat="1" x14ac:dyDescent="0.55000000000000004">
      <c r="A162" s="301"/>
      <c r="B162" s="312" t="s">
        <v>80</v>
      </c>
      <c r="C162" s="298">
        <v>4</v>
      </c>
      <c r="D162" s="303" t="s">
        <v>47</v>
      </c>
      <c r="E162" s="300">
        <v>359</v>
      </c>
      <c r="F162" s="300">
        <f t="shared" si="22"/>
        <v>1436</v>
      </c>
      <c r="G162" s="300">
        <v>70</v>
      </c>
      <c r="H162" s="300">
        <f t="shared" si="20"/>
        <v>280</v>
      </c>
      <c r="I162" s="300">
        <f t="shared" si="21"/>
        <v>1716</v>
      </c>
      <c r="J162" s="236"/>
      <c r="K162" s="236"/>
    </row>
    <row r="163" spans="1:11" s="81" customFormat="1" x14ac:dyDescent="0.55000000000000004">
      <c r="A163" s="301"/>
      <c r="B163" s="312" t="s">
        <v>81</v>
      </c>
      <c r="C163" s="298">
        <v>10</v>
      </c>
      <c r="D163" s="303" t="s">
        <v>47</v>
      </c>
      <c r="E163" s="300">
        <v>299</v>
      </c>
      <c r="F163" s="300">
        <f t="shared" si="22"/>
        <v>2990</v>
      </c>
      <c r="G163" s="300">
        <v>70</v>
      </c>
      <c r="H163" s="300">
        <f t="shared" si="20"/>
        <v>700</v>
      </c>
      <c r="I163" s="300">
        <f t="shared" si="21"/>
        <v>3690</v>
      </c>
      <c r="J163" s="236"/>
      <c r="K163" s="236"/>
    </row>
    <row r="164" spans="1:11" s="81" customFormat="1" x14ac:dyDescent="0.55000000000000004">
      <c r="A164" s="301"/>
      <c r="B164" s="312" t="s">
        <v>83</v>
      </c>
      <c r="C164" s="298">
        <v>10</v>
      </c>
      <c r="D164" s="303" t="s">
        <v>47</v>
      </c>
      <c r="E164" s="300">
        <v>489</v>
      </c>
      <c r="F164" s="300">
        <f t="shared" si="22"/>
        <v>4890</v>
      </c>
      <c r="G164" s="300">
        <v>70</v>
      </c>
      <c r="H164" s="300">
        <f t="shared" si="20"/>
        <v>700</v>
      </c>
      <c r="I164" s="300">
        <f t="shared" si="21"/>
        <v>5590</v>
      </c>
      <c r="J164" s="236"/>
      <c r="K164" s="236"/>
    </row>
    <row r="165" spans="1:11" s="248" customFormat="1" x14ac:dyDescent="0.55000000000000004">
      <c r="A165" s="305"/>
      <c r="B165" s="308" t="s">
        <v>84</v>
      </c>
      <c r="C165" s="300">
        <v>5</v>
      </c>
      <c r="D165" s="303" t="s">
        <v>47</v>
      </c>
      <c r="E165" s="300">
        <v>450</v>
      </c>
      <c r="F165" s="300">
        <f t="shared" si="22"/>
        <v>2250</v>
      </c>
      <c r="G165" s="300">
        <v>70</v>
      </c>
      <c r="H165" s="300">
        <f t="shared" si="20"/>
        <v>350</v>
      </c>
      <c r="I165" s="300">
        <f t="shared" si="21"/>
        <v>2600</v>
      </c>
      <c r="J165" s="247"/>
      <c r="K165" s="247"/>
    </row>
    <row r="166" spans="1:11" s="81" customFormat="1" x14ac:dyDescent="0.55000000000000004">
      <c r="A166" s="301"/>
      <c r="B166" s="312" t="s">
        <v>89</v>
      </c>
      <c r="C166" s="298">
        <f>+C158+C160+C159+C164</f>
        <v>36</v>
      </c>
      <c r="D166" s="303" t="s">
        <v>47</v>
      </c>
      <c r="E166" s="300">
        <v>85</v>
      </c>
      <c r="F166" s="300">
        <f t="shared" si="22"/>
        <v>3060</v>
      </c>
      <c r="G166" s="300">
        <v>40</v>
      </c>
      <c r="H166" s="300">
        <f t="shared" si="20"/>
        <v>1440</v>
      </c>
      <c r="I166" s="300">
        <f t="shared" si="21"/>
        <v>4500</v>
      </c>
      <c r="J166" s="236"/>
      <c r="K166" s="236"/>
    </row>
    <row r="167" spans="1:11" s="81" customFormat="1" ht="48" x14ac:dyDescent="0.55000000000000004">
      <c r="A167" s="301"/>
      <c r="B167" s="336" t="s">
        <v>437</v>
      </c>
      <c r="C167" s="298">
        <v>10</v>
      </c>
      <c r="D167" s="303" t="s">
        <v>47</v>
      </c>
      <c r="E167" s="300">
        <v>12400</v>
      </c>
      <c r="F167" s="300">
        <f t="shared" si="22"/>
        <v>124000</v>
      </c>
      <c r="G167" s="300">
        <v>1950</v>
      </c>
      <c r="H167" s="300">
        <f t="shared" si="20"/>
        <v>19500</v>
      </c>
      <c r="I167" s="300">
        <f t="shared" si="21"/>
        <v>143500</v>
      </c>
      <c r="J167" s="236"/>
      <c r="K167" s="236"/>
    </row>
    <row r="168" spans="1:11" s="81" customFormat="1" x14ac:dyDescent="0.55000000000000004">
      <c r="A168" s="317"/>
      <c r="B168" s="337" t="s">
        <v>456</v>
      </c>
      <c r="C168" s="317">
        <v>2</v>
      </c>
      <c r="D168" s="316" t="s">
        <v>47</v>
      </c>
      <c r="E168" s="317">
        <v>1053.27</v>
      </c>
      <c r="F168" s="317">
        <f t="shared" si="22"/>
        <v>2106.54</v>
      </c>
      <c r="G168" s="317">
        <v>410</v>
      </c>
      <c r="H168" s="317">
        <f t="shared" si="20"/>
        <v>820</v>
      </c>
      <c r="I168" s="317">
        <f t="shared" si="21"/>
        <v>2926.54</v>
      </c>
      <c r="J168" s="236"/>
      <c r="K168" s="236"/>
    </row>
    <row r="169" spans="1:11" s="27" customFormat="1" ht="21.75" customHeight="1" x14ac:dyDescent="0.35">
      <c r="A169" s="592" t="s">
        <v>489</v>
      </c>
      <c r="B169" s="593"/>
      <c r="C169" s="593"/>
      <c r="D169" s="593"/>
      <c r="E169" s="79"/>
      <c r="F169" s="61">
        <f>SUM(F124:F143,F152:F168)</f>
        <v>400121.53199999995</v>
      </c>
      <c r="G169" s="61"/>
      <c r="H169" s="61">
        <f t="shared" ref="H169:I169" si="23">SUM(H124:H143,H152:H168)</f>
        <v>79248.81</v>
      </c>
      <c r="I169" s="61">
        <f t="shared" si="23"/>
        <v>479370.342</v>
      </c>
      <c r="J169" s="238"/>
      <c r="K169" s="238"/>
    </row>
    <row r="170" spans="1:11" s="81" customFormat="1" x14ac:dyDescent="0.55000000000000004">
      <c r="A170" s="326">
        <v>5</v>
      </c>
      <c r="B170" s="327" t="s">
        <v>491</v>
      </c>
      <c r="C170" s="293"/>
      <c r="D170" s="328"/>
      <c r="E170" s="329"/>
      <c r="F170" s="295"/>
      <c r="G170" s="295"/>
      <c r="H170" s="295"/>
      <c r="I170" s="295"/>
      <c r="J170" s="236"/>
      <c r="K170" s="236"/>
    </row>
    <row r="171" spans="1:11" s="81" customFormat="1" x14ac:dyDescent="0.55000000000000004">
      <c r="A171" s="301"/>
      <c r="B171" s="330" t="s">
        <v>398</v>
      </c>
      <c r="C171" s="298">
        <f>75.5*1.5</f>
        <v>113.25</v>
      </c>
      <c r="D171" s="303" t="s">
        <v>46</v>
      </c>
      <c r="E171" s="300">
        <v>800</v>
      </c>
      <c r="F171" s="300">
        <f t="shared" ref="F171:F172" si="24">+E171*C171</f>
        <v>90600</v>
      </c>
      <c r="G171" s="300">
        <v>20</v>
      </c>
      <c r="H171" s="300">
        <f t="shared" ref="H171:H172" si="25">+G171*C171</f>
        <v>2265</v>
      </c>
      <c r="I171" s="300">
        <f t="shared" ref="I171:I172" si="26">+H171+F171</f>
        <v>92865</v>
      </c>
      <c r="J171" s="236"/>
      <c r="K171" s="236"/>
    </row>
    <row r="172" spans="1:11" s="81" customFormat="1" x14ac:dyDescent="0.55000000000000004">
      <c r="A172" s="313"/>
      <c r="B172" s="331" t="s">
        <v>358</v>
      </c>
      <c r="C172" s="315">
        <f>(75.5*0.8)+40</f>
        <v>100.4</v>
      </c>
      <c r="D172" s="316" t="s">
        <v>46</v>
      </c>
      <c r="E172" s="317">
        <v>250</v>
      </c>
      <c r="F172" s="317">
        <f t="shared" si="24"/>
        <v>25100</v>
      </c>
      <c r="G172" s="317">
        <v>20</v>
      </c>
      <c r="H172" s="317">
        <f t="shared" si="25"/>
        <v>2008</v>
      </c>
      <c r="I172" s="317">
        <f t="shared" si="26"/>
        <v>27108</v>
      </c>
      <c r="J172" s="236"/>
      <c r="K172" s="236"/>
    </row>
    <row r="173" spans="1:11" s="27" customFormat="1" ht="21.75" customHeight="1" x14ac:dyDescent="0.35">
      <c r="A173" s="592" t="s">
        <v>492</v>
      </c>
      <c r="B173" s="593"/>
      <c r="C173" s="593"/>
      <c r="D173" s="607"/>
      <c r="E173" s="79"/>
      <c r="F173" s="61">
        <f>SUM(F171:F172)</f>
        <v>115700</v>
      </c>
      <c r="G173" s="61"/>
      <c r="H173" s="61">
        <f>SUM(H171:H172)</f>
        <v>4273</v>
      </c>
      <c r="I173" s="61">
        <f>SUM(I171:I172)</f>
        <v>119973</v>
      </c>
      <c r="J173" s="238"/>
      <c r="K173" s="238"/>
    </row>
    <row r="174" spans="1:11" s="254" customFormat="1" ht="21.75" customHeight="1" x14ac:dyDescent="0.35">
      <c r="A174" s="250"/>
      <c r="B174" s="250"/>
      <c r="C174" s="250"/>
      <c r="D174" s="250"/>
      <c r="E174" s="251"/>
      <c r="F174" s="252"/>
      <c r="G174" s="252"/>
      <c r="H174" s="252"/>
      <c r="I174" s="252"/>
      <c r="J174" s="253"/>
      <c r="K174" s="253"/>
    </row>
    <row r="175" spans="1:11" s="254" customFormat="1" ht="21.75" customHeight="1" x14ac:dyDescent="0.35">
      <c r="A175" s="250"/>
      <c r="B175" s="250"/>
      <c r="C175" s="250"/>
      <c r="D175" s="250"/>
      <c r="E175" s="251"/>
      <c r="F175" s="252"/>
      <c r="G175" s="252"/>
      <c r="H175" s="252"/>
      <c r="I175" s="252"/>
      <c r="J175" s="253"/>
      <c r="K175" s="253"/>
    </row>
    <row r="176" spans="1:11" s="254" customFormat="1" ht="21.75" customHeight="1" x14ac:dyDescent="0.35">
      <c r="A176" s="250"/>
      <c r="B176" s="250"/>
      <c r="C176" s="250"/>
      <c r="D176" s="250"/>
      <c r="E176" s="251"/>
      <c r="F176" s="252"/>
      <c r="G176" s="252"/>
      <c r="H176" s="252"/>
      <c r="I176" s="252"/>
      <c r="J176" s="253"/>
      <c r="K176" s="253"/>
    </row>
    <row r="177" spans="1:11" s="254" customFormat="1" ht="21.75" customHeight="1" x14ac:dyDescent="0.35">
      <c r="A177" s="250"/>
      <c r="B177" s="250"/>
      <c r="C177" s="250"/>
      <c r="D177" s="250"/>
      <c r="E177" s="251"/>
      <c r="F177" s="252"/>
      <c r="G177" s="252"/>
      <c r="H177" s="252"/>
      <c r="I177" s="252"/>
      <c r="J177" s="253"/>
      <c r="K177" s="253"/>
    </row>
    <row r="178" spans="1:11" s="254" customFormat="1" ht="21.75" customHeight="1" x14ac:dyDescent="0.35">
      <c r="A178" s="250"/>
      <c r="B178" s="250"/>
      <c r="C178" s="250"/>
      <c r="D178" s="250"/>
      <c r="E178" s="251"/>
      <c r="F178" s="252"/>
      <c r="G178" s="252"/>
      <c r="H178" s="252"/>
      <c r="I178" s="252"/>
      <c r="J178" s="253"/>
      <c r="K178" s="253"/>
    </row>
    <row r="179" spans="1:11" s="254" customFormat="1" ht="21.75" customHeight="1" x14ac:dyDescent="0.35">
      <c r="A179" s="250"/>
      <c r="B179" s="250"/>
      <c r="C179" s="250"/>
      <c r="D179" s="250"/>
      <c r="E179" s="251"/>
      <c r="F179" s="252"/>
      <c r="G179" s="252"/>
      <c r="H179" s="252"/>
      <c r="I179" s="252"/>
      <c r="J179" s="253"/>
      <c r="K179" s="253"/>
    </row>
    <row r="180" spans="1:11" s="254" customFormat="1" ht="21.75" customHeight="1" x14ac:dyDescent="0.35">
      <c r="A180" s="250"/>
      <c r="B180" s="250"/>
      <c r="C180" s="250"/>
      <c r="D180" s="250"/>
      <c r="E180" s="251"/>
      <c r="F180" s="252"/>
      <c r="G180" s="252"/>
      <c r="H180" s="252"/>
      <c r="I180" s="252"/>
      <c r="J180" s="253"/>
      <c r="K180" s="253"/>
    </row>
    <row r="181" spans="1:11" s="254" customFormat="1" ht="21.75" customHeight="1" x14ac:dyDescent="0.35">
      <c r="A181" s="250"/>
      <c r="B181" s="250"/>
      <c r="C181" s="250"/>
      <c r="D181" s="250"/>
      <c r="E181" s="251"/>
      <c r="F181" s="252"/>
      <c r="G181" s="252"/>
      <c r="H181" s="252"/>
      <c r="I181" s="252"/>
      <c r="J181" s="253"/>
      <c r="K181" s="253"/>
    </row>
    <row r="182" spans="1:11" s="254" customFormat="1" ht="21.75" customHeight="1" x14ac:dyDescent="0.35">
      <c r="A182" s="250"/>
      <c r="B182" s="250"/>
      <c r="C182" s="250"/>
      <c r="D182" s="250"/>
      <c r="E182" s="251"/>
      <c r="F182" s="252"/>
      <c r="G182" s="252"/>
      <c r="H182" s="252"/>
      <c r="I182" s="252"/>
      <c r="J182" s="253"/>
      <c r="K182" s="253"/>
    </row>
    <row r="183" spans="1:11" s="254" customFormat="1" ht="21.75" customHeight="1" x14ac:dyDescent="0.35">
      <c r="A183" s="250"/>
      <c r="B183" s="250"/>
      <c r="C183" s="250"/>
      <c r="D183" s="250"/>
      <c r="E183" s="251"/>
      <c r="F183" s="252"/>
      <c r="G183" s="252"/>
      <c r="H183" s="252"/>
      <c r="I183" s="252"/>
      <c r="J183" s="253"/>
      <c r="K183" s="253"/>
    </row>
    <row r="184" spans="1:11" s="254" customFormat="1" ht="21.75" customHeight="1" x14ac:dyDescent="0.35">
      <c r="A184" s="250"/>
      <c r="B184" s="250"/>
      <c r="C184" s="250"/>
      <c r="D184" s="250"/>
      <c r="E184" s="251"/>
      <c r="F184" s="252"/>
      <c r="G184" s="252"/>
      <c r="H184" s="252"/>
      <c r="I184" s="252"/>
      <c r="J184" s="253"/>
      <c r="K184" s="253"/>
    </row>
    <row r="185" spans="1:11" s="254" customFormat="1" ht="21.75" customHeight="1" x14ac:dyDescent="0.35">
      <c r="A185" s="250"/>
      <c r="B185" s="250"/>
      <c r="C185" s="250"/>
      <c r="D185" s="250"/>
      <c r="E185" s="251"/>
      <c r="F185" s="252"/>
      <c r="G185" s="252"/>
      <c r="H185" s="252"/>
      <c r="I185" s="252"/>
      <c r="J185" s="253"/>
      <c r="K185" s="253"/>
    </row>
    <row r="186" spans="1:11" s="254" customFormat="1" ht="21.75" customHeight="1" x14ac:dyDescent="0.35">
      <c r="A186" s="250"/>
      <c r="B186" s="250"/>
      <c r="C186" s="250"/>
      <c r="D186" s="250"/>
      <c r="E186" s="251"/>
      <c r="F186" s="252"/>
      <c r="G186" s="252"/>
      <c r="H186" s="252"/>
      <c r="I186" s="31"/>
      <c r="J186" s="253"/>
      <c r="K186" s="253"/>
    </row>
    <row r="187" spans="1:11" s="254" customFormat="1" ht="21.75" customHeight="1" x14ac:dyDescent="0.35">
      <c r="A187" s="250"/>
      <c r="B187" s="250"/>
      <c r="C187" s="250"/>
      <c r="D187" s="250"/>
      <c r="E187" s="251"/>
      <c r="F187" s="252"/>
      <c r="G187" s="252"/>
      <c r="H187" s="252"/>
      <c r="I187" s="31"/>
      <c r="J187" s="253"/>
      <c r="K187" s="253"/>
    </row>
    <row r="188" spans="1:11" s="254" customFormat="1" ht="21.75" customHeight="1" x14ac:dyDescent="0.35">
      <c r="A188" s="250"/>
      <c r="B188" s="250"/>
      <c r="C188" s="250"/>
      <c r="D188" s="250"/>
      <c r="E188" s="251"/>
      <c r="F188" s="252"/>
      <c r="G188" s="252"/>
      <c r="H188" s="252"/>
      <c r="I188" s="31"/>
      <c r="J188" s="253"/>
      <c r="K188" s="253"/>
    </row>
    <row r="189" spans="1:11" s="254" customFormat="1" ht="21.75" customHeight="1" x14ac:dyDescent="0.35">
      <c r="A189" s="250"/>
      <c r="B189" s="250"/>
      <c r="C189" s="250"/>
      <c r="D189" s="250"/>
      <c r="E189" s="251"/>
      <c r="F189" s="252"/>
      <c r="G189" s="252"/>
      <c r="H189" s="252"/>
      <c r="I189" s="31" t="s">
        <v>464</v>
      </c>
      <c r="J189" s="253"/>
      <c r="K189" s="253"/>
    </row>
    <row r="190" spans="1:11" s="81" customFormat="1" x14ac:dyDescent="0.55000000000000004">
      <c r="A190" s="292">
        <v>6</v>
      </c>
      <c r="B190" s="359" t="s">
        <v>318</v>
      </c>
      <c r="C190" s="360"/>
      <c r="D190" s="360"/>
      <c r="E190" s="361"/>
      <c r="F190" s="362"/>
      <c r="G190" s="362"/>
      <c r="H190" s="362"/>
      <c r="I190" s="362"/>
      <c r="J190" s="236"/>
      <c r="K190" s="236"/>
    </row>
    <row r="191" spans="1:11" s="81" customFormat="1" ht="48" x14ac:dyDescent="0.55000000000000004">
      <c r="A191" s="296"/>
      <c r="B191" s="363" t="s">
        <v>425</v>
      </c>
      <c r="C191" s="364">
        <v>107</v>
      </c>
      <c r="D191" s="364" t="s">
        <v>47</v>
      </c>
      <c r="E191" s="365">
        <v>330</v>
      </c>
      <c r="F191" s="366">
        <f t="shared" ref="F191:F203" si="27">E191*C191</f>
        <v>35310</v>
      </c>
      <c r="G191" s="366">
        <v>135</v>
      </c>
      <c r="H191" s="366">
        <f t="shared" ref="H191:H203" si="28">G191*C191</f>
        <v>14445</v>
      </c>
      <c r="I191" s="366">
        <f t="shared" ref="I191:I203" si="29">H191+F191</f>
        <v>49755</v>
      </c>
      <c r="J191" s="236"/>
      <c r="K191" s="236"/>
    </row>
    <row r="192" spans="1:11" s="81" customFormat="1" ht="48" x14ac:dyDescent="0.55000000000000004">
      <c r="A192" s="296"/>
      <c r="B192" s="363" t="s">
        <v>426</v>
      </c>
      <c r="C192" s="364">
        <v>9</v>
      </c>
      <c r="D192" s="364" t="s">
        <v>47</v>
      </c>
      <c r="E192" s="365">
        <v>250</v>
      </c>
      <c r="F192" s="366">
        <f t="shared" si="27"/>
        <v>2250</v>
      </c>
      <c r="G192" s="366">
        <v>115</v>
      </c>
      <c r="H192" s="366">
        <f t="shared" si="28"/>
        <v>1035</v>
      </c>
      <c r="I192" s="366">
        <f t="shared" si="29"/>
        <v>3285</v>
      </c>
      <c r="J192" s="236"/>
      <c r="K192" s="236"/>
    </row>
    <row r="193" spans="1:11" s="81" customFormat="1" ht="48" x14ac:dyDescent="0.55000000000000004">
      <c r="A193" s="296"/>
      <c r="B193" s="363" t="s">
        <v>427</v>
      </c>
      <c r="C193" s="364">
        <v>14</v>
      </c>
      <c r="D193" s="364" t="s">
        <v>47</v>
      </c>
      <c r="E193" s="365">
        <v>240</v>
      </c>
      <c r="F193" s="366">
        <f t="shared" si="27"/>
        <v>3360</v>
      </c>
      <c r="G193" s="366">
        <v>115</v>
      </c>
      <c r="H193" s="366">
        <f t="shared" si="28"/>
        <v>1610</v>
      </c>
      <c r="I193" s="366">
        <f t="shared" si="29"/>
        <v>4970</v>
      </c>
      <c r="J193" s="236"/>
      <c r="K193" s="236"/>
    </row>
    <row r="194" spans="1:11" s="81" customFormat="1" x14ac:dyDescent="0.55000000000000004">
      <c r="A194" s="296"/>
      <c r="B194" s="336" t="s">
        <v>337</v>
      </c>
      <c r="C194" s="364">
        <v>30</v>
      </c>
      <c r="D194" s="364" t="s">
        <v>47</v>
      </c>
      <c r="E194" s="365">
        <v>95</v>
      </c>
      <c r="F194" s="366">
        <f t="shared" si="27"/>
        <v>2850</v>
      </c>
      <c r="G194" s="366">
        <v>80</v>
      </c>
      <c r="H194" s="366">
        <f t="shared" si="28"/>
        <v>2400</v>
      </c>
      <c r="I194" s="366">
        <f t="shared" si="29"/>
        <v>5250</v>
      </c>
      <c r="J194" s="236"/>
      <c r="K194" s="236"/>
    </row>
    <row r="195" spans="1:11" s="81" customFormat="1" ht="48" x14ac:dyDescent="0.55000000000000004">
      <c r="A195" s="296"/>
      <c r="B195" s="363" t="s">
        <v>428</v>
      </c>
      <c r="C195" s="364">
        <v>9</v>
      </c>
      <c r="D195" s="364" t="s">
        <v>47</v>
      </c>
      <c r="E195" s="365">
        <v>800</v>
      </c>
      <c r="F195" s="366">
        <f t="shared" si="27"/>
        <v>7200</v>
      </c>
      <c r="G195" s="366">
        <v>345</v>
      </c>
      <c r="H195" s="366">
        <f t="shared" si="28"/>
        <v>3105</v>
      </c>
      <c r="I195" s="366">
        <f t="shared" si="29"/>
        <v>10305</v>
      </c>
      <c r="J195" s="236"/>
      <c r="K195" s="236"/>
    </row>
    <row r="196" spans="1:11" s="81" customFormat="1" x14ac:dyDescent="0.55000000000000004">
      <c r="A196" s="296"/>
      <c r="B196" s="367" t="s">
        <v>338</v>
      </c>
      <c r="C196" s="364">
        <v>40</v>
      </c>
      <c r="D196" s="364" t="s">
        <v>47</v>
      </c>
      <c r="E196" s="365">
        <v>170</v>
      </c>
      <c r="F196" s="366">
        <f t="shared" si="27"/>
        <v>6800</v>
      </c>
      <c r="G196" s="366">
        <v>90</v>
      </c>
      <c r="H196" s="366">
        <f t="shared" si="28"/>
        <v>3600</v>
      </c>
      <c r="I196" s="366">
        <f t="shared" si="29"/>
        <v>10400</v>
      </c>
      <c r="J196" s="236"/>
      <c r="K196" s="236"/>
    </row>
    <row r="197" spans="1:11" s="81" customFormat="1" ht="48" x14ac:dyDescent="0.55000000000000004">
      <c r="A197" s="296"/>
      <c r="B197" s="363" t="s">
        <v>339</v>
      </c>
      <c r="C197" s="364">
        <v>13</v>
      </c>
      <c r="D197" s="364" t="s">
        <v>47</v>
      </c>
      <c r="E197" s="365">
        <v>850</v>
      </c>
      <c r="F197" s="366">
        <f t="shared" si="27"/>
        <v>11050</v>
      </c>
      <c r="G197" s="366">
        <v>345</v>
      </c>
      <c r="H197" s="366">
        <f t="shared" si="28"/>
        <v>4485</v>
      </c>
      <c r="I197" s="366">
        <f t="shared" si="29"/>
        <v>15535</v>
      </c>
      <c r="J197" s="236"/>
      <c r="K197" s="236"/>
    </row>
    <row r="198" spans="1:11" s="81" customFormat="1" x14ac:dyDescent="0.55000000000000004">
      <c r="A198" s="296"/>
      <c r="B198" s="367" t="s">
        <v>340</v>
      </c>
      <c r="C198" s="364">
        <v>22</v>
      </c>
      <c r="D198" s="364" t="s">
        <v>47</v>
      </c>
      <c r="E198" s="365">
        <v>1375</v>
      </c>
      <c r="F198" s="366">
        <f t="shared" si="27"/>
        <v>30250</v>
      </c>
      <c r="G198" s="366">
        <v>345</v>
      </c>
      <c r="H198" s="366">
        <f t="shared" si="28"/>
        <v>7590</v>
      </c>
      <c r="I198" s="366">
        <f t="shared" si="29"/>
        <v>37840</v>
      </c>
      <c r="J198" s="236"/>
      <c r="K198" s="236"/>
    </row>
    <row r="199" spans="1:11" s="81" customFormat="1" x14ac:dyDescent="0.55000000000000004">
      <c r="A199" s="296"/>
      <c r="B199" s="368" t="s">
        <v>341</v>
      </c>
      <c r="C199" s="364">
        <v>240</v>
      </c>
      <c r="D199" s="364" t="s">
        <v>56</v>
      </c>
      <c r="E199" s="365">
        <v>14</v>
      </c>
      <c r="F199" s="366">
        <f t="shared" si="27"/>
        <v>3360</v>
      </c>
      <c r="G199" s="366">
        <v>10</v>
      </c>
      <c r="H199" s="366">
        <f t="shared" si="28"/>
        <v>2400</v>
      </c>
      <c r="I199" s="366">
        <f t="shared" si="29"/>
        <v>5760</v>
      </c>
      <c r="J199" s="236"/>
      <c r="K199" s="236"/>
    </row>
    <row r="200" spans="1:11" s="81" customFormat="1" x14ac:dyDescent="0.55000000000000004">
      <c r="A200" s="296"/>
      <c r="B200" s="368" t="s">
        <v>342</v>
      </c>
      <c r="C200" s="364">
        <v>1590</v>
      </c>
      <c r="D200" s="364" t="s">
        <v>56</v>
      </c>
      <c r="E200" s="365">
        <v>9</v>
      </c>
      <c r="F200" s="366">
        <f t="shared" si="27"/>
        <v>14310</v>
      </c>
      <c r="G200" s="366">
        <v>7</v>
      </c>
      <c r="H200" s="366">
        <f t="shared" si="28"/>
        <v>11130</v>
      </c>
      <c r="I200" s="366">
        <f t="shared" si="29"/>
        <v>25440</v>
      </c>
      <c r="J200" s="236"/>
      <c r="K200" s="236"/>
    </row>
    <row r="201" spans="1:11" s="81" customFormat="1" x14ac:dyDescent="0.55000000000000004">
      <c r="A201" s="301"/>
      <c r="B201" s="368" t="s">
        <v>343</v>
      </c>
      <c r="C201" s="364">
        <v>715</v>
      </c>
      <c r="D201" s="364" t="s">
        <v>56</v>
      </c>
      <c r="E201" s="369">
        <v>15</v>
      </c>
      <c r="F201" s="366">
        <f t="shared" si="27"/>
        <v>10725</v>
      </c>
      <c r="G201" s="303">
        <v>18</v>
      </c>
      <c r="H201" s="366">
        <f t="shared" si="28"/>
        <v>12870</v>
      </c>
      <c r="I201" s="366">
        <f t="shared" si="29"/>
        <v>23595</v>
      </c>
      <c r="J201" s="236"/>
      <c r="K201" s="236"/>
    </row>
    <row r="202" spans="1:11" s="81" customFormat="1" x14ac:dyDescent="0.55000000000000004">
      <c r="A202" s="301"/>
      <c r="B202" s="368" t="s">
        <v>266</v>
      </c>
      <c r="C202" s="364">
        <v>1</v>
      </c>
      <c r="D202" s="364" t="s">
        <v>47</v>
      </c>
      <c r="E202" s="366">
        <f>SUM(F191:F201)*0.1</f>
        <v>12746.5</v>
      </c>
      <c r="F202" s="366">
        <f t="shared" si="27"/>
        <v>12746.5</v>
      </c>
      <c r="G202" s="366">
        <v>0</v>
      </c>
      <c r="H202" s="366">
        <f t="shared" si="28"/>
        <v>0</v>
      </c>
      <c r="I202" s="366">
        <f t="shared" si="29"/>
        <v>12746.5</v>
      </c>
      <c r="J202" s="236"/>
      <c r="K202" s="236"/>
    </row>
    <row r="203" spans="1:11" s="81" customFormat="1" x14ac:dyDescent="0.55000000000000004">
      <c r="A203" s="313"/>
      <c r="B203" s="370" t="s">
        <v>429</v>
      </c>
      <c r="C203" s="371">
        <v>100</v>
      </c>
      <c r="D203" s="371" t="s">
        <v>47</v>
      </c>
      <c r="E203" s="372">
        <v>0</v>
      </c>
      <c r="F203" s="373">
        <f t="shared" si="27"/>
        <v>0</v>
      </c>
      <c r="G203" s="373">
        <v>36</v>
      </c>
      <c r="H203" s="373">
        <f t="shared" si="28"/>
        <v>3600</v>
      </c>
      <c r="I203" s="373">
        <f t="shared" si="29"/>
        <v>3600</v>
      </c>
      <c r="J203" s="236"/>
      <c r="K203" s="236"/>
    </row>
    <row r="204" spans="1:11" s="27" customFormat="1" ht="30.75" customHeight="1" x14ac:dyDescent="0.35">
      <c r="A204" s="592" t="s">
        <v>493</v>
      </c>
      <c r="B204" s="593"/>
      <c r="C204" s="593"/>
      <c r="D204" s="593"/>
      <c r="E204" s="607"/>
      <c r="F204" s="61">
        <f>SUM(F191:F203)</f>
        <v>140211.5</v>
      </c>
      <c r="G204" s="61"/>
      <c r="H204" s="61">
        <f t="shared" ref="H204:I204" si="30">SUM(H191:H203)</f>
        <v>68270</v>
      </c>
      <c r="I204" s="61">
        <f t="shared" si="30"/>
        <v>208481.5</v>
      </c>
      <c r="J204" s="238"/>
      <c r="K204" s="238"/>
    </row>
    <row r="205" spans="1:11" s="1" customFormat="1" ht="30.75" customHeight="1" x14ac:dyDescent="0.35">
      <c r="A205" s="594" t="s">
        <v>494</v>
      </c>
      <c r="B205" s="595"/>
      <c r="C205" s="595"/>
      <c r="D205" s="595"/>
      <c r="E205" s="596"/>
      <c r="F205" s="62">
        <f>+F204+F173+F169+F121+F72+F57</f>
        <v>1270276.8918999999</v>
      </c>
      <c r="G205" s="62"/>
      <c r="H205" s="62">
        <f t="shared" ref="H205:I205" si="31">+H204+H173+H169+H121+H72+H57</f>
        <v>243599.43700000001</v>
      </c>
      <c r="I205" s="62">
        <f t="shared" si="31"/>
        <v>1513876.3289000001</v>
      </c>
      <c r="J205" s="239"/>
      <c r="K205" s="239"/>
    </row>
    <row r="221" spans="9:9" x14ac:dyDescent="0.55000000000000004">
      <c r="I221" s="31" t="s">
        <v>463</v>
      </c>
    </row>
  </sheetData>
  <mergeCells count="14">
    <mergeCell ref="A169:D169"/>
    <mergeCell ref="A205:E205"/>
    <mergeCell ref="I6:I7"/>
    <mergeCell ref="A6:A7"/>
    <mergeCell ref="B6:B7"/>
    <mergeCell ref="C6:C7"/>
    <mergeCell ref="D6:D7"/>
    <mergeCell ref="E6:F6"/>
    <mergeCell ref="G6:H6"/>
    <mergeCell ref="A57:D57"/>
    <mergeCell ref="A121:D121"/>
    <mergeCell ref="A173:D173"/>
    <mergeCell ref="A72:D72"/>
    <mergeCell ref="A204:E204"/>
  </mergeCells>
  <printOptions horizontalCentered="1"/>
  <pageMargins left="0.15748031496063" right="7.8740157480315001E-2" top="0.35433070866141703" bottom="0.35433070866141703" header="0.31496062992126" footer="0.31496062992126"/>
  <pageSetup scale="7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196F8-022F-43EF-A9FB-6BFB07E865FD}">
  <dimension ref="A1:J38"/>
  <sheetViews>
    <sheetView view="pageBreakPreview" topLeftCell="A16" zoomScale="106" zoomScaleNormal="100" zoomScaleSheetLayoutView="106" workbookViewId="0">
      <selection activeCell="B34" sqref="B34"/>
    </sheetView>
  </sheetViews>
  <sheetFormatPr defaultColWidth="9" defaultRowHeight="24" x14ac:dyDescent="0.55000000000000004"/>
  <cols>
    <col min="1" max="1" width="5.875" style="68" customWidth="1"/>
    <col min="2" max="2" width="49.875" style="68" customWidth="1"/>
    <col min="3" max="3" width="7.125" style="78" customWidth="1"/>
    <col min="4" max="4" width="7.125" style="70" customWidth="1"/>
    <col min="5" max="5" width="10.875" style="78" customWidth="1"/>
    <col min="6" max="6" width="11.875" style="78" customWidth="1"/>
    <col min="7" max="7" width="10.875" style="78" customWidth="1"/>
    <col min="8" max="8" width="10.625" style="78" customWidth="1"/>
    <col min="9" max="9" width="12.25" style="78" customWidth="1"/>
    <col min="10" max="10" width="10.625" style="68" bestFit="1" customWidth="1"/>
    <col min="11" max="234" width="9" style="68"/>
    <col min="235" max="235" width="5.875" style="68" customWidth="1"/>
    <col min="236" max="236" width="69.5" style="68" customWidth="1"/>
    <col min="237" max="237" width="9.875" style="68" customWidth="1"/>
    <col min="238" max="238" width="7.125" style="68" customWidth="1"/>
    <col min="239" max="239" width="10.875" style="68" customWidth="1"/>
    <col min="240" max="240" width="13.625" style="68" customWidth="1"/>
    <col min="241" max="242" width="10.875" style="68" customWidth="1"/>
    <col min="243" max="243" width="12.25" style="68" customWidth="1"/>
    <col min="244" max="244" width="11.5" style="68" bestFit="1" customWidth="1"/>
    <col min="245" max="490" width="9" style="68"/>
    <col min="491" max="491" width="5.875" style="68" customWidth="1"/>
    <col min="492" max="492" width="69.5" style="68" customWidth="1"/>
    <col min="493" max="493" width="9.875" style="68" customWidth="1"/>
    <col min="494" max="494" width="7.125" style="68" customWidth="1"/>
    <col min="495" max="495" width="10.875" style="68" customWidth="1"/>
    <col min="496" max="496" width="13.625" style="68" customWidth="1"/>
    <col min="497" max="498" width="10.875" style="68" customWidth="1"/>
    <col min="499" max="499" width="12.25" style="68" customWidth="1"/>
    <col min="500" max="500" width="11.5" style="68" bestFit="1" customWidth="1"/>
    <col min="501" max="746" width="9" style="68"/>
    <col min="747" max="747" width="5.875" style="68" customWidth="1"/>
    <col min="748" max="748" width="69.5" style="68" customWidth="1"/>
    <col min="749" max="749" width="9.875" style="68" customWidth="1"/>
    <col min="750" max="750" width="7.125" style="68" customWidth="1"/>
    <col min="751" max="751" width="10.875" style="68" customWidth="1"/>
    <col min="752" max="752" width="13.625" style="68" customWidth="1"/>
    <col min="753" max="754" width="10.875" style="68" customWidth="1"/>
    <col min="755" max="755" width="12.25" style="68" customWidth="1"/>
    <col min="756" max="756" width="11.5" style="68" bestFit="1" customWidth="1"/>
    <col min="757" max="1002" width="9" style="68"/>
    <col min="1003" max="1003" width="5.875" style="68" customWidth="1"/>
    <col min="1004" max="1004" width="69.5" style="68" customWidth="1"/>
    <col min="1005" max="1005" width="9.875" style="68" customWidth="1"/>
    <col min="1006" max="1006" width="7.125" style="68" customWidth="1"/>
    <col min="1007" max="1007" width="10.875" style="68" customWidth="1"/>
    <col min="1008" max="1008" width="13.625" style="68" customWidth="1"/>
    <col min="1009" max="1010" width="10.875" style="68" customWidth="1"/>
    <col min="1011" max="1011" width="12.25" style="68" customWidth="1"/>
    <col min="1012" max="1012" width="11.5" style="68" bestFit="1" customWidth="1"/>
    <col min="1013" max="1258" width="9" style="68"/>
    <col min="1259" max="1259" width="5.875" style="68" customWidth="1"/>
    <col min="1260" max="1260" width="69.5" style="68" customWidth="1"/>
    <col min="1261" max="1261" width="9.875" style="68" customWidth="1"/>
    <col min="1262" max="1262" width="7.125" style="68" customWidth="1"/>
    <col min="1263" max="1263" width="10.875" style="68" customWidth="1"/>
    <col min="1264" max="1264" width="13.625" style="68" customWidth="1"/>
    <col min="1265" max="1266" width="10.875" style="68" customWidth="1"/>
    <col min="1267" max="1267" width="12.25" style="68" customWidth="1"/>
    <col min="1268" max="1268" width="11.5" style="68" bestFit="1" customWidth="1"/>
    <col min="1269" max="1514" width="9" style="68"/>
    <col min="1515" max="1515" width="5.875" style="68" customWidth="1"/>
    <col min="1516" max="1516" width="69.5" style="68" customWidth="1"/>
    <col min="1517" max="1517" width="9.875" style="68" customWidth="1"/>
    <col min="1518" max="1518" width="7.125" style="68" customWidth="1"/>
    <col min="1519" max="1519" width="10.875" style="68" customWidth="1"/>
    <col min="1520" max="1520" width="13.625" style="68" customWidth="1"/>
    <col min="1521" max="1522" width="10.875" style="68" customWidth="1"/>
    <col min="1523" max="1523" width="12.25" style="68" customWidth="1"/>
    <col min="1524" max="1524" width="11.5" style="68" bestFit="1" customWidth="1"/>
    <col min="1525" max="1770" width="9" style="68"/>
    <col min="1771" max="1771" width="5.875" style="68" customWidth="1"/>
    <col min="1772" max="1772" width="69.5" style="68" customWidth="1"/>
    <col min="1773" max="1773" width="9.875" style="68" customWidth="1"/>
    <col min="1774" max="1774" width="7.125" style="68" customWidth="1"/>
    <col min="1775" max="1775" width="10.875" style="68" customWidth="1"/>
    <col min="1776" max="1776" width="13.625" style="68" customWidth="1"/>
    <col min="1777" max="1778" width="10.875" style="68" customWidth="1"/>
    <col min="1779" max="1779" width="12.25" style="68" customWidth="1"/>
    <col min="1780" max="1780" width="11.5" style="68" bestFit="1" customWidth="1"/>
    <col min="1781" max="2026" width="9" style="68"/>
    <col min="2027" max="2027" width="5.875" style="68" customWidth="1"/>
    <col min="2028" max="2028" width="69.5" style="68" customWidth="1"/>
    <col min="2029" max="2029" width="9.875" style="68" customWidth="1"/>
    <col min="2030" max="2030" width="7.125" style="68" customWidth="1"/>
    <col min="2031" max="2031" width="10.875" style="68" customWidth="1"/>
    <col min="2032" max="2032" width="13.625" style="68" customWidth="1"/>
    <col min="2033" max="2034" width="10.875" style="68" customWidth="1"/>
    <col min="2035" max="2035" width="12.25" style="68" customWidth="1"/>
    <col min="2036" max="2036" width="11.5" style="68" bestFit="1" customWidth="1"/>
    <col min="2037" max="2282" width="9" style="68"/>
    <col min="2283" max="2283" width="5.875" style="68" customWidth="1"/>
    <col min="2284" max="2284" width="69.5" style="68" customWidth="1"/>
    <col min="2285" max="2285" width="9.875" style="68" customWidth="1"/>
    <col min="2286" max="2286" width="7.125" style="68" customWidth="1"/>
    <col min="2287" max="2287" width="10.875" style="68" customWidth="1"/>
    <col min="2288" max="2288" width="13.625" style="68" customWidth="1"/>
    <col min="2289" max="2290" width="10.875" style="68" customWidth="1"/>
    <col min="2291" max="2291" width="12.25" style="68" customWidth="1"/>
    <col min="2292" max="2292" width="11.5" style="68" bestFit="1" customWidth="1"/>
    <col min="2293" max="2538" width="9" style="68"/>
    <col min="2539" max="2539" width="5.875" style="68" customWidth="1"/>
    <col min="2540" max="2540" width="69.5" style="68" customWidth="1"/>
    <col min="2541" max="2541" width="9.875" style="68" customWidth="1"/>
    <col min="2542" max="2542" width="7.125" style="68" customWidth="1"/>
    <col min="2543" max="2543" width="10.875" style="68" customWidth="1"/>
    <col min="2544" max="2544" width="13.625" style="68" customWidth="1"/>
    <col min="2545" max="2546" width="10.875" style="68" customWidth="1"/>
    <col min="2547" max="2547" width="12.25" style="68" customWidth="1"/>
    <col min="2548" max="2548" width="11.5" style="68" bestFit="1" customWidth="1"/>
    <col min="2549" max="2794" width="9" style="68"/>
    <col min="2795" max="2795" width="5.875" style="68" customWidth="1"/>
    <col min="2796" max="2796" width="69.5" style="68" customWidth="1"/>
    <col min="2797" max="2797" width="9.875" style="68" customWidth="1"/>
    <col min="2798" max="2798" width="7.125" style="68" customWidth="1"/>
    <col min="2799" max="2799" width="10.875" style="68" customWidth="1"/>
    <col min="2800" max="2800" width="13.625" style="68" customWidth="1"/>
    <col min="2801" max="2802" width="10.875" style="68" customWidth="1"/>
    <col min="2803" max="2803" width="12.25" style="68" customWidth="1"/>
    <col min="2804" max="2804" width="11.5" style="68" bestFit="1" customWidth="1"/>
    <col min="2805" max="3050" width="9" style="68"/>
    <col min="3051" max="3051" width="5.875" style="68" customWidth="1"/>
    <col min="3052" max="3052" width="69.5" style="68" customWidth="1"/>
    <col min="3053" max="3053" width="9.875" style="68" customWidth="1"/>
    <col min="3054" max="3054" width="7.125" style="68" customWidth="1"/>
    <col min="3055" max="3055" width="10.875" style="68" customWidth="1"/>
    <col min="3056" max="3056" width="13.625" style="68" customWidth="1"/>
    <col min="3057" max="3058" width="10.875" style="68" customWidth="1"/>
    <col min="3059" max="3059" width="12.25" style="68" customWidth="1"/>
    <col min="3060" max="3060" width="11.5" style="68" bestFit="1" customWidth="1"/>
    <col min="3061" max="3306" width="9" style="68"/>
    <col min="3307" max="3307" width="5.875" style="68" customWidth="1"/>
    <col min="3308" max="3308" width="69.5" style="68" customWidth="1"/>
    <col min="3309" max="3309" width="9.875" style="68" customWidth="1"/>
    <col min="3310" max="3310" width="7.125" style="68" customWidth="1"/>
    <col min="3311" max="3311" width="10.875" style="68" customWidth="1"/>
    <col min="3312" max="3312" width="13.625" style="68" customWidth="1"/>
    <col min="3313" max="3314" width="10.875" style="68" customWidth="1"/>
    <col min="3315" max="3315" width="12.25" style="68" customWidth="1"/>
    <col min="3316" max="3316" width="11.5" style="68" bestFit="1" customWidth="1"/>
    <col min="3317" max="3562" width="9" style="68"/>
    <col min="3563" max="3563" width="5.875" style="68" customWidth="1"/>
    <col min="3564" max="3564" width="69.5" style="68" customWidth="1"/>
    <col min="3565" max="3565" width="9.875" style="68" customWidth="1"/>
    <col min="3566" max="3566" width="7.125" style="68" customWidth="1"/>
    <col min="3567" max="3567" width="10.875" style="68" customWidth="1"/>
    <col min="3568" max="3568" width="13.625" style="68" customWidth="1"/>
    <col min="3569" max="3570" width="10.875" style="68" customWidth="1"/>
    <col min="3571" max="3571" width="12.25" style="68" customWidth="1"/>
    <col min="3572" max="3572" width="11.5" style="68" bestFit="1" customWidth="1"/>
    <col min="3573" max="3818" width="9" style="68"/>
    <col min="3819" max="3819" width="5.875" style="68" customWidth="1"/>
    <col min="3820" max="3820" width="69.5" style="68" customWidth="1"/>
    <col min="3821" max="3821" width="9.875" style="68" customWidth="1"/>
    <col min="3822" max="3822" width="7.125" style="68" customWidth="1"/>
    <col min="3823" max="3823" width="10.875" style="68" customWidth="1"/>
    <col min="3824" max="3824" width="13.625" style="68" customWidth="1"/>
    <col min="3825" max="3826" width="10.875" style="68" customWidth="1"/>
    <col min="3827" max="3827" width="12.25" style="68" customWidth="1"/>
    <col min="3828" max="3828" width="11.5" style="68" bestFit="1" customWidth="1"/>
    <col min="3829" max="4074" width="9" style="68"/>
    <col min="4075" max="4075" width="5.875" style="68" customWidth="1"/>
    <col min="4076" max="4076" width="69.5" style="68" customWidth="1"/>
    <col min="4077" max="4077" width="9.875" style="68" customWidth="1"/>
    <col min="4078" max="4078" width="7.125" style="68" customWidth="1"/>
    <col min="4079" max="4079" width="10.875" style="68" customWidth="1"/>
    <col min="4080" max="4080" width="13.625" style="68" customWidth="1"/>
    <col min="4081" max="4082" width="10.875" style="68" customWidth="1"/>
    <col min="4083" max="4083" width="12.25" style="68" customWidth="1"/>
    <col min="4084" max="4084" width="11.5" style="68" bestFit="1" customWidth="1"/>
    <col min="4085" max="4330" width="9" style="68"/>
    <col min="4331" max="4331" width="5.875" style="68" customWidth="1"/>
    <col min="4332" max="4332" width="69.5" style="68" customWidth="1"/>
    <col min="4333" max="4333" width="9.875" style="68" customWidth="1"/>
    <col min="4334" max="4334" width="7.125" style="68" customWidth="1"/>
    <col min="4335" max="4335" width="10.875" style="68" customWidth="1"/>
    <col min="4336" max="4336" width="13.625" style="68" customWidth="1"/>
    <col min="4337" max="4338" width="10.875" style="68" customWidth="1"/>
    <col min="4339" max="4339" width="12.25" style="68" customWidth="1"/>
    <col min="4340" max="4340" width="11.5" style="68" bestFit="1" customWidth="1"/>
    <col min="4341" max="4586" width="9" style="68"/>
    <col min="4587" max="4587" width="5.875" style="68" customWidth="1"/>
    <col min="4588" max="4588" width="69.5" style="68" customWidth="1"/>
    <col min="4589" max="4589" width="9.875" style="68" customWidth="1"/>
    <col min="4590" max="4590" width="7.125" style="68" customWidth="1"/>
    <col min="4591" max="4591" width="10.875" style="68" customWidth="1"/>
    <col min="4592" max="4592" width="13.625" style="68" customWidth="1"/>
    <col min="4593" max="4594" width="10.875" style="68" customWidth="1"/>
    <col min="4595" max="4595" width="12.25" style="68" customWidth="1"/>
    <col min="4596" max="4596" width="11.5" style="68" bestFit="1" customWidth="1"/>
    <col min="4597" max="4842" width="9" style="68"/>
    <col min="4843" max="4843" width="5.875" style="68" customWidth="1"/>
    <col min="4844" max="4844" width="69.5" style="68" customWidth="1"/>
    <col min="4845" max="4845" width="9.875" style="68" customWidth="1"/>
    <col min="4846" max="4846" width="7.125" style="68" customWidth="1"/>
    <col min="4847" max="4847" width="10.875" style="68" customWidth="1"/>
    <col min="4848" max="4848" width="13.625" style="68" customWidth="1"/>
    <col min="4849" max="4850" width="10.875" style="68" customWidth="1"/>
    <col min="4851" max="4851" width="12.25" style="68" customWidth="1"/>
    <col min="4852" max="4852" width="11.5" style="68" bestFit="1" customWidth="1"/>
    <col min="4853" max="5098" width="9" style="68"/>
    <col min="5099" max="5099" width="5.875" style="68" customWidth="1"/>
    <col min="5100" max="5100" width="69.5" style="68" customWidth="1"/>
    <col min="5101" max="5101" width="9.875" style="68" customWidth="1"/>
    <col min="5102" max="5102" width="7.125" style="68" customWidth="1"/>
    <col min="5103" max="5103" width="10.875" style="68" customWidth="1"/>
    <col min="5104" max="5104" width="13.625" style="68" customWidth="1"/>
    <col min="5105" max="5106" width="10.875" style="68" customWidth="1"/>
    <col min="5107" max="5107" width="12.25" style="68" customWidth="1"/>
    <col min="5108" max="5108" width="11.5" style="68" bestFit="1" customWidth="1"/>
    <col min="5109" max="5354" width="9" style="68"/>
    <col min="5355" max="5355" width="5.875" style="68" customWidth="1"/>
    <col min="5356" max="5356" width="69.5" style="68" customWidth="1"/>
    <col min="5357" max="5357" width="9.875" style="68" customWidth="1"/>
    <col min="5358" max="5358" width="7.125" style="68" customWidth="1"/>
    <col min="5359" max="5359" width="10.875" style="68" customWidth="1"/>
    <col min="5360" max="5360" width="13.625" style="68" customWidth="1"/>
    <col min="5361" max="5362" width="10.875" style="68" customWidth="1"/>
    <col min="5363" max="5363" width="12.25" style="68" customWidth="1"/>
    <col min="5364" max="5364" width="11.5" style="68" bestFit="1" customWidth="1"/>
    <col min="5365" max="5610" width="9" style="68"/>
    <col min="5611" max="5611" width="5.875" style="68" customWidth="1"/>
    <col min="5612" max="5612" width="69.5" style="68" customWidth="1"/>
    <col min="5613" max="5613" width="9.875" style="68" customWidth="1"/>
    <col min="5614" max="5614" width="7.125" style="68" customWidth="1"/>
    <col min="5615" max="5615" width="10.875" style="68" customWidth="1"/>
    <col min="5616" max="5616" width="13.625" style="68" customWidth="1"/>
    <col min="5617" max="5618" width="10.875" style="68" customWidth="1"/>
    <col min="5619" max="5619" width="12.25" style="68" customWidth="1"/>
    <col min="5620" max="5620" width="11.5" style="68" bestFit="1" customWidth="1"/>
    <col min="5621" max="5866" width="9" style="68"/>
    <col min="5867" max="5867" width="5.875" style="68" customWidth="1"/>
    <col min="5868" max="5868" width="69.5" style="68" customWidth="1"/>
    <col min="5869" max="5869" width="9.875" style="68" customWidth="1"/>
    <col min="5870" max="5870" width="7.125" style="68" customWidth="1"/>
    <col min="5871" max="5871" width="10.875" style="68" customWidth="1"/>
    <col min="5872" max="5872" width="13.625" style="68" customWidth="1"/>
    <col min="5873" max="5874" width="10.875" style="68" customWidth="1"/>
    <col min="5875" max="5875" width="12.25" style="68" customWidth="1"/>
    <col min="5876" max="5876" width="11.5" style="68" bestFit="1" customWidth="1"/>
    <col min="5877" max="6122" width="9" style="68"/>
    <col min="6123" max="6123" width="5.875" style="68" customWidth="1"/>
    <col min="6124" max="6124" width="69.5" style="68" customWidth="1"/>
    <col min="6125" max="6125" width="9.875" style="68" customWidth="1"/>
    <col min="6126" max="6126" width="7.125" style="68" customWidth="1"/>
    <col min="6127" max="6127" width="10.875" style="68" customWidth="1"/>
    <col min="6128" max="6128" width="13.625" style="68" customWidth="1"/>
    <col min="6129" max="6130" width="10.875" style="68" customWidth="1"/>
    <col min="6131" max="6131" width="12.25" style="68" customWidth="1"/>
    <col min="6132" max="6132" width="11.5" style="68" bestFit="1" customWidth="1"/>
    <col min="6133" max="6378" width="9" style="68"/>
    <col min="6379" max="6379" width="5.875" style="68" customWidth="1"/>
    <col min="6380" max="6380" width="69.5" style="68" customWidth="1"/>
    <col min="6381" max="6381" width="9.875" style="68" customWidth="1"/>
    <col min="6382" max="6382" width="7.125" style="68" customWidth="1"/>
    <col min="6383" max="6383" width="10.875" style="68" customWidth="1"/>
    <col min="6384" max="6384" width="13.625" style="68" customWidth="1"/>
    <col min="6385" max="6386" width="10.875" style="68" customWidth="1"/>
    <col min="6387" max="6387" width="12.25" style="68" customWidth="1"/>
    <col min="6388" max="6388" width="11.5" style="68" bestFit="1" customWidth="1"/>
    <col min="6389" max="6634" width="9" style="68"/>
    <col min="6635" max="6635" width="5.875" style="68" customWidth="1"/>
    <col min="6636" max="6636" width="69.5" style="68" customWidth="1"/>
    <col min="6637" max="6637" width="9.875" style="68" customWidth="1"/>
    <col min="6638" max="6638" width="7.125" style="68" customWidth="1"/>
    <col min="6639" max="6639" width="10.875" style="68" customWidth="1"/>
    <col min="6640" max="6640" width="13.625" style="68" customWidth="1"/>
    <col min="6641" max="6642" width="10.875" style="68" customWidth="1"/>
    <col min="6643" max="6643" width="12.25" style="68" customWidth="1"/>
    <col min="6644" max="6644" width="11.5" style="68" bestFit="1" customWidth="1"/>
    <col min="6645" max="6890" width="9" style="68"/>
    <col min="6891" max="6891" width="5.875" style="68" customWidth="1"/>
    <col min="6892" max="6892" width="69.5" style="68" customWidth="1"/>
    <col min="6893" max="6893" width="9.875" style="68" customWidth="1"/>
    <col min="6894" max="6894" width="7.125" style="68" customWidth="1"/>
    <col min="6895" max="6895" width="10.875" style="68" customWidth="1"/>
    <col min="6896" max="6896" width="13.625" style="68" customWidth="1"/>
    <col min="6897" max="6898" width="10.875" style="68" customWidth="1"/>
    <col min="6899" max="6899" width="12.25" style="68" customWidth="1"/>
    <col min="6900" max="6900" width="11.5" style="68" bestFit="1" customWidth="1"/>
    <col min="6901" max="7146" width="9" style="68"/>
    <col min="7147" max="7147" width="5.875" style="68" customWidth="1"/>
    <col min="7148" max="7148" width="69.5" style="68" customWidth="1"/>
    <col min="7149" max="7149" width="9.875" style="68" customWidth="1"/>
    <col min="7150" max="7150" width="7.125" style="68" customWidth="1"/>
    <col min="7151" max="7151" width="10.875" style="68" customWidth="1"/>
    <col min="7152" max="7152" width="13.625" style="68" customWidth="1"/>
    <col min="7153" max="7154" width="10.875" style="68" customWidth="1"/>
    <col min="7155" max="7155" width="12.25" style="68" customWidth="1"/>
    <col min="7156" max="7156" width="11.5" style="68" bestFit="1" customWidth="1"/>
    <col min="7157" max="7402" width="9" style="68"/>
    <col min="7403" max="7403" width="5.875" style="68" customWidth="1"/>
    <col min="7404" max="7404" width="69.5" style="68" customWidth="1"/>
    <col min="7405" max="7405" width="9.875" style="68" customWidth="1"/>
    <col min="7406" max="7406" width="7.125" style="68" customWidth="1"/>
    <col min="7407" max="7407" width="10.875" style="68" customWidth="1"/>
    <col min="7408" max="7408" width="13.625" style="68" customWidth="1"/>
    <col min="7409" max="7410" width="10.875" style="68" customWidth="1"/>
    <col min="7411" max="7411" width="12.25" style="68" customWidth="1"/>
    <col min="7412" max="7412" width="11.5" style="68" bestFit="1" customWidth="1"/>
    <col min="7413" max="7658" width="9" style="68"/>
    <col min="7659" max="7659" width="5.875" style="68" customWidth="1"/>
    <col min="7660" max="7660" width="69.5" style="68" customWidth="1"/>
    <col min="7661" max="7661" width="9.875" style="68" customWidth="1"/>
    <col min="7662" max="7662" width="7.125" style="68" customWidth="1"/>
    <col min="7663" max="7663" width="10.875" style="68" customWidth="1"/>
    <col min="7664" max="7664" width="13.625" style="68" customWidth="1"/>
    <col min="7665" max="7666" width="10.875" style="68" customWidth="1"/>
    <col min="7667" max="7667" width="12.25" style="68" customWidth="1"/>
    <col min="7668" max="7668" width="11.5" style="68" bestFit="1" customWidth="1"/>
    <col min="7669" max="7914" width="9" style="68"/>
    <col min="7915" max="7915" width="5.875" style="68" customWidth="1"/>
    <col min="7916" max="7916" width="69.5" style="68" customWidth="1"/>
    <col min="7917" max="7917" width="9.875" style="68" customWidth="1"/>
    <col min="7918" max="7918" width="7.125" style="68" customWidth="1"/>
    <col min="7919" max="7919" width="10.875" style="68" customWidth="1"/>
    <col min="7920" max="7920" width="13.625" style="68" customWidth="1"/>
    <col min="7921" max="7922" width="10.875" style="68" customWidth="1"/>
    <col min="7923" max="7923" width="12.25" style="68" customWidth="1"/>
    <col min="7924" max="7924" width="11.5" style="68" bestFit="1" customWidth="1"/>
    <col min="7925" max="8170" width="9" style="68"/>
    <col min="8171" max="8171" width="5.875" style="68" customWidth="1"/>
    <col min="8172" max="8172" width="69.5" style="68" customWidth="1"/>
    <col min="8173" max="8173" width="9.875" style="68" customWidth="1"/>
    <col min="8174" max="8174" width="7.125" style="68" customWidth="1"/>
    <col min="8175" max="8175" width="10.875" style="68" customWidth="1"/>
    <col min="8176" max="8176" width="13.625" style="68" customWidth="1"/>
    <col min="8177" max="8178" width="10.875" style="68" customWidth="1"/>
    <col min="8179" max="8179" width="12.25" style="68" customWidth="1"/>
    <col min="8180" max="8180" width="11.5" style="68" bestFit="1" customWidth="1"/>
    <col min="8181" max="8426" width="9" style="68"/>
    <col min="8427" max="8427" width="5.875" style="68" customWidth="1"/>
    <col min="8428" max="8428" width="69.5" style="68" customWidth="1"/>
    <col min="8429" max="8429" width="9.875" style="68" customWidth="1"/>
    <col min="8430" max="8430" width="7.125" style="68" customWidth="1"/>
    <col min="8431" max="8431" width="10.875" style="68" customWidth="1"/>
    <col min="8432" max="8432" width="13.625" style="68" customWidth="1"/>
    <col min="8433" max="8434" width="10.875" style="68" customWidth="1"/>
    <col min="8435" max="8435" width="12.25" style="68" customWidth="1"/>
    <col min="8436" max="8436" width="11.5" style="68" bestFit="1" customWidth="1"/>
    <col min="8437" max="8682" width="9" style="68"/>
    <col min="8683" max="8683" width="5.875" style="68" customWidth="1"/>
    <col min="8684" max="8684" width="69.5" style="68" customWidth="1"/>
    <col min="8685" max="8685" width="9.875" style="68" customWidth="1"/>
    <col min="8686" max="8686" width="7.125" style="68" customWidth="1"/>
    <col min="8687" max="8687" width="10.875" style="68" customWidth="1"/>
    <col min="8688" max="8688" width="13.625" style="68" customWidth="1"/>
    <col min="8689" max="8690" width="10.875" style="68" customWidth="1"/>
    <col min="8691" max="8691" width="12.25" style="68" customWidth="1"/>
    <col min="8692" max="8692" width="11.5" style="68" bestFit="1" customWidth="1"/>
    <col min="8693" max="8938" width="9" style="68"/>
    <col min="8939" max="8939" width="5.875" style="68" customWidth="1"/>
    <col min="8940" max="8940" width="69.5" style="68" customWidth="1"/>
    <col min="8941" max="8941" width="9.875" style="68" customWidth="1"/>
    <col min="8942" max="8942" width="7.125" style="68" customWidth="1"/>
    <col min="8943" max="8943" width="10.875" style="68" customWidth="1"/>
    <col min="8944" max="8944" width="13.625" style="68" customWidth="1"/>
    <col min="8945" max="8946" width="10.875" style="68" customWidth="1"/>
    <col min="8947" max="8947" width="12.25" style="68" customWidth="1"/>
    <col min="8948" max="8948" width="11.5" style="68" bestFit="1" customWidth="1"/>
    <col min="8949" max="9194" width="9" style="68"/>
    <col min="9195" max="9195" width="5.875" style="68" customWidth="1"/>
    <col min="9196" max="9196" width="69.5" style="68" customWidth="1"/>
    <col min="9197" max="9197" width="9.875" style="68" customWidth="1"/>
    <col min="9198" max="9198" width="7.125" style="68" customWidth="1"/>
    <col min="9199" max="9199" width="10.875" style="68" customWidth="1"/>
    <col min="9200" max="9200" width="13.625" style="68" customWidth="1"/>
    <col min="9201" max="9202" width="10.875" style="68" customWidth="1"/>
    <col min="9203" max="9203" width="12.25" style="68" customWidth="1"/>
    <col min="9204" max="9204" width="11.5" style="68" bestFit="1" customWidth="1"/>
    <col min="9205" max="9450" width="9" style="68"/>
    <col min="9451" max="9451" width="5.875" style="68" customWidth="1"/>
    <col min="9452" max="9452" width="69.5" style="68" customWidth="1"/>
    <col min="9453" max="9453" width="9.875" style="68" customWidth="1"/>
    <col min="9454" max="9454" width="7.125" style="68" customWidth="1"/>
    <col min="9455" max="9455" width="10.875" style="68" customWidth="1"/>
    <col min="9456" max="9456" width="13.625" style="68" customWidth="1"/>
    <col min="9457" max="9458" width="10.875" style="68" customWidth="1"/>
    <col min="9459" max="9459" width="12.25" style="68" customWidth="1"/>
    <col min="9460" max="9460" width="11.5" style="68" bestFit="1" customWidth="1"/>
    <col min="9461" max="9706" width="9" style="68"/>
    <col min="9707" max="9707" width="5.875" style="68" customWidth="1"/>
    <col min="9708" max="9708" width="69.5" style="68" customWidth="1"/>
    <col min="9709" max="9709" width="9.875" style="68" customWidth="1"/>
    <col min="9710" max="9710" width="7.125" style="68" customWidth="1"/>
    <col min="9711" max="9711" width="10.875" style="68" customWidth="1"/>
    <col min="9712" max="9712" width="13.625" style="68" customWidth="1"/>
    <col min="9713" max="9714" width="10.875" style="68" customWidth="1"/>
    <col min="9715" max="9715" width="12.25" style="68" customWidth="1"/>
    <col min="9716" max="9716" width="11.5" style="68" bestFit="1" customWidth="1"/>
    <col min="9717" max="9962" width="9" style="68"/>
    <col min="9963" max="9963" width="5.875" style="68" customWidth="1"/>
    <col min="9964" max="9964" width="69.5" style="68" customWidth="1"/>
    <col min="9965" max="9965" width="9.875" style="68" customWidth="1"/>
    <col min="9966" max="9966" width="7.125" style="68" customWidth="1"/>
    <col min="9967" max="9967" width="10.875" style="68" customWidth="1"/>
    <col min="9968" max="9968" width="13.625" style="68" customWidth="1"/>
    <col min="9969" max="9970" width="10.875" style="68" customWidth="1"/>
    <col min="9971" max="9971" width="12.25" style="68" customWidth="1"/>
    <col min="9972" max="9972" width="11.5" style="68" bestFit="1" customWidth="1"/>
    <col min="9973" max="10218" width="9" style="68"/>
    <col min="10219" max="10219" width="5.875" style="68" customWidth="1"/>
    <col min="10220" max="10220" width="69.5" style="68" customWidth="1"/>
    <col min="10221" max="10221" width="9.875" style="68" customWidth="1"/>
    <col min="10222" max="10222" width="7.125" style="68" customWidth="1"/>
    <col min="10223" max="10223" width="10.875" style="68" customWidth="1"/>
    <col min="10224" max="10224" width="13.625" style="68" customWidth="1"/>
    <col min="10225" max="10226" width="10.875" style="68" customWidth="1"/>
    <col min="10227" max="10227" width="12.25" style="68" customWidth="1"/>
    <col min="10228" max="10228" width="11.5" style="68" bestFit="1" customWidth="1"/>
    <col min="10229" max="10474" width="9" style="68"/>
    <col min="10475" max="10475" width="5.875" style="68" customWidth="1"/>
    <col min="10476" max="10476" width="69.5" style="68" customWidth="1"/>
    <col min="10477" max="10477" width="9.875" style="68" customWidth="1"/>
    <col min="10478" max="10478" width="7.125" style="68" customWidth="1"/>
    <col min="10479" max="10479" width="10.875" style="68" customWidth="1"/>
    <col min="10480" max="10480" width="13.625" style="68" customWidth="1"/>
    <col min="10481" max="10482" width="10.875" style="68" customWidth="1"/>
    <col min="10483" max="10483" width="12.25" style="68" customWidth="1"/>
    <col min="10484" max="10484" width="11.5" style="68" bestFit="1" customWidth="1"/>
    <col min="10485" max="10730" width="9" style="68"/>
    <col min="10731" max="10731" width="5.875" style="68" customWidth="1"/>
    <col min="10732" max="10732" width="69.5" style="68" customWidth="1"/>
    <col min="10733" max="10733" width="9.875" style="68" customWidth="1"/>
    <col min="10734" max="10734" width="7.125" style="68" customWidth="1"/>
    <col min="10735" max="10735" width="10.875" style="68" customWidth="1"/>
    <col min="10736" max="10736" width="13.625" style="68" customWidth="1"/>
    <col min="10737" max="10738" width="10.875" style="68" customWidth="1"/>
    <col min="10739" max="10739" width="12.25" style="68" customWidth="1"/>
    <col min="10740" max="10740" width="11.5" style="68" bestFit="1" customWidth="1"/>
    <col min="10741" max="10986" width="9" style="68"/>
    <col min="10987" max="10987" width="5.875" style="68" customWidth="1"/>
    <col min="10988" max="10988" width="69.5" style="68" customWidth="1"/>
    <col min="10989" max="10989" width="9.875" style="68" customWidth="1"/>
    <col min="10990" max="10990" width="7.125" style="68" customWidth="1"/>
    <col min="10991" max="10991" width="10.875" style="68" customWidth="1"/>
    <col min="10992" max="10992" width="13.625" style="68" customWidth="1"/>
    <col min="10993" max="10994" width="10.875" style="68" customWidth="1"/>
    <col min="10995" max="10995" width="12.25" style="68" customWidth="1"/>
    <col min="10996" max="10996" width="11.5" style="68" bestFit="1" customWidth="1"/>
    <col min="10997" max="11242" width="9" style="68"/>
    <col min="11243" max="11243" width="5.875" style="68" customWidth="1"/>
    <col min="11244" max="11244" width="69.5" style="68" customWidth="1"/>
    <col min="11245" max="11245" width="9.875" style="68" customWidth="1"/>
    <col min="11246" max="11246" width="7.125" style="68" customWidth="1"/>
    <col min="11247" max="11247" width="10.875" style="68" customWidth="1"/>
    <col min="11248" max="11248" width="13.625" style="68" customWidth="1"/>
    <col min="11249" max="11250" width="10.875" style="68" customWidth="1"/>
    <col min="11251" max="11251" width="12.25" style="68" customWidth="1"/>
    <col min="11252" max="11252" width="11.5" style="68" bestFit="1" customWidth="1"/>
    <col min="11253" max="11498" width="9" style="68"/>
    <col min="11499" max="11499" width="5.875" style="68" customWidth="1"/>
    <col min="11500" max="11500" width="69.5" style="68" customWidth="1"/>
    <col min="11501" max="11501" width="9.875" style="68" customWidth="1"/>
    <col min="11502" max="11502" width="7.125" style="68" customWidth="1"/>
    <col min="11503" max="11503" width="10.875" style="68" customWidth="1"/>
    <col min="11504" max="11504" width="13.625" style="68" customWidth="1"/>
    <col min="11505" max="11506" width="10.875" style="68" customWidth="1"/>
    <col min="11507" max="11507" width="12.25" style="68" customWidth="1"/>
    <col min="11508" max="11508" width="11.5" style="68" bestFit="1" customWidth="1"/>
    <col min="11509" max="11754" width="9" style="68"/>
    <col min="11755" max="11755" width="5.875" style="68" customWidth="1"/>
    <col min="11756" max="11756" width="69.5" style="68" customWidth="1"/>
    <col min="11757" max="11757" width="9.875" style="68" customWidth="1"/>
    <col min="11758" max="11758" width="7.125" style="68" customWidth="1"/>
    <col min="11759" max="11759" width="10.875" style="68" customWidth="1"/>
    <col min="11760" max="11760" width="13.625" style="68" customWidth="1"/>
    <col min="11761" max="11762" width="10.875" style="68" customWidth="1"/>
    <col min="11763" max="11763" width="12.25" style="68" customWidth="1"/>
    <col min="11764" max="11764" width="11.5" style="68" bestFit="1" customWidth="1"/>
    <col min="11765" max="12010" width="9" style="68"/>
    <col min="12011" max="12011" width="5.875" style="68" customWidth="1"/>
    <col min="12012" max="12012" width="69.5" style="68" customWidth="1"/>
    <col min="12013" max="12013" width="9.875" style="68" customWidth="1"/>
    <col min="12014" max="12014" width="7.125" style="68" customWidth="1"/>
    <col min="12015" max="12015" width="10.875" style="68" customWidth="1"/>
    <col min="12016" max="12016" width="13.625" style="68" customWidth="1"/>
    <col min="12017" max="12018" width="10.875" style="68" customWidth="1"/>
    <col min="12019" max="12019" width="12.25" style="68" customWidth="1"/>
    <col min="12020" max="12020" width="11.5" style="68" bestFit="1" customWidth="1"/>
    <col min="12021" max="12266" width="9" style="68"/>
    <col min="12267" max="12267" width="5.875" style="68" customWidth="1"/>
    <col min="12268" max="12268" width="69.5" style="68" customWidth="1"/>
    <col min="12269" max="12269" width="9.875" style="68" customWidth="1"/>
    <col min="12270" max="12270" width="7.125" style="68" customWidth="1"/>
    <col min="12271" max="12271" width="10.875" style="68" customWidth="1"/>
    <col min="12272" max="12272" width="13.625" style="68" customWidth="1"/>
    <col min="12273" max="12274" width="10.875" style="68" customWidth="1"/>
    <col min="12275" max="12275" width="12.25" style="68" customWidth="1"/>
    <col min="12276" max="12276" width="11.5" style="68" bestFit="1" customWidth="1"/>
    <col min="12277" max="12522" width="9" style="68"/>
    <col min="12523" max="12523" width="5.875" style="68" customWidth="1"/>
    <col min="12524" max="12524" width="69.5" style="68" customWidth="1"/>
    <col min="12525" max="12525" width="9.875" style="68" customWidth="1"/>
    <col min="12526" max="12526" width="7.125" style="68" customWidth="1"/>
    <col min="12527" max="12527" width="10.875" style="68" customWidth="1"/>
    <col min="12528" max="12528" width="13.625" style="68" customWidth="1"/>
    <col min="12529" max="12530" width="10.875" style="68" customWidth="1"/>
    <col min="12531" max="12531" width="12.25" style="68" customWidth="1"/>
    <col min="12532" max="12532" width="11.5" style="68" bestFit="1" customWidth="1"/>
    <col min="12533" max="12778" width="9" style="68"/>
    <col min="12779" max="12779" width="5.875" style="68" customWidth="1"/>
    <col min="12780" max="12780" width="69.5" style="68" customWidth="1"/>
    <col min="12781" max="12781" width="9.875" style="68" customWidth="1"/>
    <col min="12782" max="12782" width="7.125" style="68" customWidth="1"/>
    <col min="12783" max="12783" width="10.875" style="68" customWidth="1"/>
    <col min="12784" max="12784" width="13.625" style="68" customWidth="1"/>
    <col min="12785" max="12786" width="10.875" style="68" customWidth="1"/>
    <col min="12787" max="12787" width="12.25" style="68" customWidth="1"/>
    <col min="12788" max="12788" width="11.5" style="68" bestFit="1" customWidth="1"/>
    <col min="12789" max="13034" width="9" style="68"/>
    <col min="13035" max="13035" width="5.875" style="68" customWidth="1"/>
    <col min="13036" max="13036" width="69.5" style="68" customWidth="1"/>
    <col min="13037" max="13037" width="9.875" style="68" customWidth="1"/>
    <col min="13038" max="13038" width="7.125" style="68" customWidth="1"/>
    <col min="13039" max="13039" width="10.875" style="68" customWidth="1"/>
    <col min="13040" max="13040" width="13.625" style="68" customWidth="1"/>
    <col min="13041" max="13042" width="10.875" style="68" customWidth="1"/>
    <col min="13043" max="13043" width="12.25" style="68" customWidth="1"/>
    <col min="13044" max="13044" width="11.5" style="68" bestFit="1" customWidth="1"/>
    <col min="13045" max="13290" width="9" style="68"/>
    <col min="13291" max="13291" width="5.875" style="68" customWidth="1"/>
    <col min="13292" max="13292" width="69.5" style="68" customWidth="1"/>
    <col min="13293" max="13293" width="9.875" style="68" customWidth="1"/>
    <col min="13294" max="13294" width="7.125" style="68" customWidth="1"/>
    <col min="13295" max="13295" width="10.875" style="68" customWidth="1"/>
    <col min="13296" max="13296" width="13.625" style="68" customWidth="1"/>
    <col min="13297" max="13298" width="10.875" style="68" customWidth="1"/>
    <col min="13299" max="13299" width="12.25" style="68" customWidth="1"/>
    <col min="13300" max="13300" width="11.5" style="68" bestFit="1" customWidth="1"/>
    <col min="13301" max="13546" width="9" style="68"/>
    <col min="13547" max="13547" width="5.875" style="68" customWidth="1"/>
    <col min="13548" max="13548" width="69.5" style="68" customWidth="1"/>
    <col min="13549" max="13549" width="9.875" style="68" customWidth="1"/>
    <col min="13550" max="13550" width="7.125" style="68" customWidth="1"/>
    <col min="13551" max="13551" width="10.875" style="68" customWidth="1"/>
    <col min="13552" max="13552" width="13.625" style="68" customWidth="1"/>
    <col min="13553" max="13554" width="10.875" style="68" customWidth="1"/>
    <col min="13555" max="13555" width="12.25" style="68" customWidth="1"/>
    <col min="13556" max="13556" width="11.5" style="68" bestFit="1" customWidth="1"/>
    <col min="13557" max="13802" width="9" style="68"/>
    <col min="13803" max="13803" width="5.875" style="68" customWidth="1"/>
    <col min="13804" max="13804" width="69.5" style="68" customWidth="1"/>
    <col min="13805" max="13805" width="9.875" style="68" customWidth="1"/>
    <col min="13806" max="13806" width="7.125" style="68" customWidth="1"/>
    <col min="13807" max="13807" width="10.875" style="68" customWidth="1"/>
    <col min="13808" max="13808" width="13.625" style="68" customWidth="1"/>
    <col min="13809" max="13810" width="10.875" style="68" customWidth="1"/>
    <col min="13811" max="13811" width="12.25" style="68" customWidth="1"/>
    <col min="13812" max="13812" width="11.5" style="68" bestFit="1" customWidth="1"/>
    <col min="13813" max="14058" width="9" style="68"/>
    <col min="14059" max="14059" width="5.875" style="68" customWidth="1"/>
    <col min="14060" max="14060" width="69.5" style="68" customWidth="1"/>
    <col min="14061" max="14061" width="9.875" style="68" customWidth="1"/>
    <col min="14062" max="14062" width="7.125" style="68" customWidth="1"/>
    <col min="14063" max="14063" width="10.875" style="68" customWidth="1"/>
    <col min="14064" max="14064" width="13.625" style="68" customWidth="1"/>
    <col min="14065" max="14066" width="10.875" style="68" customWidth="1"/>
    <col min="14067" max="14067" width="12.25" style="68" customWidth="1"/>
    <col min="14068" max="14068" width="11.5" style="68" bestFit="1" customWidth="1"/>
    <col min="14069" max="14314" width="9" style="68"/>
    <col min="14315" max="14315" width="5.875" style="68" customWidth="1"/>
    <col min="14316" max="14316" width="69.5" style="68" customWidth="1"/>
    <col min="14317" max="14317" width="9.875" style="68" customWidth="1"/>
    <col min="14318" max="14318" width="7.125" style="68" customWidth="1"/>
    <col min="14319" max="14319" width="10.875" style="68" customWidth="1"/>
    <col min="14320" max="14320" width="13.625" style="68" customWidth="1"/>
    <col min="14321" max="14322" width="10.875" style="68" customWidth="1"/>
    <col min="14323" max="14323" width="12.25" style="68" customWidth="1"/>
    <col min="14324" max="14324" width="11.5" style="68" bestFit="1" customWidth="1"/>
    <col min="14325" max="14570" width="9" style="68"/>
    <col min="14571" max="14571" width="5.875" style="68" customWidth="1"/>
    <col min="14572" max="14572" width="69.5" style="68" customWidth="1"/>
    <col min="14573" max="14573" width="9.875" style="68" customWidth="1"/>
    <col min="14574" max="14574" width="7.125" style="68" customWidth="1"/>
    <col min="14575" max="14575" width="10.875" style="68" customWidth="1"/>
    <col min="14576" max="14576" width="13.625" style="68" customWidth="1"/>
    <col min="14577" max="14578" width="10.875" style="68" customWidth="1"/>
    <col min="14579" max="14579" width="12.25" style="68" customWidth="1"/>
    <col min="14580" max="14580" width="11.5" style="68" bestFit="1" customWidth="1"/>
    <col min="14581" max="14826" width="9" style="68"/>
    <col min="14827" max="14827" width="5.875" style="68" customWidth="1"/>
    <col min="14828" max="14828" width="69.5" style="68" customWidth="1"/>
    <col min="14829" max="14829" width="9.875" style="68" customWidth="1"/>
    <col min="14830" max="14830" width="7.125" style="68" customWidth="1"/>
    <col min="14831" max="14831" width="10.875" style="68" customWidth="1"/>
    <col min="14832" max="14832" width="13.625" style="68" customWidth="1"/>
    <col min="14833" max="14834" width="10.875" style="68" customWidth="1"/>
    <col min="14835" max="14835" width="12.25" style="68" customWidth="1"/>
    <col min="14836" max="14836" width="11.5" style="68" bestFit="1" customWidth="1"/>
    <col min="14837" max="15082" width="9" style="68"/>
    <col min="15083" max="15083" width="5.875" style="68" customWidth="1"/>
    <col min="15084" max="15084" width="69.5" style="68" customWidth="1"/>
    <col min="15085" max="15085" width="9.875" style="68" customWidth="1"/>
    <col min="15086" max="15086" width="7.125" style="68" customWidth="1"/>
    <col min="15087" max="15087" width="10.875" style="68" customWidth="1"/>
    <col min="15088" max="15088" width="13.625" style="68" customWidth="1"/>
    <col min="15089" max="15090" width="10.875" style="68" customWidth="1"/>
    <col min="15091" max="15091" width="12.25" style="68" customWidth="1"/>
    <col min="15092" max="15092" width="11.5" style="68" bestFit="1" customWidth="1"/>
    <col min="15093" max="15338" width="9" style="68"/>
    <col min="15339" max="15339" width="5.875" style="68" customWidth="1"/>
    <col min="15340" max="15340" width="69.5" style="68" customWidth="1"/>
    <col min="15341" max="15341" width="9.875" style="68" customWidth="1"/>
    <col min="15342" max="15342" width="7.125" style="68" customWidth="1"/>
    <col min="15343" max="15343" width="10.875" style="68" customWidth="1"/>
    <col min="15344" max="15344" width="13.625" style="68" customWidth="1"/>
    <col min="15345" max="15346" width="10.875" style="68" customWidth="1"/>
    <col min="15347" max="15347" width="12.25" style="68" customWidth="1"/>
    <col min="15348" max="15348" width="11.5" style="68" bestFit="1" customWidth="1"/>
    <col min="15349" max="15594" width="9" style="68"/>
    <col min="15595" max="15595" width="5.875" style="68" customWidth="1"/>
    <col min="15596" max="15596" width="69.5" style="68" customWidth="1"/>
    <col min="15597" max="15597" width="9.875" style="68" customWidth="1"/>
    <col min="15598" max="15598" width="7.125" style="68" customWidth="1"/>
    <col min="15599" max="15599" width="10.875" style="68" customWidth="1"/>
    <col min="15600" max="15600" width="13.625" style="68" customWidth="1"/>
    <col min="15601" max="15602" width="10.875" style="68" customWidth="1"/>
    <col min="15603" max="15603" width="12.25" style="68" customWidth="1"/>
    <col min="15604" max="15604" width="11.5" style="68" bestFit="1" customWidth="1"/>
    <col min="15605" max="15850" width="9" style="68"/>
    <col min="15851" max="15851" width="5.875" style="68" customWidth="1"/>
    <col min="15852" max="15852" width="69.5" style="68" customWidth="1"/>
    <col min="15853" max="15853" width="9.875" style="68" customWidth="1"/>
    <col min="15854" max="15854" width="7.125" style="68" customWidth="1"/>
    <col min="15855" max="15855" width="10.875" style="68" customWidth="1"/>
    <col min="15856" max="15856" width="13.625" style="68" customWidth="1"/>
    <col min="15857" max="15858" width="10.875" style="68" customWidth="1"/>
    <col min="15859" max="15859" width="12.25" style="68" customWidth="1"/>
    <col min="15860" max="15860" width="11.5" style="68" bestFit="1" customWidth="1"/>
    <col min="15861" max="16106" width="9" style="68"/>
    <col min="16107" max="16107" width="5.875" style="68" customWidth="1"/>
    <col min="16108" max="16108" width="69.5" style="68" customWidth="1"/>
    <col min="16109" max="16109" width="9.875" style="68" customWidth="1"/>
    <col min="16110" max="16110" width="7.125" style="68" customWidth="1"/>
    <col min="16111" max="16111" width="10.875" style="68" customWidth="1"/>
    <col min="16112" max="16112" width="13.625" style="68" customWidth="1"/>
    <col min="16113" max="16114" width="10.875" style="68" customWidth="1"/>
    <col min="16115" max="16115" width="12.25" style="68" customWidth="1"/>
    <col min="16116" max="16116" width="11.5" style="68" bestFit="1" customWidth="1"/>
    <col min="16117" max="16384" width="9" style="68"/>
  </cols>
  <sheetData>
    <row r="1" spans="1:10" x14ac:dyDescent="0.55000000000000004">
      <c r="A1" s="30" t="s">
        <v>472</v>
      </c>
      <c r="C1" s="27"/>
      <c r="D1" s="65"/>
      <c r="E1" s="66"/>
      <c r="F1" s="67"/>
      <c r="G1" s="67"/>
      <c r="H1" s="65"/>
      <c r="I1" s="67" t="s">
        <v>475</v>
      </c>
      <c r="J1" s="67"/>
    </row>
    <row r="2" spans="1:10" x14ac:dyDescent="0.55000000000000004">
      <c r="A2" s="64" t="s">
        <v>476</v>
      </c>
      <c r="C2" s="27"/>
      <c r="D2" s="65"/>
      <c r="E2" s="66"/>
      <c r="F2" s="67"/>
      <c r="G2" s="67"/>
      <c r="H2" s="65"/>
      <c r="I2" s="65"/>
      <c r="J2" s="67"/>
    </row>
    <row r="3" spans="1:10" x14ac:dyDescent="0.55000000000000004">
      <c r="A3" s="64" t="s">
        <v>29</v>
      </c>
      <c r="C3" s="27"/>
      <c r="D3" s="65"/>
      <c r="E3" s="129" t="s">
        <v>3</v>
      </c>
      <c r="G3" s="67"/>
      <c r="H3" s="65"/>
      <c r="I3" s="65"/>
      <c r="J3" s="67"/>
    </row>
    <row r="4" spans="1:10" x14ac:dyDescent="0.55000000000000004">
      <c r="A4" s="64" t="s">
        <v>471</v>
      </c>
      <c r="C4" s="27"/>
      <c r="D4" s="65"/>
      <c r="E4" s="256" t="s">
        <v>474</v>
      </c>
      <c r="G4" s="67"/>
      <c r="H4" s="65"/>
      <c r="I4" s="65"/>
      <c r="J4" s="67"/>
    </row>
    <row r="5" spans="1:10" x14ac:dyDescent="0.55000000000000004">
      <c r="A5" s="64" t="s">
        <v>473</v>
      </c>
      <c r="C5" s="27"/>
      <c r="D5" s="65"/>
      <c r="E5" s="66"/>
      <c r="F5" s="68"/>
      <c r="G5" s="67"/>
      <c r="H5" s="67"/>
      <c r="I5" s="67"/>
      <c r="J5" s="67"/>
    </row>
    <row r="6" spans="1:10" s="70" customFormat="1" x14ac:dyDescent="0.55000000000000004">
      <c r="A6" s="599" t="s">
        <v>30</v>
      </c>
      <c r="B6" s="601" t="s">
        <v>5</v>
      </c>
      <c r="C6" s="597" t="s">
        <v>13</v>
      </c>
      <c r="D6" s="599" t="s">
        <v>32</v>
      </c>
      <c r="E6" s="604" t="s">
        <v>33</v>
      </c>
      <c r="F6" s="605"/>
      <c r="G6" s="606" t="s">
        <v>34</v>
      </c>
      <c r="H6" s="605"/>
      <c r="I6" s="597" t="s">
        <v>44</v>
      </c>
    </row>
    <row r="7" spans="1:10" s="70" customFormat="1" x14ac:dyDescent="0.55000000000000004">
      <c r="A7" s="600"/>
      <c r="B7" s="602"/>
      <c r="C7" s="603"/>
      <c r="D7" s="600"/>
      <c r="E7" s="71" t="s">
        <v>45</v>
      </c>
      <c r="F7" s="72" t="s">
        <v>36</v>
      </c>
      <c r="G7" s="72" t="s">
        <v>45</v>
      </c>
      <c r="H7" s="72" t="s">
        <v>36</v>
      </c>
      <c r="I7" s="598"/>
    </row>
    <row r="8" spans="1:10" s="257" customFormat="1" x14ac:dyDescent="0.35">
      <c r="A8" s="260">
        <v>5</v>
      </c>
      <c r="B8" s="261" t="s">
        <v>90</v>
      </c>
      <c r="C8" s="262"/>
      <c r="D8" s="263"/>
      <c r="E8" s="262"/>
      <c r="F8" s="262"/>
      <c r="G8" s="262"/>
      <c r="H8" s="262"/>
      <c r="I8" s="262"/>
    </row>
    <row r="9" spans="1:10" s="257" customFormat="1" x14ac:dyDescent="0.35">
      <c r="A9" s="264">
        <v>5.0999999999999996</v>
      </c>
      <c r="B9" s="265" t="s">
        <v>233</v>
      </c>
      <c r="C9" s="266"/>
      <c r="D9" s="267"/>
      <c r="E9" s="266"/>
      <c r="F9" s="266"/>
      <c r="G9" s="266"/>
      <c r="H9" s="266"/>
      <c r="I9" s="266"/>
    </row>
    <row r="10" spans="1:10" s="257" customFormat="1" ht="25.5" customHeight="1" x14ac:dyDescent="0.35">
      <c r="A10" s="268" t="s">
        <v>362</v>
      </c>
      <c r="B10" s="269" t="s">
        <v>361</v>
      </c>
      <c r="C10" s="270">
        <v>2</v>
      </c>
      <c r="D10" s="271" t="s">
        <v>369</v>
      </c>
      <c r="E10" s="270">
        <v>13000</v>
      </c>
      <c r="F10" s="270">
        <f>+E10*C10</f>
        <v>26000</v>
      </c>
      <c r="G10" s="270">
        <v>0</v>
      </c>
      <c r="H10" s="270">
        <f>C10*G10</f>
        <v>0</v>
      </c>
      <c r="I10" s="270">
        <f>+F10+H10</f>
        <v>26000</v>
      </c>
    </row>
    <row r="11" spans="1:10" s="257" customFormat="1" ht="52.5" customHeight="1" x14ac:dyDescent="0.35">
      <c r="A11" s="268" t="s">
        <v>363</v>
      </c>
      <c r="B11" s="272" t="s">
        <v>368</v>
      </c>
      <c r="C11" s="270">
        <v>7</v>
      </c>
      <c r="D11" s="271" t="s">
        <v>369</v>
      </c>
      <c r="E11" s="270">
        <v>3690</v>
      </c>
      <c r="F11" s="270">
        <f t="shared" ref="F11:F17" si="0">+E11*C11</f>
        <v>25830</v>
      </c>
      <c r="G11" s="270">
        <v>0</v>
      </c>
      <c r="H11" s="270">
        <f t="shared" ref="H11:H17" si="1">C11*G11</f>
        <v>0</v>
      </c>
      <c r="I11" s="270">
        <f t="shared" ref="I11:I17" si="2">+F11+H11</f>
        <v>25830</v>
      </c>
    </row>
    <row r="12" spans="1:10" s="258" customFormat="1" ht="51" customHeight="1" x14ac:dyDescent="0.35">
      <c r="A12" s="268" t="s">
        <v>364</v>
      </c>
      <c r="B12" s="273" t="s">
        <v>370</v>
      </c>
      <c r="C12" s="274">
        <v>7</v>
      </c>
      <c r="D12" s="271" t="s">
        <v>369</v>
      </c>
      <c r="E12" s="275">
        <v>4200</v>
      </c>
      <c r="F12" s="270">
        <f t="shared" si="0"/>
        <v>29400</v>
      </c>
      <c r="G12" s="270">
        <v>0</v>
      </c>
      <c r="H12" s="270">
        <f t="shared" si="1"/>
        <v>0</v>
      </c>
      <c r="I12" s="270">
        <f t="shared" si="2"/>
        <v>29400</v>
      </c>
    </row>
    <row r="13" spans="1:10" s="258" customFormat="1" ht="25.5" customHeight="1" x14ac:dyDescent="0.35">
      <c r="A13" s="268" t="s">
        <v>365</v>
      </c>
      <c r="B13" s="273" t="s">
        <v>371</v>
      </c>
      <c r="C13" s="274">
        <v>2</v>
      </c>
      <c r="D13" s="271" t="s">
        <v>369</v>
      </c>
      <c r="E13" s="275">
        <v>7900</v>
      </c>
      <c r="F13" s="270">
        <f t="shared" si="0"/>
        <v>15800</v>
      </c>
      <c r="G13" s="270">
        <v>0</v>
      </c>
      <c r="H13" s="270">
        <f t="shared" si="1"/>
        <v>0</v>
      </c>
      <c r="I13" s="270">
        <f t="shared" si="2"/>
        <v>15800</v>
      </c>
    </row>
    <row r="14" spans="1:10" s="258" customFormat="1" ht="50.25" customHeight="1" x14ac:dyDescent="0.35">
      <c r="A14" s="268" t="s">
        <v>366</v>
      </c>
      <c r="B14" s="273" t="s">
        <v>377</v>
      </c>
      <c r="C14" s="274">
        <v>4</v>
      </c>
      <c r="D14" s="271" t="s">
        <v>369</v>
      </c>
      <c r="E14" s="275">
        <v>1200</v>
      </c>
      <c r="F14" s="270">
        <f t="shared" si="0"/>
        <v>4800</v>
      </c>
      <c r="G14" s="270">
        <v>0</v>
      </c>
      <c r="H14" s="270">
        <f t="shared" si="1"/>
        <v>0</v>
      </c>
      <c r="I14" s="270">
        <f t="shared" si="2"/>
        <v>4800</v>
      </c>
    </row>
    <row r="15" spans="1:10" s="258" customFormat="1" ht="25.5" customHeight="1" x14ac:dyDescent="0.35">
      <c r="A15" s="268" t="s">
        <v>367</v>
      </c>
      <c r="B15" s="273" t="s">
        <v>376</v>
      </c>
      <c r="C15" s="274">
        <v>21</v>
      </c>
      <c r="D15" s="271" t="s">
        <v>47</v>
      </c>
      <c r="E15" s="275">
        <v>1690</v>
      </c>
      <c r="F15" s="270">
        <f t="shared" si="0"/>
        <v>35490</v>
      </c>
      <c r="G15" s="270">
        <v>0</v>
      </c>
      <c r="H15" s="270">
        <f t="shared" si="1"/>
        <v>0</v>
      </c>
      <c r="I15" s="270">
        <f t="shared" si="2"/>
        <v>35490</v>
      </c>
    </row>
    <row r="16" spans="1:10" s="258" customFormat="1" ht="25.5" customHeight="1" x14ac:dyDescent="0.35">
      <c r="A16" s="268" t="s">
        <v>372</v>
      </c>
      <c r="B16" s="273" t="s">
        <v>375</v>
      </c>
      <c r="C16" s="274">
        <v>3</v>
      </c>
      <c r="D16" s="271" t="s">
        <v>47</v>
      </c>
      <c r="E16" s="275">
        <v>1990</v>
      </c>
      <c r="F16" s="270">
        <f t="shared" si="0"/>
        <v>5970</v>
      </c>
      <c r="G16" s="270">
        <v>0</v>
      </c>
      <c r="H16" s="270">
        <f t="shared" si="1"/>
        <v>0</v>
      </c>
      <c r="I16" s="270">
        <f t="shared" si="2"/>
        <v>5970</v>
      </c>
    </row>
    <row r="17" spans="1:10" s="258" customFormat="1" ht="25.5" customHeight="1" x14ac:dyDescent="0.35">
      <c r="A17" s="268" t="s">
        <v>373</v>
      </c>
      <c r="B17" s="273" t="s">
        <v>374</v>
      </c>
      <c r="C17" s="274">
        <v>5</v>
      </c>
      <c r="D17" s="271" t="s">
        <v>47</v>
      </c>
      <c r="E17" s="275">
        <v>3990</v>
      </c>
      <c r="F17" s="270">
        <f t="shared" si="0"/>
        <v>19950</v>
      </c>
      <c r="G17" s="270">
        <v>0</v>
      </c>
      <c r="H17" s="270">
        <f t="shared" si="1"/>
        <v>0</v>
      </c>
      <c r="I17" s="270">
        <f t="shared" si="2"/>
        <v>19950</v>
      </c>
    </row>
    <row r="18" spans="1:10" x14ac:dyDescent="0.55000000000000004">
      <c r="A18" s="276"/>
      <c r="B18" s="277"/>
      <c r="C18" s="278"/>
      <c r="D18" s="271"/>
      <c r="E18" s="279"/>
      <c r="F18" s="280"/>
      <c r="G18" s="281"/>
      <c r="H18" s="282"/>
      <c r="I18" s="283"/>
    </row>
    <row r="19" spans="1:10" x14ac:dyDescent="0.55000000000000004">
      <c r="A19" s="592" t="s">
        <v>105</v>
      </c>
      <c r="B19" s="593"/>
      <c r="C19" s="593"/>
      <c r="D19" s="593"/>
      <c r="E19" s="593"/>
      <c r="F19" s="61">
        <f>SUM(F10:F18)</f>
        <v>163240</v>
      </c>
      <c r="G19" s="61"/>
      <c r="H19" s="61">
        <f>SUM(H10:H18)</f>
        <v>0</v>
      </c>
      <c r="I19" s="61">
        <f>SUM(I10:I18)</f>
        <v>163240</v>
      </c>
      <c r="J19" s="259">
        <f>F19+H19</f>
        <v>163240</v>
      </c>
    </row>
    <row r="20" spans="1:10" x14ac:dyDescent="0.55000000000000004">
      <c r="A20" s="594" t="s">
        <v>91</v>
      </c>
      <c r="B20" s="595"/>
      <c r="C20" s="595"/>
      <c r="D20" s="595"/>
      <c r="E20" s="595"/>
      <c r="F20" s="62">
        <f>+F19</f>
        <v>163240</v>
      </c>
      <c r="G20" s="62"/>
      <c r="H20" s="62">
        <v>0</v>
      </c>
      <c r="I20" s="62">
        <f>+I19</f>
        <v>163240</v>
      </c>
      <c r="J20" s="259">
        <f>F20+H20</f>
        <v>163240</v>
      </c>
    </row>
    <row r="38" spans="9:9" x14ac:dyDescent="0.55000000000000004">
      <c r="I38" s="31" t="s">
        <v>509</v>
      </c>
    </row>
  </sheetData>
  <mergeCells count="9">
    <mergeCell ref="I6:I7"/>
    <mergeCell ref="A20:E20"/>
    <mergeCell ref="A6:A7"/>
    <mergeCell ref="B6:B7"/>
    <mergeCell ref="C6:C7"/>
    <mergeCell ref="D6:D7"/>
    <mergeCell ref="E6:F6"/>
    <mergeCell ref="G6:H6"/>
    <mergeCell ref="A19:E19"/>
  </mergeCells>
  <phoneticPr fontId="28" type="noConversion"/>
  <printOptions horizontalCentered="1"/>
  <pageMargins left="0.15748031496062992" right="0.15748031496062992" top="0.35433070866141736" bottom="0.35433070866141736" header="0.31496062992125984" footer="0.31496062992125984"/>
  <pageSetup scale="8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41808-B2DE-40FF-A0F0-9BD087869E3C}">
  <dimension ref="A1"/>
  <sheetViews>
    <sheetView workbookViewId="0"/>
  </sheetViews>
  <sheetFormatPr defaultRowHeight="21" x14ac:dyDescent="0.3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12ED4-6AF1-4D6A-93ED-71CAA123610E}">
  <dimension ref="A1:G15"/>
  <sheetViews>
    <sheetView workbookViewId="0">
      <selection activeCell="E8" sqref="E8"/>
    </sheetView>
  </sheetViews>
  <sheetFormatPr defaultRowHeight="24" x14ac:dyDescent="0.55000000000000004"/>
  <cols>
    <col min="1" max="1" width="52.125" style="243" customWidth="1"/>
    <col min="2" max="16384" width="9" style="243"/>
  </cols>
  <sheetData>
    <row r="1" spans="1:7" x14ac:dyDescent="0.55000000000000004">
      <c r="A1" s="243" t="s">
        <v>439</v>
      </c>
    </row>
    <row r="2" spans="1:7" x14ac:dyDescent="0.55000000000000004">
      <c r="A2" s="243" t="s">
        <v>440</v>
      </c>
      <c r="B2" s="243">
        <v>360</v>
      </c>
      <c r="C2" s="243" t="s">
        <v>444</v>
      </c>
      <c r="E2" s="243">
        <f>+D15+B2</f>
        <v>407.3</v>
      </c>
      <c r="F2" s="243" t="s">
        <v>444</v>
      </c>
      <c r="G2" s="243" t="s">
        <v>450</v>
      </c>
    </row>
    <row r="5" spans="1:7" x14ac:dyDescent="0.55000000000000004">
      <c r="A5" s="243" t="s">
        <v>446</v>
      </c>
      <c r="B5" s="243">
        <v>400</v>
      </c>
      <c r="C5" s="243" t="s">
        <v>444</v>
      </c>
      <c r="E5" s="243">
        <f>+B5+D15</f>
        <v>447.3</v>
      </c>
      <c r="F5" s="243" t="s">
        <v>444</v>
      </c>
      <c r="G5" s="243" t="s">
        <v>451</v>
      </c>
    </row>
    <row r="6" spans="1:7" x14ac:dyDescent="0.55000000000000004">
      <c r="A6" s="243" t="s">
        <v>447</v>
      </c>
    </row>
    <row r="7" spans="1:7" x14ac:dyDescent="0.55000000000000004">
      <c r="A7" s="243" t="s">
        <v>448</v>
      </c>
    </row>
    <row r="8" spans="1:7" x14ac:dyDescent="0.55000000000000004">
      <c r="A8" s="243" t="s">
        <v>449</v>
      </c>
      <c r="B8" s="243">
        <v>381.25</v>
      </c>
      <c r="C8" s="243" t="s">
        <v>444</v>
      </c>
      <c r="G8" s="243" t="s">
        <v>450</v>
      </c>
    </row>
    <row r="10" spans="1:7" x14ac:dyDescent="0.55000000000000004">
      <c r="A10" s="243" t="s">
        <v>441</v>
      </c>
    </row>
    <row r="11" spans="1:7" x14ac:dyDescent="0.55000000000000004">
      <c r="A11" s="243" t="s">
        <v>443</v>
      </c>
      <c r="B11" s="243">
        <v>199</v>
      </c>
      <c r="C11" s="243" t="s">
        <v>40</v>
      </c>
      <c r="D11" s="243">
        <f>+B11/5</f>
        <v>39.799999999999997</v>
      </c>
      <c r="E11" s="243" t="s">
        <v>444</v>
      </c>
    </row>
    <row r="12" spans="1:7" x14ac:dyDescent="0.55000000000000004">
      <c r="A12" s="243" t="s">
        <v>442</v>
      </c>
    </row>
    <row r="13" spans="1:7" x14ac:dyDescent="0.55000000000000004">
      <c r="A13" s="243" t="s">
        <v>445</v>
      </c>
      <c r="B13" s="243">
        <v>60</v>
      </c>
      <c r="C13" s="243" t="s">
        <v>40</v>
      </c>
      <c r="D13" s="243">
        <f>+B13/8</f>
        <v>7.5</v>
      </c>
      <c r="E13" s="243" t="s">
        <v>444</v>
      </c>
    </row>
    <row r="15" spans="1:7" x14ac:dyDescent="0.55000000000000004">
      <c r="D15" s="243">
        <f>+D13+D11</f>
        <v>47.3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80670-0F64-4C23-B1B7-7818B1B78A16}">
  <dimension ref="A1:M49"/>
  <sheetViews>
    <sheetView workbookViewId="0">
      <selection activeCell="G15" sqref="G15"/>
    </sheetView>
  </sheetViews>
  <sheetFormatPr defaultColWidth="9" defaultRowHeight="24" x14ac:dyDescent="0.55000000000000004"/>
  <cols>
    <col min="1" max="1" width="5.25" style="42" customWidth="1"/>
    <col min="2" max="2" width="9" style="42"/>
    <col min="3" max="3" width="14" style="42" customWidth="1"/>
    <col min="4" max="4" width="33.125" style="42" customWidth="1"/>
    <col min="5" max="5" width="7.75" style="43" customWidth="1"/>
    <col min="6" max="6" width="10.875" style="42" customWidth="1"/>
    <col min="7" max="7" width="12.125" style="42" customWidth="1"/>
    <col min="8" max="8" width="9" style="42"/>
    <col min="9" max="9" width="6.625" style="42" customWidth="1"/>
    <col min="10" max="10" width="17" style="42" customWidth="1"/>
    <col min="11" max="11" width="18.25" style="42" customWidth="1"/>
    <col min="12" max="12" width="15.25" style="42" bestFit="1" customWidth="1"/>
    <col min="13" max="256" width="9" style="42"/>
    <col min="257" max="257" width="5.25" style="42" customWidth="1"/>
    <col min="258" max="258" width="9" style="42"/>
    <col min="259" max="259" width="14" style="42" customWidth="1"/>
    <col min="260" max="260" width="33.125" style="42" customWidth="1"/>
    <col min="261" max="261" width="7.75" style="42" customWidth="1"/>
    <col min="262" max="262" width="7.875" style="42" customWidth="1"/>
    <col min="263" max="263" width="12.125" style="42" customWidth="1"/>
    <col min="264" max="264" width="9" style="42"/>
    <col min="265" max="265" width="6.625" style="42" customWidth="1"/>
    <col min="266" max="266" width="14.875" style="42" customWidth="1"/>
    <col min="267" max="267" width="16.375" style="42" bestFit="1" customWidth="1"/>
    <col min="268" max="268" width="15.25" style="42" bestFit="1" customWidth="1"/>
    <col min="269" max="512" width="9" style="42"/>
    <col min="513" max="513" width="5.25" style="42" customWidth="1"/>
    <col min="514" max="514" width="9" style="42"/>
    <col min="515" max="515" width="14" style="42" customWidth="1"/>
    <col min="516" max="516" width="33.125" style="42" customWidth="1"/>
    <col min="517" max="517" width="7.75" style="42" customWidth="1"/>
    <col min="518" max="518" width="7.875" style="42" customWidth="1"/>
    <col min="519" max="519" width="12.125" style="42" customWidth="1"/>
    <col min="520" max="520" width="9" style="42"/>
    <col min="521" max="521" width="6.625" style="42" customWidth="1"/>
    <col min="522" max="522" width="14.875" style="42" customWidth="1"/>
    <col min="523" max="523" width="16.375" style="42" bestFit="1" customWidth="1"/>
    <col min="524" max="524" width="15.25" style="42" bestFit="1" customWidth="1"/>
    <col min="525" max="768" width="9" style="42"/>
    <col min="769" max="769" width="5.25" style="42" customWidth="1"/>
    <col min="770" max="770" width="9" style="42"/>
    <col min="771" max="771" width="14" style="42" customWidth="1"/>
    <col min="772" max="772" width="33.125" style="42" customWidth="1"/>
    <col min="773" max="773" width="7.75" style="42" customWidth="1"/>
    <col min="774" max="774" width="7.875" style="42" customWidth="1"/>
    <col min="775" max="775" width="12.125" style="42" customWidth="1"/>
    <col min="776" max="776" width="9" style="42"/>
    <col min="777" max="777" width="6.625" style="42" customWidth="1"/>
    <col min="778" max="778" width="14.875" style="42" customWidth="1"/>
    <col min="779" max="779" width="16.375" style="42" bestFit="1" customWidth="1"/>
    <col min="780" max="780" width="15.25" style="42" bestFit="1" customWidth="1"/>
    <col min="781" max="1024" width="9" style="42"/>
    <col min="1025" max="1025" width="5.25" style="42" customWidth="1"/>
    <col min="1026" max="1026" width="9" style="42"/>
    <col min="1027" max="1027" width="14" style="42" customWidth="1"/>
    <col min="1028" max="1028" width="33.125" style="42" customWidth="1"/>
    <col min="1029" max="1029" width="7.75" style="42" customWidth="1"/>
    <col min="1030" max="1030" width="7.875" style="42" customWidth="1"/>
    <col min="1031" max="1031" width="12.125" style="42" customWidth="1"/>
    <col min="1032" max="1032" width="9" style="42"/>
    <col min="1033" max="1033" width="6.625" style="42" customWidth="1"/>
    <col min="1034" max="1034" width="14.875" style="42" customWidth="1"/>
    <col min="1035" max="1035" width="16.375" style="42" bestFit="1" customWidth="1"/>
    <col min="1036" max="1036" width="15.25" style="42" bestFit="1" customWidth="1"/>
    <col min="1037" max="1280" width="9" style="42"/>
    <col min="1281" max="1281" width="5.25" style="42" customWidth="1"/>
    <col min="1282" max="1282" width="9" style="42"/>
    <col min="1283" max="1283" width="14" style="42" customWidth="1"/>
    <col min="1284" max="1284" width="33.125" style="42" customWidth="1"/>
    <col min="1285" max="1285" width="7.75" style="42" customWidth="1"/>
    <col min="1286" max="1286" width="7.875" style="42" customWidth="1"/>
    <col min="1287" max="1287" width="12.125" style="42" customWidth="1"/>
    <col min="1288" max="1288" width="9" style="42"/>
    <col min="1289" max="1289" width="6.625" style="42" customWidth="1"/>
    <col min="1290" max="1290" width="14.875" style="42" customWidth="1"/>
    <col min="1291" max="1291" width="16.375" style="42" bestFit="1" customWidth="1"/>
    <col min="1292" max="1292" width="15.25" style="42" bestFit="1" customWidth="1"/>
    <col min="1293" max="1536" width="9" style="42"/>
    <col min="1537" max="1537" width="5.25" style="42" customWidth="1"/>
    <col min="1538" max="1538" width="9" style="42"/>
    <col min="1539" max="1539" width="14" style="42" customWidth="1"/>
    <col min="1540" max="1540" width="33.125" style="42" customWidth="1"/>
    <col min="1541" max="1541" width="7.75" style="42" customWidth="1"/>
    <col min="1542" max="1542" width="7.875" style="42" customWidth="1"/>
    <col min="1543" max="1543" width="12.125" style="42" customWidth="1"/>
    <col min="1544" max="1544" width="9" style="42"/>
    <col min="1545" max="1545" width="6.625" style="42" customWidth="1"/>
    <col min="1546" max="1546" width="14.875" style="42" customWidth="1"/>
    <col min="1547" max="1547" width="16.375" style="42" bestFit="1" customWidth="1"/>
    <col min="1548" max="1548" width="15.25" style="42" bestFit="1" customWidth="1"/>
    <col min="1549" max="1792" width="9" style="42"/>
    <col min="1793" max="1793" width="5.25" style="42" customWidth="1"/>
    <col min="1794" max="1794" width="9" style="42"/>
    <col min="1795" max="1795" width="14" style="42" customWidth="1"/>
    <col min="1796" max="1796" width="33.125" style="42" customWidth="1"/>
    <col min="1797" max="1797" width="7.75" style="42" customWidth="1"/>
    <col min="1798" max="1798" width="7.875" style="42" customWidth="1"/>
    <col min="1799" max="1799" width="12.125" style="42" customWidth="1"/>
    <col min="1800" max="1800" width="9" style="42"/>
    <col min="1801" max="1801" width="6.625" style="42" customWidth="1"/>
    <col min="1802" max="1802" width="14.875" style="42" customWidth="1"/>
    <col min="1803" max="1803" width="16.375" style="42" bestFit="1" customWidth="1"/>
    <col min="1804" max="1804" width="15.25" style="42" bestFit="1" customWidth="1"/>
    <col min="1805" max="2048" width="9" style="42"/>
    <col min="2049" max="2049" width="5.25" style="42" customWidth="1"/>
    <col min="2050" max="2050" width="9" style="42"/>
    <col min="2051" max="2051" width="14" style="42" customWidth="1"/>
    <col min="2052" max="2052" width="33.125" style="42" customWidth="1"/>
    <col min="2053" max="2053" width="7.75" style="42" customWidth="1"/>
    <col min="2054" max="2054" width="7.875" style="42" customWidth="1"/>
    <col min="2055" max="2055" width="12.125" style="42" customWidth="1"/>
    <col min="2056" max="2056" width="9" style="42"/>
    <col min="2057" max="2057" width="6.625" style="42" customWidth="1"/>
    <col min="2058" max="2058" width="14.875" style="42" customWidth="1"/>
    <col min="2059" max="2059" width="16.375" style="42" bestFit="1" customWidth="1"/>
    <col min="2060" max="2060" width="15.25" style="42" bestFit="1" customWidth="1"/>
    <col min="2061" max="2304" width="9" style="42"/>
    <col min="2305" max="2305" width="5.25" style="42" customWidth="1"/>
    <col min="2306" max="2306" width="9" style="42"/>
    <col min="2307" max="2307" width="14" style="42" customWidth="1"/>
    <col min="2308" max="2308" width="33.125" style="42" customWidth="1"/>
    <col min="2309" max="2309" width="7.75" style="42" customWidth="1"/>
    <col min="2310" max="2310" width="7.875" style="42" customWidth="1"/>
    <col min="2311" max="2311" width="12.125" style="42" customWidth="1"/>
    <col min="2312" max="2312" width="9" style="42"/>
    <col min="2313" max="2313" width="6.625" style="42" customWidth="1"/>
    <col min="2314" max="2314" width="14.875" style="42" customWidth="1"/>
    <col min="2315" max="2315" width="16.375" style="42" bestFit="1" customWidth="1"/>
    <col min="2316" max="2316" width="15.25" style="42" bestFit="1" customWidth="1"/>
    <col min="2317" max="2560" width="9" style="42"/>
    <col min="2561" max="2561" width="5.25" style="42" customWidth="1"/>
    <col min="2562" max="2562" width="9" style="42"/>
    <col min="2563" max="2563" width="14" style="42" customWidth="1"/>
    <col min="2564" max="2564" width="33.125" style="42" customWidth="1"/>
    <col min="2565" max="2565" width="7.75" style="42" customWidth="1"/>
    <col min="2566" max="2566" width="7.875" style="42" customWidth="1"/>
    <col min="2567" max="2567" width="12.125" style="42" customWidth="1"/>
    <col min="2568" max="2568" width="9" style="42"/>
    <col min="2569" max="2569" width="6.625" style="42" customWidth="1"/>
    <col min="2570" max="2570" width="14.875" style="42" customWidth="1"/>
    <col min="2571" max="2571" width="16.375" style="42" bestFit="1" customWidth="1"/>
    <col min="2572" max="2572" width="15.25" style="42" bestFit="1" customWidth="1"/>
    <col min="2573" max="2816" width="9" style="42"/>
    <col min="2817" max="2817" width="5.25" style="42" customWidth="1"/>
    <col min="2818" max="2818" width="9" style="42"/>
    <col min="2819" max="2819" width="14" style="42" customWidth="1"/>
    <col min="2820" max="2820" width="33.125" style="42" customWidth="1"/>
    <col min="2821" max="2821" width="7.75" style="42" customWidth="1"/>
    <col min="2822" max="2822" width="7.875" style="42" customWidth="1"/>
    <col min="2823" max="2823" width="12.125" style="42" customWidth="1"/>
    <col min="2824" max="2824" width="9" style="42"/>
    <col min="2825" max="2825" width="6.625" style="42" customWidth="1"/>
    <col min="2826" max="2826" width="14.875" style="42" customWidth="1"/>
    <col min="2827" max="2827" width="16.375" style="42" bestFit="1" customWidth="1"/>
    <col min="2828" max="2828" width="15.25" style="42" bestFit="1" customWidth="1"/>
    <col min="2829" max="3072" width="9" style="42"/>
    <col min="3073" max="3073" width="5.25" style="42" customWidth="1"/>
    <col min="3074" max="3074" width="9" style="42"/>
    <col min="3075" max="3075" width="14" style="42" customWidth="1"/>
    <col min="3076" max="3076" width="33.125" style="42" customWidth="1"/>
    <col min="3077" max="3077" width="7.75" style="42" customWidth="1"/>
    <col min="3078" max="3078" width="7.875" style="42" customWidth="1"/>
    <col min="3079" max="3079" width="12.125" style="42" customWidth="1"/>
    <col min="3080" max="3080" width="9" style="42"/>
    <col min="3081" max="3081" width="6.625" style="42" customWidth="1"/>
    <col min="3082" max="3082" width="14.875" style="42" customWidth="1"/>
    <col min="3083" max="3083" width="16.375" style="42" bestFit="1" customWidth="1"/>
    <col min="3084" max="3084" width="15.25" style="42" bestFit="1" customWidth="1"/>
    <col min="3085" max="3328" width="9" style="42"/>
    <col min="3329" max="3329" width="5.25" style="42" customWidth="1"/>
    <col min="3330" max="3330" width="9" style="42"/>
    <col min="3331" max="3331" width="14" style="42" customWidth="1"/>
    <col min="3332" max="3332" width="33.125" style="42" customWidth="1"/>
    <col min="3333" max="3333" width="7.75" style="42" customWidth="1"/>
    <col min="3334" max="3334" width="7.875" style="42" customWidth="1"/>
    <col min="3335" max="3335" width="12.125" style="42" customWidth="1"/>
    <col min="3336" max="3336" width="9" style="42"/>
    <col min="3337" max="3337" width="6.625" style="42" customWidth="1"/>
    <col min="3338" max="3338" width="14.875" style="42" customWidth="1"/>
    <col min="3339" max="3339" width="16.375" style="42" bestFit="1" customWidth="1"/>
    <col min="3340" max="3340" width="15.25" style="42" bestFit="1" customWidth="1"/>
    <col min="3341" max="3584" width="9" style="42"/>
    <col min="3585" max="3585" width="5.25" style="42" customWidth="1"/>
    <col min="3586" max="3586" width="9" style="42"/>
    <col min="3587" max="3587" width="14" style="42" customWidth="1"/>
    <col min="3588" max="3588" width="33.125" style="42" customWidth="1"/>
    <col min="3589" max="3589" width="7.75" style="42" customWidth="1"/>
    <col min="3590" max="3590" width="7.875" style="42" customWidth="1"/>
    <col min="3591" max="3591" width="12.125" style="42" customWidth="1"/>
    <col min="3592" max="3592" width="9" style="42"/>
    <col min="3593" max="3593" width="6.625" style="42" customWidth="1"/>
    <col min="3594" max="3594" width="14.875" style="42" customWidth="1"/>
    <col min="3595" max="3595" width="16.375" style="42" bestFit="1" customWidth="1"/>
    <col min="3596" max="3596" width="15.25" style="42" bestFit="1" customWidth="1"/>
    <col min="3597" max="3840" width="9" style="42"/>
    <col min="3841" max="3841" width="5.25" style="42" customWidth="1"/>
    <col min="3842" max="3842" width="9" style="42"/>
    <col min="3843" max="3843" width="14" style="42" customWidth="1"/>
    <col min="3844" max="3844" width="33.125" style="42" customWidth="1"/>
    <col min="3845" max="3845" width="7.75" style="42" customWidth="1"/>
    <col min="3846" max="3846" width="7.875" style="42" customWidth="1"/>
    <col min="3847" max="3847" width="12.125" style="42" customWidth="1"/>
    <col min="3848" max="3848" width="9" style="42"/>
    <col min="3849" max="3849" width="6.625" style="42" customWidth="1"/>
    <col min="3850" max="3850" width="14.875" style="42" customWidth="1"/>
    <col min="3851" max="3851" width="16.375" style="42" bestFit="1" customWidth="1"/>
    <col min="3852" max="3852" width="15.25" style="42" bestFit="1" customWidth="1"/>
    <col min="3853" max="4096" width="9" style="42"/>
    <col min="4097" max="4097" width="5.25" style="42" customWidth="1"/>
    <col min="4098" max="4098" width="9" style="42"/>
    <col min="4099" max="4099" width="14" style="42" customWidth="1"/>
    <col min="4100" max="4100" width="33.125" style="42" customWidth="1"/>
    <col min="4101" max="4101" width="7.75" style="42" customWidth="1"/>
    <col min="4102" max="4102" width="7.875" style="42" customWidth="1"/>
    <col min="4103" max="4103" width="12.125" style="42" customWidth="1"/>
    <col min="4104" max="4104" width="9" style="42"/>
    <col min="4105" max="4105" width="6.625" style="42" customWidth="1"/>
    <col min="4106" max="4106" width="14.875" style="42" customWidth="1"/>
    <col min="4107" max="4107" width="16.375" style="42" bestFit="1" customWidth="1"/>
    <col min="4108" max="4108" width="15.25" style="42" bestFit="1" customWidth="1"/>
    <col min="4109" max="4352" width="9" style="42"/>
    <col min="4353" max="4353" width="5.25" style="42" customWidth="1"/>
    <col min="4354" max="4354" width="9" style="42"/>
    <col min="4355" max="4355" width="14" style="42" customWidth="1"/>
    <col min="4356" max="4356" width="33.125" style="42" customWidth="1"/>
    <col min="4357" max="4357" width="7.75" style="42" customWidth="1"/>
    <col min="4358" max="4358" width="7.875" style="42" customWidth="1"/>
    <col min="4359" max="4359" width="12.125" style="42" customWidth="1"/>
    <col min="4360" max="4360" width="9" style="42"/>
    <col min="4361" max="4361" width="6.625" style="42" customWidth="1"/>
    <col min="4362" max="4362" width="14.875" style="42" customWidth="1"/>
    <col min="4363" max="4363" width="16.375" style="42" bestFit="1" customWidth="1"/>
    <col min="4364" max="4364" width="15.25" style="42" bestFit="1" customWidth="1"/>
    <col min="4365" max="4608" width="9" style="42"/>
    <col min="4609" max="4609" width="5.25" style="42" customWidth="1"/>
    <col min="4610" max="4610" width="9" style="42"/>
    <col min="4611" max="4611" width="14" style="42" customWidth="1"/>
    <col min="4612" max="4612" width="33.125" style="42" customWidth="1"/>
    <col min="4613" max="4613" width="7.75" style="42" customWidth="1"/>
    <col min="4614" max="4614" width="7.875" style="42" customWidth="1"/>
    <col min="4615" max="4615" width="12.125" style="42" customWidth="1"/>
    <col min="4616" max="4616" width="9" style="42"/>
    <col min="4617" max="4617" width="6.625" style="42" customWidth="1"/>
    <col min="4618" max="4618" width="14.875" style="42" customWidth="1"/>
    <col min="4619" max="4619" width="16.375" style="42" bestFit="1" customWidth="1"/>
    <col min="4620" max="4620" width="15.25" style="42" bestFit="1" customWidth="1"/>
    <col min="4621" max="4864" width="9" style="42"/>
    <col min="4865" max="4865" width="5.25" style="42" customWidth="1"/>
    <col min="4866" max="4866" width="9" style="42"/>
    <col min="4867" max="4867" width="14" style="42" customWidth="1"/>
    <col min="4868" max="4868" width="33.125" style="42" customWidth="1"/>
    <col min="4869" max="4869" width="7.75" style="42" customWidth="1"/>
    <col min="4870" max="4870" width="7.875" style="42" customWidth="1"/>
    <col min="4871" max="4871" width="12.125" style="42" customWidth="1"/>
    <col min="4872" max="4872" width="9" style="42"/>
    <col min="4873" max="4873" width="6.625" style="42" customWidth="1"/>
    <col min="4874" max="4874" width="14.875" style="42" customWidth="1"/>
    <col min="4875" max="4875" width="16.375" style="42" bestFit="1" customWidth="1"/>
    <col min="4876" max="4876" width="15.25" style="42" bestFit="1" customWidth="1"/>
    <col min="4877" max="5120" width="9" style="42"/>
    <col min="5121" max="5121" width="5.25" style="42" customWidth="1"/>
    <col min="5122" max="5122" width="9" style="42"/>
    <col min="5123" max="5123" width="14" style="42" customWidth="1"/>
    <col min="5124" max="5124" width="33.125" style="42" customWidth="1"/>
    <col min="5125" max="5125" width="7.75" style="42" customWidth="1"/>
    <col min="5126" max="5126" width="7.875" style="42" customWidth="1"/>
    <col min="5127" max="5127" width="12.125" style="42" customWidth="1"/>
    <col min="5128" max="5128" width="9" style="42"/>
    <col min="5129" max="5129" width="6.625" style="42" customWidth="1"/>
    <col min="5130" max="5130" width="14.875" style="42" customWidth="1"/>
    <col min="5131" max="5131" width="16.375" style="42" bestFit="1" customWidth="1"/>
    <col min="5132" max="5132" width="15.25" style="42" bestFit="1" customWidth="1"/>
    <col min="5133" max="5376" width="9" style="42"/>
    <col min="5377" max="5377" width="5.25" style="42" customWidth="1"/>
    <col min="5378" max="5378" width="9" style="42"/>
    <col min="5379" max="5379" width="14" style="42" customWidth="1"/>
    <col min="5380" max="5380" width="33.125" style="42" customWidth="1"/>
    <col min="5381" max="5381" width="7.75" style="42" customWidth="1"/>
    <col min="5382" max="5382" width="7.875" style="42" customWidth="1"/>
    <col min="5383" max="5383" width="12.125" style="42" customWidth="1"/>
    <col min="5384" max="5384" width="9" style="42"/>
    <col min="5385" max="5385" width="6.625" style="42" customWidth="1"/>
    <col min="5386" max="5386" width="14.875" style="42" customWidth="1"/>
    <col min="5387" max="5387" width="16.375" style="42" bestFit="1" customWidth="1"/>
    <col min="5388" max="5388" width="15.25" style="42" bestFit="1" customWidth="1"/>
    <col min="5389" max="5632" width="9" style="42"/>
    <col min="5633" max="5633" width="5.25" style="42" customWidth="1"/>
    <col min="5634" max="5634" width="9" style="42"/>
    <col min="5635" max="5635" width="14" style="42" customWidth="1"/>
    <col min="5636" max="5636" width="33.125" style="42" customWidth="1"/>
    <col min="5637" max="5637" width="7.75" style="42" customWidth="1"/>
    <col min="5638" max="5638" width="7.875" style="42" customWidth="1"/>
    <col min="5639" max="5639" width="12.125" style="42" customWidth="1"/>
    <col min="5640" max="5640" width="9" style="42"/>
    <col min="5641" max="5641" width="6.625" style="42" customWidth="1"/>
    <col min="5642" max="5642" width="14.875" style="42" customWidth="1"/>
    <col min="5643" max="5643" width="16.375" style="42" bestFit="1" customWidth="1"/>
    <col min="5644" max="5644" width="15.25" style="42" bestFit="1" customWidth="1"/>
    <col min="5645" max="5888" width="9" style="42"/>
    <col min="5889" max="5889" width="5.25" style="42" customWidth="1"/>
    <col min="5890" max="5890" width="9" style="42"/>
    <col min="5891" max="5891" width="14" style="42" customWidth="1"/>
    <col min="5892" max="5892" width="33.125" style="42" customWidth="1"/>
    <col min="5893" max="5893" width="7.75" style="42" customWidth="1"/>
    <col min="5894" max="5894" width="7.875" style="42" customWidth="1"/>
    <col min="5895" max="5895" width="12.125" style="42" customWidth="1"/>
    <col min="5896" max="5896" width="9" style="42"/>
    <col min="5897" max="5897" width="6.625" style="42" customWidth="1"/>
    <col min="5898" max="5898" width="14.875" style="42" customWidth="1"/>
    <col min="5899" max="5899" width="16.375" style="42" bestFit="1" customWidth="1"/>
    <col min="5900" max="5900" width="15.25" style="42" bestFit="1" customWidth="1"/>
    <col min="5901" max="6144" width="9" style="42"/>
    <col min="6145" max="6145" width="5.25" style="42" customWidth="1"/>
    <col min="6146" max="6146" width="9" style="42"/>
    <col min="6147" max="6147" width="14" style="42" customWidth="1"/>
    <col min="6148" max="6148" width="33.125" style="42" customWidth="1"/>
    <col min="6149" max="6149" width="7.75" style="42" customWidth="1"/>
    <col min="6150" max="6150" width="7.875" style="42" customWidth="1"/>
    <col min="6151" max="6151" width="12.125" style="42" customWidth="1"/>
    <col min="6152" max="6152" width="9" style="42"/>
    <col min="6153" max="6153" width="6.625" style="42" customWidth="1"/>
    <col min="6154" max="6154" width="14.875" style="42" customWidth="1"/>
    <col min="6155" max="6155" width="16.375" style="42" bestFit="1" customWidth="1"/>
    <col min="6156" max="6156" width="15.25" style="42" bestFit="1" customWidth="1"/>
    <col min="6157" max="6400" width="9" style="42"/>
    <col min="6401" max="6401" width="5.25" style="42" customWidth="1"/>
    <col min="6402" max="6402" width="9" style="42"/>
    <col min="6403" max="6403" width="14" style="42" customWidth="1"/>
    <col min="6404" max="6404" width="33.125" style="42" customWidth="1"/>
    <col min="6405" max="6405" width="7.75" style="42" customWidth="1"/>
    <col min="6406" max="6406" width="7.875" style="42" customWidth="1"/>
    <col min="6407" max="6407" width="12.125" style="42" customWidth="1"/>
    <col min="6408" max="6408" width="9" style="42"/>
    <col min="6409" max="6409" width="6.625" style="42" customWidth="1"/>
    <col min="6410" max="6410" width="14.875" style="42" customWidth="1"/>
    <col min="6411" max="6411" width="16.375" style="42" bestFit="1" customWidth="1"/>
    <col min="6412" max="6412" width="15.25" style="42" bestFit="1" customWidth="1"/>
    <col min="6413" max="6656" width="9" style="42"/>
    <col min="6657" max="6657" width="5.25" style="42" customWidth="1"/>
    <col min="6658" max="6658" width="9" style="42"/>
    <col min="6659" max="6659" width="14" style="42" customWidth="1"/>
    <col min="6660" max="6660" width="33.125" style="42" customWidth="1"/>
    <col min="6661" max="6661" width="7.75" style="42" customWidth="1"/>
    <col min="6662" max="6662" width="7.875" style="42" customWidth="1"/>
    <col min="6663" max="6663" width="12.125" style="42" customWidth="1"/>
    <col min="6664" max="6664" width="9" style="42"/>
    <col min="6665" max="6665" width="6.625" style="42" customWidth="1"/>
    <col min="6666" max="6666" width="14.875" style="42" customWidth="1"/>
    <col min="6667" max="6667" width="16.375" style="42" bestFit="1" customWidth="1"/>
    <col min="6668" max="6668" width="15.25" style="42" bestFit="1" customWidth="1"/>
    <col min="6669" max="6912" width="9" style="42"/>
    <col min="6913" max="6913" width="5.25" style="42" customWidth="1"/>
    <col min="6914" max="6914" width="9" style="42"/>
    <col min="6915" max="6915" width="14" style="42" customWidth="1"/>
    <col min="6916" max="6916" width="33.125" style="42" customWidth="1"/>
    <col min="6917" max="6917" width="7.75" style="42" customWidth="1"/>
    <col min="6918" max="6918" width="7.875" style="42" customWidth="1"/>
    <col min="6919" max="6919" width="12.125" style="42" customWidth="1"/>
    <col min="6920" max="6920" width="9" style="42"/>
    <col min="6921" max="6921" width="6.625" style="42" customWidth="1"/>
    <col min="6922" max="6922" width="14.875" style="42" customWidth="1"/>
    <col min="6923" max="6923" width="16.375" style="42" bestFit="1" customWidth="1"/>
    <col min="6924" max="6924" width="15.25" style="42" bestFit="1" customWidth="1"/>
    <col min="6925" max="7168" width="9" style="42"/>
    <col min="7169" max="7169" width="5.25" style="42" customWidth="1"/>
    <col min="7170" max="7170" width="9" style="42"/>
    <col min="7171" max="7171" width="14" style="42" customWidth="1"/>
    <col min="7172" max="7172" width="33.125" style="42" customWidth="1"/>
    <col min="7173" max="7173" width="7.75" style="42" customWidth="1"/>
    <col min="7174" max="7174" width="7.875" style="42" customWidth="1"/>
    <col min="7175" max="7175" width="12.125" style="42" customWidth="1"/>
    <col min="7176" max="7176" width="9" style="42"/>
    <col min="7177" max="7177" width="6.625" style="42" customWidth="1"/>
    <col min="7178" max="7178" width="14.875" style="42" customWidth="1"/>
    <col min="7179" max="7179" width="16.375" style="42" bestFit="1" customWidth="1"/>
    <col min="7180" max="7180" width="15.25" style="42" bestFit="1" customWidth="1"/>
    <col min="7181" max="7424" width="9" style="42"/>
    <col min="7425" max="7425" width="5.25" style="42" customWidth="1"/>
    <col min="7426" max="7426" width="9" style="42"/>
    <col min="7427" max="7427" width="14" style="42" customWidth="1"/>
    <col min="7428" max="7428" width="33.125" style="42" customWidth="1"/>
    <col min="7429" max="7429" width="7.75" style="42" customWidth="1"/>
    <col min="7430" max="7430" width="7.875" style="42" customWidth="1"/>
    <col min="7431" max="7431" width="12.125" style="42" customWidth="1"/>
    <col min="7432" max="7432" width="9" style="42"/>
    <col min="7433" max="7433" width="6.625" style="42" customWidth="1"/>
    <col min="7434" max="7434" width="14.875" style="42" customWidth="1"/>
    <col min="7435" max="7435" width="16.375" style="42" bestFit="1" customWidth="1"/>
    <col min="7436" max="7436" width="15.25" style="42" bestFit="1" customWidth="1"/>
    <col min="7437" max="7680" width="9" style="42"/>
    <col min="7681" max="7681" width="5.25" style="42" customWidth="1"/>
    <col min="7682" max="7682" width="9" style="42"/>
    <col min="7683" max="7683" width="14" style="42" customWidth="1"/>
    <col min="7684" max="7684" width="33.125" style="42" customWidth="1"/>
    <col min="7685" max="7685" width="7.75" style="42" customWidth="1"/>
    <col min="7686" max="7686" width="7.875" style="42" customWidth="1"/>
    <col min="7687" max="7687" width="12.125" style="42" customWidth="1"/>
    <col min="7688" max="7688" width="9" style="42"/>
    <col min="7689" max="7689" width="6.625" style="42" customWidth="1"/>
    <col min="7690" max="7690" width="14.875" style="42" customWidth="1"/>
    <col min="7691" max="7691" width="16.375" style="42" bestFit="1" customWidth="1"/>
    <col min="7692" max="7692" width="15.25" style="42" bestFit="1" customWidth="1"/>
    <col min="7693" max="7936" width="9" style="42"/>
    <col min="7937" max="7937" width="5.25" style="42" customWidth="1"/>
    <col min="7938" max="7938" width="9" style="42"/>
    <col min="7939" max="7939" width="14" style="42" customWidth="1"/>
    <col min="7940" max="7940" width="33.125" style="42" customWidth="1"/>
    <col min="7941" max="7941" width="7.75" style="42" customWidth="1"/>
    <col min="7942" max="7942" width="7.875" style="42" customWidth="1"/>
    <col min="7943" max="7943" width="12.125" style="42" customWidth="1"/>
    <col min="7944" max="7944" width="9" style="42"/>
    <col min="7945" max="7945" width="6.625" style="42" customWidth="1"/>
    <col min="7946" max="7946" width="14.875" style="42" customWidth="1"/>
    <col min="7947" max="7947" width="16.375" style="42" bestFit="1" customWidth="1"/>
    <col min="7948" max="7948" width="15.25" style="42" bestFit="1" customWidth="1"/>
    <col min="7949" max="8192" width="9" style="42"/>
    <col min="8193" max="8193" width="5.25" style="42" customWidth="1"/>
    <col min="8194" max="8194" width="9" style="42"/>
    <col min="8195" max="8195" width="14" style="42" customWidth="1"/>
    <col min="8196" max="8196" width="33.125" style="42" customWidth="1"/>
    <col min="8197" max="8197" width="7.75" style="42" customWidth="1"/>
    <col min="8198" max="8198" width="7.875" style="42" customWidth="1"/>
    <col min="8199" max="8199" width="12.125" style="42" customWidth="1"/>
    <col min="8200" max="8200" width="9" style="42"/>
    <col min="8201" max="8201" width="6.625" style="42" customWidth="1"/>
    <col min="8202" max="8202" width="14.875" style="42" customWidth="1"/>
    <col min="8203" max="8203" width="16.375" style="42" bestFit="1" customWidth="1"/>
    <col min="8204" max="8204" width="15.25" style="42" bestFit="1" customWidth="1"/>
    <col min="8205" max="8448" width="9" style="42"/>
    <col min="8449" max="8449" width="5.25" style="42" customWidth="1"/>
    <col min="8450" max="8450" width="9" style="42"/>
    <col min="8451" max="8451" width="14" style="42" customWidth="1"/>
    <col min="8452" max="8452" width="33.125" style="42" customWidth="1"/>
    <col min="8453" max="8453" width="7.75" style="42" customWidth="1"/>
    <col min="8454" max="8454" width="7.875" style="42" customWidth="1"/>
    <col min="8455" max="8455" width="12.125" style="42" customWidth="1"/>
    <col min="8456" max="8456" width="9" style="42"/>
    <col min="8457" max="8457" width="6.625" style="42" customWidth="1"/>
    <col min="8458" max="8458" width="14.875" style="42" customWidth="1"/>
    <col min="8459" max="8459" width="16.375" style="42" bestFit="1" customWidth="1"/>
    <col min="8460" max="8460" width="15.25" style="42" bestFit="1" customWidth="1"/>
    <col min="8461" max="8704" width="9" style="42"/>
    <col min="8705" max="8705" width="5.25" style="42" customWidth="1"/>
    <col min="8706" max="8706" width="9" style="42"/>
    <col min="8707" max="8707" width="14" style="42" customWidth="1"/>
    <col min="8708" max="8708" width="33.125" style="42" customWidth="1"/>
    <col min="8709" max="8709" width="7.75" style="42" customWidth="1"/>
    <col min="8710" max="8710" width="7.875" style="42" customWidth="1"/>
    <col min="8711" max="8711" width="12.125" style="42" customWidth="1"/>
    <col min="8712" max="8712" width="9" style="42"/>
    <col min="8713" max="8713" width="6.625" style="42" customWidth="1"/>
    <col min="8714" max="8714" width="14.875" style="42" customWidth="1"/>
    <col min="8715" max="8715" width="16.375" style="42" bestFit="1" customWidth="1"/>
    <col min="8716" max="8716" width="15.25" style="42" bestFit="1" customWidth="1"/>
    <col min="8717" max="8960" width="9" style="42"/>
    <col min="8961" max="8961" width="5.25" style="42" customWidth="1"/>
    <col min="8962" max="8962" width="9" style="42"/>
    <col min="8963" max="8963" width="14" style="42" customWidth="1"/>
    <col min="8964" max="8964" width="33.125" style="42" customWidth="1"/>
    <col min="8965" max="8965" width="7.75" style="42" customWidth="1"/>
    <col min="8966" max="8966" width="7.875" style="42" customWidth="1"/>
    <col min="8967" max="8967" width="12.125" style="42" customWidth="1"/>
    <col min="8968" max="8968" width="9" style="42"/>
    <col min="8969" max="8969" width="6.625" style="42" customWidth="1"/>
    <col min="8970" max="8970" width="14.875" style="42" customWidth="1"/>
    <col min="8971" max="8971" width="16.375" style="42" bestFit="1" customWidth="1"/>
    <col min="8972" max="8972" width="15.25" style="42" bestFit="1" customWidth="1"/>
    <col min="8973" max="9216" width="9" style="42"/>
    <col min="9217" max="9217" width="5.25" style="42" customWidth="1"/>
    <col min="9218" max="9218" width="9" style="42"/>
    <col min="9219" max="9219" width="14" style="42" customWidth="1"/>
    <col min="9220" max="9220" width="33.125" style="42" customWidth="1"/>
    <col min="9221" max="9221" width="7.75" style="42" customWidth="1"/>
    <col min="9222" max="9222" width="7.875" style="42" customWidth="1"/>
    <col min="9223" max="9223" width="12.125" style="42" customWidth="1"/>
    <col min="9224" max="9224" width="9" style="42"/>
    <col min="9225" max="9225" width="6.625" style="42" customWidth="1"/>
    <col min="9226" max="9226" width="14.875" style="42" customWidth="1"/>
    <col min="9227" max="9227" width="16.375" style="42" bestFit="1" customWidth="1"/>
    <col min="9228" max="9228" width="15.25" style="42" bestFit="1" customWidth="1"/>
    <col min="9229" max="9472" width="9" style="42"/>
    <col min="9473" max="9473" width="5.25" style="42" customWidth="1"/>
    <col min="9474" max="9474" width="9" style="42"/>
    <col min="9475" max="9475" width="14" style="42" customWidth="1"/>
    <col min="9476" max="9476" width="33.125" style="42" customWidth="1"/>
    <col min="9477" max="9477" width="7.75" style="42" customWidth="1"/>
    <col min="9478" max="9478" width="7.875" style="42" customWidth="1"/>
    <col min="9479" max="9479" width="12.125" style="42" customWidth="1"/>
    <col min="9480" max="9480" width="9" style="42"/>
    <col min="9481" max="9481" width="6.625" style="42" customWidth="1"/>
    <col min="9482" max="9482" width="14.875" style="42" customWidth="1"/>
    <col min="9483" max="9483" width="16.375" style="42" bestFit="1" customWidth="1"/>
    <col min="9484" max="9484" width="15.25" style="42" bestFit="1" customWidth="1"/>
    <col min="9485" max="9728" width="9" style="42"/>
    <col min="9729" max="9729" width="5.25" style="42" customWidth="1"/>
    <col min="9730" max="9730" width="9" style="42"/>
    <col min="9731" max="9731" width="14" style="42" customWidth="1"/>
    <col min="9732" max="9732" width="33.125" style="42" customWidth="1"/>
    <col min="9733" max="9733" width="7.75" style="42" customWidth="1"/>
    <col min="9734" max="9734" width="7.875" style="42" customWidth="1"/>
    <col min="9735" max="9735" width="12.125" style="42" customWidth="1"/>
    <col min="9736" max="9736" width="9" style="42"/>
    <col min="9737" max="9737" width="6.625" style="42" customWidth="1"/>
    <col min="9738" max="9738" width="14.875" style="42" customWidth="1"/>
    <col min="9739" max="9739" width="16.375" style="42" bestFit="1" customWidth="1"/>
    <col min="9740" max="9740" width="15.25" style="42" bestFit="1" customWidth="1"/>
    <col min="9741" max="9984" width="9" style="42"/>
    <col min="9985" max="9985" width="5.25" style="42" customWidth="1"/>
    <col min="9986" max="9986" width="9" style="42"/>
    <col min="9987" max="9987" width="14" style="42" customWidth="1"/>
    <col min="9988" max="9988" width="33.125" style="42" customWidth="1"/>
    <col min="9989" max="9989" width="7.75" style="42" customWidth="1"/>
    <col min="9990" max="9990" width="7.875" style="42" customWidth="1"/>
    <col min="9991" max="9991" width="12.125" style="42" customWidth="1"/>
    <col min="9992" max="9992" width="9" style="42"/>
    <col min="9993" max="9993" width="6.625" style="42" customWidth="1"/>
    <col min="9994" max="9994" width="14.875" style="42" customWidth="1"/>
    <col min="9995" max="9995" width="16.375" style="42" bestFit="1" customWidth="1"/>
    <col min="9996" max="9996" width="15.25" style="42" bestFit="1" customWidth="1"/>
    <col min="9997" max="10240" width="9" style="42"/>
    <col min="10241" max="10241" width="5.25" style="42" customWidth="1"/>
    <col min="10242" max="10242" width="9" style="42"/>
    <col min="10243" max="10243" width="14" style="42" customWidth="1"/>
    <col min="10244" max="10244" width="33.125" style="42" customWidth="1"/>
    <col min="10245" max="10245" width="7.75" style="42" customWidth="1"/>
    <col min="10246" max="10246" width="7.875" style="42" customWidth="1"/>
    <col min="10247" max="10247" width="12.125" style="42" customWidth="1"/>
    <col min="10248" max="10248" width="9" style="42"/>
    <col min="10249" max="10249" width="6.625" style="42" customWidth="1"/>
    <col min="10250" max="10250" width="14.875" style="42" customWidth="1"/>
    <col min="10251" max="10251" width="16.375" style="42" bestFit="1" customWidth="1"/>
    <col min="10252" max="10252" width="15.25" style="42" bestFit="1" customWidth="1"/>
    <col min="10253" max="10496" width="9" style="42"/>
    <col min="10497" max="10497" width="5.25" style="42" customWidth="1"/>
    <col min="10498" max="10498" width="9" style="42"/>
    <col min="10499" max="10499" width="14" style="42" customWidth="1"/>
    <col min="10500" max="10500" width="33.125" style="42" customWidth="1"/>
    <col min="10501" max="10501" width="7.75" style="42" customWidth="1"/>
    <col min="10502" max="10502" width="7.875" style="42" customWidth="1"/>
    <col min="10503" max="10503" width="12.125" style="42" customWidth="1"/>
    <col min="10504" max="10504" width="9" style="42"/>
    <col min="10505" max="10505" width="6.625" style="42" customWidth="1"/>
    <col min="10506" max="10506" width="14.875" style="42" customWidth="1"/>
    <col min="10507" max="10507" width="16.375" style="42" bestFit="1" customWidth="1"/>
    <col min="10508" max="10508" width="15.25" style="42" bestFit="1" customWidth="1"/>
    <col min="10509" max="10752" width="9" style="42"/>
    <col min="10753" max="10753" width="5.25" style="42" customWidth="1"/>
    <col min="10754" max="10754" width="9" style="42"/>
    <col min="10755" max="10755" width="14" style="42" customWidth="1"/>
    <col min="10756" max="10756" width="33.125" style="42" customWidth="1"/>
    <col min="10757" max="10757" width="7.75" style="42" customWidth="1"/>
    <col min="10758" max="10758" width="7.875" style="42" customWidth="1"/>
    <col min="10759" max="10759" width="12.125" style="42" customWidth="1"/>
    <col min="10760" max="10760" width="9" style="42"/>
    <col min="10761" max="10761" width="6.625" style="42" customWidth="1"/>
    <col min="10762" max="10762" width="14.875" style="42" customWidth="1"/>
    <col min="10763" max="10763" width="16.375" style="42" bestFit="1" customWidth="1"/>
    <col min="10764" max="10764" width="15.25" style="42" bestFit="1" customWidth="1"/>
    <col min="10765" max="11008" width="9" style="42"/>
    <col min="11009" max="11009" width="5.25" style="42" customWidth="1"/>
    <col min="11010" max="11010" width="9" style="42"/>
    <col min="11011" max="11011" width="14" style="42" customWidth="1"/>
    <col min="11012" max="11012" width="33.125" style="42" customWidth="1"/>
    <col min="11013" max="11013" width="7.75" style="42" customWidth="1"/>
    <col min="11014" max="11014" width="7.875" style="42" customWidth="1"/>
    <col min="11015" max="11015" width="12.125" style="42" customWidth="1"/>
    <col min="11016" max="11016" width="9" style="42"/>
    <col min="11017" max="11017" width="6.625" style="42" customWidth="1"/>
    <col min="11018" max="11018" width="14.875" style="42" customWidth="1"/>
    <col min="11019" max="11019" width="16.375" style="42" bestFit="1" customWidth="1"/>
    <col min="11020" max="11020" width="15.25" style="42" bestFit="1" customWidth="1"/>
    <col min="11021" max="11264" width="9" style="42"/>
    <col min="11265" max="11265" width="5.25" style="42" customWidth="1"/>
    <col min="11266" max="11266" width="9" style="42"/>
    <col min="11267" max="11267" width="14" style="42" customWidth="1"/>
    <col min="11268" max="11268" width="33.125" style="42" customWidth="1"/>
    <col min="11269" max="11269" width="7.75" style="42" customWidth="1"/>
    <col min="11270" max="11270" width="7.875" style="42" customWidth="1"/>
    <col min="11271" max="11271" width="12.125" style="42" customWidth="1"/>
    <col min="11272" max="11272" width="9" style="42"/>
    <col min="11273" max="11273" width="6.625" style="42" customWidth="1"/>
    <col min="11274" max="11274" width="14.875" style="42" customWidth="1"/>
    <col min="11275" max="11275" width="16.375" style="42" bestFit="1" customWidth="1"/>
    <col min="11276" max="11276" width="15.25" style="42" bestFit="1" customWidth="1"/>
    <col min="11277" max="11520" width="9" style="42"/>
    <col min="11521" max="11521" width="5.25" style="42" customWidth="1"/>
    <col min="11522" max="11522" width="9" style="42"/>
    <col min="11523" max="11523" width="14" style="42" customWidth="1"/>
    <col min="11524" max="11524" width="33.125" style="42" customWidth="1"/>
    <col min="11525" max="11525" width="7.75" style="42" customWidth="1"/>
    <col min="11526" max="11526" width="7.875" style="42" customWidth="1"/>
    <col min="11527" max="11527" width="12.125" style="42" customWidth="1"/>
    <col min="11528" max="11528" width="9" style="42"/>
    <col min="11529" max="11529" width="6.625" style="42" customWidth="1"/>
    <col min="11530" max="11530" width="14.875" style="42" customWidth="1"/>
    <col min="11531" max="11531" width="16.375" style="42" bestFit="1" customWidth="1"/>
    <col min="11532" max="11532" width="15.25" style="42" bestFit="1" customWidth="1"/>
    <col min="11533" max="11776" width="9" style="42"/>
    <col min="11777" max="11777" width="5.25" style="42" customWidth="1"/>
    <col min="11778" max="11778" width="9" style="42"/>
    <col min="11779" max="11779" width="14" style="42" customWidth="1"/>
    <col min="11780" max="11780" width="33.125" style="42" customWidth="1"/>
    <col min="11781" max="11781" width="7.75" style="42" customWidth="1"/>
    <col min="11782" max="11782" width="7.875" style="42" customWidth="1"/>
    <col min="11783" max="11783" width="12.125" style="42" customWidth="1"/>
    <col min="11784" max="11784" width="9" style="42"/>
    <col min="11785" max="11785" width="6.625" style="42" customWidth="1"/>
    <col min="11786" max="11786" width="14.875" style="42" customWidth="1"/>
    <col min="11787" max="11787" width="16.375" style="42" bestFit="1" customWidth="1"/>
    <col min="11788" max="11788" width="15.25" style="42" bestFit="1" customWidth="1"/>
    <col min="11789" max="12032" width="9" style="42"/>
    <col min="12033" max="12033" width="5.25" style="42" customWidth="1"/>
    <col min="12034" max="12034" width="9" style="42"/>
    <col min="12035" max="12035" width="14" style="42" customWidth="1"/>
    <col min="12036" max="12036" width="33.125" style="42" customWidth="1"/>
    <col min="12037" max="12037" width="7.75" style="42" customWidth="1"/>
    <col min="12038" max="12038" width="7.875" style="42" customWidth="1"/>
    <col min="12039" max="12039" width="12.125" style="42" customWidth="1"/>
    <col min="12040" max="12040" width="9" style="42"/>
    <col min="12041" max="12041" width="6.625" style="42" customWidth="1"/>
    <col min="12042" max="12042" width="14.875" style="42" customWidth="1"/>
    <col min="12043" max="12043" width="16.375" style="42" bestFit="1" customWidth="1"/>
    <col min="12044" max="12044" width="15.25" style="42" bestFit="1" customWidth="1"/>
    <col min="12045" max="12288" width="9" style="42"/>
    <col min="12289" max="12289" width="5.25" style="42" customWidth="1"/>
    <col min="12290" max="12290" width="9" style="42"/>
    <col min="12291" max="12291" width="14" style="42" customWidth="1"/>
    <col min="12292" max="12292" width="33.125" style="42" customWidth="1"/>
    <col min="12293" max="12293" width="7.75" style="42" customWidth="1"/>
    <col min="12294" max="12294" width="7.875" style="42" customWidth="1"/>
    <col min="12295" max="12295" width="12.125" style="42" customWidth="1"/>
    <col min="12296" max="12296" width="9" style="42"/>
    <col min="12297" max="12297" width="6.625" style="42" customWidth="1"/>
    <col min="12298" max="12298" width="14.875" style="42" customWidth="1"/>
    <col min="12299" max="12299" width="16.375" style="42" bestFit="1" customWidth="1"/>
    <col min="12300" max="12300" width="15.25" style="42" bestFit="1" customWidth="1"/>
    <col min="12301" max="12544" width="9" style="42"/>
    <col min="12545" max="12545" width="5.25" style="42" customWidth="1"/>
    <col min="12546" max="12546" width="9" style="42"/>
    <col min="12547" max="12547" width="14" style="42" customWidth="1"/>
    <col min="12548" max="12548" width="33.125" style="42" customWidth="1"/>
    <col min="12549" max="12549" width="7.75" style="42" customWidth="1"/>
    <col min="12550" max="12550" width="7.875" style="42" customWidth="1"/>
    <col min="12551" max="12551" width="12.125" style="42" customWidth="1"/>
    <col min="12552" max="12552" width="9" style="42"/>
    <col min="12553" max="12553" width="6.625" style="42" customWidth="1"/>
    <col min="12554" max="12554" width="14.875" style="42" customWidth="1"/>
    <col min="12555" max="12555" width="16.375" style="42" bestFit="1" customWidth="1"/>
    <col min="12556" max="12556" width="15.25" style="42" bestFit="1" customWidth="1"/>
    <col min="12557" max="12800" width="9" style="42"/>
    <col min="12801" max="12801" width="5.25" style="42" customWidth="1"/>
    <col min="12802" max="12802" width="9" style="42"/>
    <col min="12803" max="12803" width="14" style="42" customWidth="1"/>
    <col min="12804" max="12804" width="33.125" style="42" customWidth="1"/>
    <col min="12805" max="12805" width="7.75" style="42" customWidth="1"/>
    <col min="12806" max="12806" width="7.875" style="42" customWidth="1"/>
    <col min="12807" max="12807" width="12.125" style="42" customWidth="1"/>
    <col min="12808" max="12808" width="9" style="42"/>
    <col min="12809" max="12809" width="6.625" style="42" customWidth="1"/>
    <col min="12810" max="12810" width="14.875" style="42" customWidth="1"/>
    <col min="12811" max="12811" width="16.375" style="42" bestFit="1" customWidth="1"/>
    <col min="12812" max="12812" width="15.25" style="42" bestFit="1" customWidth="1"/>
    <col min="12813" max="13056" width="9" style="42"/>
    <col min="13057" max="13057" width="5.25" style="42" customWidth="1"/>
    <col min="13058" max="13058" width="9" style="42"/>
    <col min="13059" max="13059" width="14" style="42" customWidth="1"/>
    <col min="13060" max="13060" width="33.125" style="42" customWidth="1"/>
    <col min="13061" max="13061" width="7.75" style="42" customWidth="1"/>
    <col min="13062" max="13062" width="7.875" style="42" customWidth="1"/>
    <col min="13063" max="13063" width="12.125" style="42" customWidth="1"/>
    <col min="13064" max="13064" width="9" style="42"/>
    <col min="13065" max="13065" width="6.625" style="42" customWidth="1"/>
    <col min="13066" max="13066" width="14.875" style="42" customWidth="1"/>
    <col min="13067" max="13067" width="16.375" style="42" bestFit="1" customWidth="1"/>
    <col min="13068" max="13068" width="15.25" style="42" bestFit="1" customWidth="1"/>
    <col min="13069" max="13312" width="9" style="42"/>
    <col min="13313" max="13313" width="5.25" style="42" customWidth="1"/>
    <col min="13314" max="13314" width="9" style="42"/>
    <col min="13315" max="13315" width="14" style="42" customWidth="1"/>
    <col min="13316" max="13316" width="33.125" style="42" customWidth="1"/>
    <col min="13317" max="13317" width="7.75" style="42" customWidth="1"/>
    <col min="13318" max="13318" width="7.875" style="42" customWidth="1"/>
    <col min="13319" max="13319" width="12.125" style="42" customWidth="1"/>
    <col min="13320" max="13320" width="9" style="42"/>
    <col min="13321" max="13321" width="6.625" style="42" customWidth="1"/>
    <col min="13322" max="13322" width="14.875" style="42" customWidth="1"/>
    <col min="13323" max="13323" width="16.375" style="42" bestFit="1" customWidth="1"/>
    <col min="13324" max="13324" width="15.25" style="42" bestFit="1" customWidth="1"/>
    <col min="13325" max="13568" width="9" style="42"/>
    <col min="13569" max="13569" width="5.25" style="42" customWidth="1"/>
    <col min="13570" max="13570" width="9" style="42"/>
    <col min="13571" max="13571" width="14" style="42" customWidth="1"/>
    <col min="13572" max="13572" width="33.125" style="42" customWidth="1"/>
    <col min="13573" max="13573" width="7.75" style="42" customWidth="1"/>
    <col min="13574" max="13574" width="7.875" style="42" customWidth="1"/>
    <col min="13575" max="13575" width="12.125" style="42" customWidth="1"/>
    <col min="13576" max="13576" width="9" style="42"/>
    <col min="13577" max="13577" width="6.625" style="42" customWidth="1"/>
    <col min="13578" max="13578" width="14.875" style="42" customWidth="1"/>
    <col min="13579" max="13579" width="16.375" style="42" bestFit="1" customWidth="1"/>
    <col min="13580" max="13580" width="15.25" style="42" bestFit="1" customWidth="1"/>
    <col min="13581" max="13824" width="9" style="42"/>
    <col min="13825" max="13825" width="5.25" style="42" customWidth="1"/>
    <col min="13826" max="13826" width="9" style="42"/>
    <col min="13827" max="13827" width="14" style="42" customWidth="1"/>
    <col min="13828" max="13828" width="33.125" style="42" customWidth="1"/>
    <col min="13829" max="13829" width="7.75" style="42" customWidth="1"/>
    <col min="13830" max="13830" width="7.875" style="42" customWidth="1"/>
    <col min="13831" max="13831" width="12.125" style="42" customWidth="1"/>
    <col min="13832" max="13832" width="9" style="42"/>
    <col min="13833" max="13833" width="6.625" style="42" customWidth="1"/>
    <col min="13834" max="13834" width="14.875" style="42" customWidth="1"/>
    <col min="13835" max="13835" width="16.375" style="42" bestFit="1" customWidth="1"/>
    <col min="13836" max="13836" width="15.25" style="42" bestFit="1" customWidth="1"/>
    <col min="13837" max="14080" width="9" style="42"/>
    <col min="14081" max="14081" width="5.25" style="42" customWidth="1"/>
    <col min="14082" max="14082" width="9" style="42"/>
    <col min="14083" max="14083" width="14" style="42" customWidth="1"/>
    <col min="14084" max="14084" width="33.125" style="42" customWidth="1"/>
    <col min="14085" max="14085" width="7.75" style="42" customWidth="1"/>
    <col min="14086" max="14086" width="7.875" style="42" customWidth="1"/>
    <col min="14087" max="14087" width="12.125" style="42" customWidth="1"/>
    <col min="14088" max="14088" width="9" style="42"/>
    <col min="14089" max="14089" width="6.625" style="42" customWidth="1"/>
    <col min="14090" max="14090" width="14.875" style="42" customWidth="1"/>
    <col min="14091" max="14091" width="16.375" style="42" bestFit="1" customWidth="1"/>
    <col min="14092" max="14092" width="15.25" style="42" bestFit="1" customWidth="1"/>
    <col min="14093" max="14336" width="9" style="42"/>
    <col min="14337" max="14337" width="5.25" style="42" customWidth="1"/>
    <col min="14338" max="14338" width="9" style="42"/>
    <col min="14339" max="14339" width="14" style="42" customWidth="1"/>
    <col min="14340" max="14340" width="33.125" style="42" customWidth="1"/>
    <col min="14341" max="14341" width="7.75" style="42" customWidth="1"/>
    <col min="14342" max="14342" width="7.875" style="42" customWidth="1"/>
    <col min="14343" max="14343" width="12.125" style="42" customWidth="1"/>
    <col min="14344" max="14344" width="9" style="42"/>
    <col min="14345" max="14345" width="6.625" style="42" customWidth="1"/>
    <col min="14346" max="14346" width="14.875" style="42" customWidth="1"/>
    <col min="14347" max="14347" width="16.375" style="42" bestFit="1" customWidth="1"/>
    <col min="14348" max="14348" width="15.25" style="42" bestFit="1" customWidth="1"/>
    <col min="14349" max="14592" width="9" style="42"/>
    <col min="14593" max="14593" width="5.25" style="42" customWidth="1"/>
    <col min="14594" max="14594" width="9" style="42"/>
    <col min="14595" max="14595" width="14" style="42" customWidth="1"/>
    <col min="14596" max="14596" width="33.125" style="42" customWidth="1"/>
    <col min="14597" max="14597" width="7.75" style="42" customWidth="1"/>
    <col min="14598" max="14598" width="7.875" style="42" customWidth="1"/>
    <col min="14599" max="14599" width="12.125" style="42" customWidth="1"/>
    <col min="14600" max="14600" width="9" style="42"/>
    <col min="14601" max="14601" width="6.625" style="42" customWidth="1"/>
    <col min="14602" max="14602" width="14.875" style="42" customWidth="1"/>
    <col min="14603" max="14603" width="16.375" style="42" bestFit="1" customWidth="1"/>
    <col min="14604" max="14604" width="15.25" style="42" bestFit="1" customWidth="1"/>
    <col min="14605" max="14848" width="9" style="42"/>
    <col min="14849" max="14849" width="5.25" style="42" customWidth="1"/>
    <col min="14850" max="14850" width="9" style="42"/>
    <col min="14851" max="14851" width="14" style="42" customWidth="1"/>
    <col min="14852" max="14852" width="33.125" style="42" customWidth="1"/>
    <col min="14853" max="14853" width="7.75" style="42" customWidth="1"/>
    <col min="14854" max="14854" width="7.875" style="42" customWidth="1"/>
    <col min="14855" max="14855" width="12.125" style="42" customWidth="1"/>
    <col min="14856" max="14856" width="9" style="42"/>
    <col min="14857" max="14857" width="6.625" style="42" customWidth="1"/>
    <col min="14858" max="14858" width="14.875" style="42" customWidth="1"/>
    <col min="14859" max="14859" width="16.375" style="42" bestFit="1" customWidth="1"/>
    <col min="14860" max="14860" width="15.25" style="42" bestFit="1" customWidth="1"/>
    <col min="14861" max="15104" width="9" style="42"/>
    <col min="15105" max="15105" width="5.25" style="42" customWidth="1"/>
    <col min="15106" max="15106" width="9" style="42"/>
    <col min="15107" max="15107" width="14" style="42" customWidth="1"/>
    <col min="15108" max="15108" width="33.125" style="42" customWidth="1"/>
    <col min="15109" max="15109" width="7.75" style="42" customWidth="1"/>
    <col min="15110" max="15110" width="7.875" style="42" customWidth="1"/>
    <col min="15111" max="15111" width="12.125" style="42" customWidth="1"/>
    <col min="15112" max="15112" width="9" style="42"/>
    <col min="15113" max="15113" width="6.625" style="42" customWidth="1"/>
    <col min="15114" max="15114" width="14.875" style="42" customWidth="1"/>
    <col min="15115" max="15115" width="16.375" style="42" bestFit="1" customWidth="1"/>
    <col min="15116" max="15116" width="15.25" style="42" bestFit="1" customWidth="1"/>
    <col min="15117" max="15360" width="9" style="42"/>
    <col min="15361" max="15361" width="5.25" style="42" customWidth="1"/>
    <col min="15362" max="15362" width="9" style="42"/>
    <col min="15363" max="15363" width="14" style="42" customWidth="1"/>
    <col min="15364" max="15364" width="33.125" style="42" customWidth="1"/>
    <col min="15365" max="15365" width="7.75" style="42" customWidth="1"/>
    <col min="15366" max="15366" width="7.875" style="42" customWidth="1"/>
    <col min="15367" max="15367" width="12.125" style="42" customWidth="1"/>
    <col min="15368" max="15368" width="9" style="42"/>
    <col min="15369" max="15369" width="6.625" style="42" customWidth="1"/>
    <col min="15370" max="15370" width="14.875" style="42" customWidth="1"/>
    <col min="15371" max="15371" width="16.375" style="42" bestFit="1" customWidth="1"/>
    <col min="15372" max="15372" width="15.25" style="42" bestFit="1" customWidth="1"/>
    <col min="15373" max="15616" width="9" style="42"/>
    <col min="15617" max="15617" width="5.25" style="42" customWidth="1"/>
    <col min="15618" max="15618" width="9" style="42"/>
    <col min="15619" max="15619" width="14" style="42" customWidth="1"/>
    <col min="15620" max="15620" width="33.125" style="42" customWidth="1"/>
    <col min="15621" max="15621" width="7.75" style="42" customWidth="1"/>
    <col min="15622" max="15622" width="7.875" style="42" customWidth="1"/>
    <col min="15623" max="15623" width="12.125" style="42" customWidth="1"/>
    <col min="15624" max="15624" width="9" style="42"/>
    <col min="15625" max="15625" width="6.625" style="42" customWidth="1"/>
    <col min="15626" max="15626" width="14.875" style="42" customWidth="1"/>
    <col min="15627" max="15627" width="16.375" style="42" bestFit="1" customWidth="1"/>
    <col min="15628" max="15628" width="15.25" style="42" bestFit="1" customWidth="1"/>
    <col min="15629" max="15872" width="9" style="42"/>
    <col min="15873" max="15873" width="5.25" style="42" customWidth="1"/>
    <col min="15874" max="15874" width="9" style="42"/>
    <col min="15875" max="15875" width="14" style="42" customWidth="1"/>
    <col min="15876" max="15876" width="33.125" style="42" customWidth="1"/>
    <col min="15877" max="15877" width="7.75" style="42" customWidth="1"/>
    <col min="15878" max="15878" width="7.875" style="42" customWidth="1"/>
    <col min="15879" max="15879" width="12.125" style="42" customWidth="1"/>
    <col min="15880" max="15880" width="9" style="42"/>
    <col min="15881" max="15881" width="6.625" style="42" customWidth="1"/>
    <col min="15882" max="15882" width="14.875" style="42" customWidth="1"/>
    <col min="15883" max="15883" width="16.375" style="42" bestFit="1" customWidth="1"/>
    <col min="15884" max="15884" width="15.25" style="42" bestFit="1" customWidth="1"/>
    <col min="15885" max="16128" width="9" style="42"/>
    <col min="16129" max="16129" width="5.25" style="42" customWidth="1"/>
    <col min="16130" max="16130" width="9" style="42"/>
    <col min="16131" max="16131" width="14" style="42" customWidth="1"/>
    <col min="16132" max="16132" width="33.125" style="42" customWidth="1"/>
    <col min="16133" max="16133" width="7.75" style="42" customWidth="1"/>
    <col min="16134" max="16134" width="7.875" style="42" customWidth="1"/>
    <col min="16135" max="16135" width="12.125" style="42" customWidth="1"/>
    <col min="16136" max="16136" width="9" style="42"/>
    <col min="16137" max="16137" width="6.625" style="42" customWidth="1"/>
    <col min="16138" max="16138" width="14.875" style="42" customWidth="1"/>
    <col min="16139" max="16139" width="16.375" style="42" bestFit="1" customWidth="1"/>
    <col min="16140" max="16140" width="15.25" style="42" bestFit="1" customWidth="1"/>
    <col min="16141" max="16384" width="9" style="42"/>
  </cols>
  <sheetData>
    <row r="1" spans="1:13" s="36" customFormat="1" ht="23.25" customHeight="1" x14ac:dyDescent="0.55000000000000004">
      <c r="A1" s="515" t="s">
        <v>11</v>
      </c>
      <c r="B1" s="515"/>
      <c r="C1" s="515"/>
      <c r="D1" s="515"/>
      <c r="E1" s="515"/>
      <c r="F1" s="515"/>
      <c r="G1" s="515"/>
      <c r="H1" s="515"/>
      <c r="I1" s="515"/>
      <c r="J1" s="35" t="s">
        <v>316</v>
      </c>
    </row>
    <row r="2" spans="1:13" s="36" customFormat="1" ht="23.25" customHeight="1" x14ac:dyDescent="0.55000000000000004">
      <c r="A2" s="37" t="s">
        <v>12</v>
      </c>
      <c r="D2" s="36" t="s">
        <v>186</v>
      </c>
      <c r="E2" s="38"/>
      <c r="J2" s="39"/>
    </row>
    <row r="3" spans="1:13" s="36" customFormat="1" ht="23.25" customHeight="1" x14ac:dyDescent="0.55000000000000004">
      <c r="A3" s="37" t="s">
        <v>98</v>
      </c>
      <c r="C3" s="1" t="s">
        <v>185</v>
      </c>
      <c r="E3" s="38"/>
    </row>
    <row r="4" spans="1:13" s="36" customFormat="1" ht="23.25" customHeight="1" x14ac:dyDescent="0.55000000000000004">
      <c r="A4" s="37" t="s">
        <v>99</v>
      </c>
      <c r="C4" s="36" t="s">
        <v>186</v>
      </c>
      <c r="E4" s="38"/>
    </row>
    <row r="5" spans="1:13" s="36" customFormat="1" ht="23.25" customHeight="1" x14ac:dyDescent="0.55000000000000004">
      <c r="A5" s="37" t="s">
        <v>100</v>
      </c>
      <c r="C5" s="36" t="s">
        <v>186</v>
      </c>
      <c r="E5" s="38"/>
    </row>
    <row r="6" spans="1:13" s="36" customFormat="1" ht="23.25" customHeight="1" x14ac:dyDescent="0.55000000000000004">
      <c r="A6" s="37" t="s">
        <v>187</v>
      </c>
      <c r="E6" s="38"/>
    </row>
    <row r="7" spans="1:13" s="36" customFormat="1" ht="23.25" customHeight="1" x14ac:dyDescent="0.55000000000000004">
      <c r="A7" s="37" t="s">
        <v>2</v>
      </c>
      <c r="B7" s="37"/>
      <c r="C7" s="37"/>
      <c r="E7" s="38"/>
    </row>
    <row r="8" spans="1:13" s="36" customFormat="1" ht="23.25" customHeight="1" x14ac:dyDescent="0.55000000000000004">
      <c r="A8" s="36" t="s">
        <v>102</v>
      </c>
      <c r="E8" s="38"/>
      <c r="F8" s="36" t="s">
        <v>13</v>
      </c>
      <c r="G8" s="40"/>
      <c r="H8" s="36" t="s">
        <v>14</v>
      </c>
    </row>
    <row r="9" spans="1:13" ht="23.25" customHeight="1" x14ac:dyDescent="0.55000000000000004">
      <c r="A9" s="41" t="s">
        <v>15</v>
      </c>
      <c r="C9" s="69" t="s">
        <v>315</v>
      </c>
      <c r="D9" s="43"/>
      <c r="E9" s="42"/>
    </row>
    <row r="10" spans="1:13" s="36" customFormat="1" ht="23.25" customHeight="1" x14ac:dyDescent="0.55000000000000004">
      <c r="A10" s="44" t="s">
        <v>16</v>
      </c>
      <c r="B10" s="516" t="s">
        <v>5</v>
      </c>
      <c r="C10" s="517"/>
      <c r="D10" s="518"/>
      <c r="E10" s="570" t="s">
        <v>17</v>
      </c>
      <c r="F10" s="571"/>
      <c r="G10" s="524" t="s">
        <v>101</v>
      </c>
      <c r="H10" s="570" t="s">
        <v>9</v>
      </c>
      <c r="I10" s="571"/>
      <c r="J10" s="511" t="s">
        <v>7</v>
      </c>
      <c r="M10" s="45"/>
    </row>
    <row r="11" spans="1:13" s="36" customFormat="1" ht="23.25" customHeight="1" x14ac:dyDescent="0.55000000000000004">
      <c r="A11" s="46" t="s">
        <v>19</v>
      </c>
      <c r="B11" s="519"/>
      <c r="C11" s="520"/>
      <c r="D11" s="521"/>
      <c r="E11" s="568" t="s">
        <v>20</v>
      </c>
      <c r="F11" s="569"/>
      <c r="G11" s="525"/>
      <c r="H11" s="568" t="s">
        <v>21</v>
      </c>
      <c r="I11" s="569"/>
      <c r="J11" s="512"/>
      <c r="M11" s="45"/>
    </row>
    <row r="12" spans="1:13" s="48" customFormat="1" ht="23.25" customHeight="1" x14ac:dyDescent="0.35">
      <c r="A12" s="85">
        <v>1</v>
      </c>
      <c r="B12" s="526" t="s">
        <v>209</v>
      </c>
      <c r="C12" s="527"/>
      <c r="D12" s="528"/>
      <c r="E12" s="529">
        <f>+'6. พิเศษ'!I37</f>
        <v>1848796</v>
      </c>
      <c r="F12" s="529"/>
      <c r="G12" s="128">
        <v>0</v>
      </c>
      <c r="H12" s="529">
        <f>+E12</f>
        <v>1848796</v>
      </c>
      <c r="I12" s="529"/>
      <c r="J12" s="87"/>
      <c r="K12" s="47"/>
    </row>
    <row r="13" spans="1:13" ht="23.25" customHeight="1" x14ac:dyDescent="0.55000000000000004">
      <c r="A13" s="88"/>
      <c r="B13" s="530"/>
      <c r="C13" s="531"/>
      <c r="D13" s="532"/>
      <c r="E13" s="533"/>
      <c r="F13" s="534"/>
      <c r="G13" s="89"/>
      <c r="H13" s="535"/>
      <c r="I13" s="535"/>
      <c r="J13" s="88"/>
    </row>
    <row r="14" spans="1:13" ht="23.25" customHeight="1" x14ac:dyDescent="0.55000000000000004">
      <c r="A14" s="88"/>
      <c r="B14" s="530"/>
      <c r="C14" s="531"/>
      <c r="D14" s="532"/>
      <c r="E14" s="533"/>
      <c r="F14" s="534"/>
      <c r="G14" s="88"/>
      <c r="H14" s="538"/>
      <c r="I14" s="538"/>
      <c r="J14" s="88"/>
    </row>
    <row r="15" spans="1:13" ht="23.25" customHeight="1" x14ac:dyDescent="0.55000000000000004">
      <c r="A15" s="131"/>
      <c r="B15" s="539" t="s">
        <v>22</v>
      </c>
      <c r="C15" s="540"/>
      <c r="D15" s="541"/>
      <c r="E15" s="533"/>
      <c r="F15" s="534"/>
      <c r="G15" s="88"/>
      <c r="H15" s="533"/>
      <c r="I15" s="534"/>
      <c r="J15" s="88"/>
    </row>
    <row r="16" spans="1:13" ht="23.25" customHeight="1" x14ac:dyDescent="0.55000000000000004">
      <c r="A16" s="131"/>
      <c r="B16" s="91" t="s">
        <v>23</v>
      </c>
      <c r="C16" s="92"/>
      <c r="D16" s="93">
        <v>0</v>
      </c>
      <c r="E16" s="533"/>
      <c r="F16" s="534"/>
      <c r="G16" s="88"/>
      <c r="H16" s="533"/>
      <c r="I16" s="534"/>
      <c r="J16" s="88"/>
    </row>
    <row r="17" spans="1:10" ht="23.25" customHeight="1" x14ac:dyDescent="0.55000000000000004">
      <c r="A17" s="131"/>
      <c r="B17" s="91" t="s">
        <v>24</v>
      </c>
      <c r="C17" s="92"/>
      <c r="D17" s="93">
        <v>0</v>
      </c>
      <c r="E17" s="533"/>
      <c r="F17" s="534"/>
      <c r="G17" s="88"/>
      <c r="H17" s="533"/>
      <c r="I17" s="534"/>
      <c r="J17" s="88"/>
    </row>
    <row r="18" spans="1:10" ht="23.25" customHeight="1" x14ac:dyDescent="0.55000000000000004">
      <c r="A18" s="131"/>
      <c r="B18" s="91" t="s">
        <v>25</v>
      </c>
      <c r="C18" s="92"/>
      <c r="D18" s="93">
        <v>7.0000000000000007E-2</v>
      </c>
      <c r="E18" s="533"/>
      <c r="F18" s="534"/>
      <c r="G18" s="88"/>
      <c r="H18" s="533"/>
      <c r="I18" s="534"/>
      <c r="J18" s="88"/>
    </row>
    <row r="19" spans="1:10" ht="23.25" customHeight="1" x14ac:dyDescent="0.55000000000000004">
      <c r="A19" s="132"/>
      <c r="B19" s="94" t="s">
        <v>26</v>
      </c>
      <c r="C19" s="95"/>
      <c r="D19" s="96">
        <v>7.0000000000000007E-2</v>
      </c>
      <c r="E19" s="536"/>
      <c r="F19" s="537"/>
      <c r="G19" s="90"/>
      <c r="H19" s="536"/>
      <c r="I19" s="537"/>
      <c r="J19" s="90"/>
    </row>
    <row r="20" spans="1:10" s="53" customFormat="1" ht="23.25" customHeight="1" x14ac:dyDescent="0.55000000000000004">
      <c r="A20" s="552" t="s">
        <v>8</v>
      </c>
      <c r="B20" s="134" t="s">
        <v>27</v>
      </c>
      <c r="C20" s="134"/>
      <c r="D20" s="134"/>
      <c r="E20" s="50"/>
      <c r="F20" s="51"/>
      <c r="G20" s="51"/>
      <c r="H20" s="547">
        <f>SUM(H12:I19)</f>
        <v>1848796</v>
      </c>
      <c r="I20" s="547"/>
      <c r="J20" s="52"/>
    </row>
    <row r="21" spans="1:10" s="53" customFormat="1" ht="23.25" customHeight="1" x14ac:dyDescent="0.55000000000000004">
      <c r="A21" s="553"/>
      <c r="B21" s="548" t="s">
        <v>28</v>
      </c>
      <c r="C21" s="548"/>
      <c r="D21" s="548"/>
      <c r="E21" s="50" t="str">
        <f>BAHTTEXT(H20)</f>
        <v>หนึ่งล้านแปดแสนสี่หมื่นแปดพันเจ็ดร้อยเก้าสิบหกบาทถ้วน</v>
      </c>
      <c r="F21" s="51"/>
      <c r="G21" s="51"/>
      <c r="H21" s="51"/>
      <c r="I21" s="51"/>
      <c r="J21" s="54"/>
    </row>
    <row r="22" spans="1:10" ht="23.25" customHeight="1" x14ac:dyDescent="0.55000000000000004">
      <c r="B22" s="544"/>
      <c r="C22" s="544"/>
      <c r="D22" s="544"/>
      <c r="E22" s="55"/>
      <c r="I22" s="56"/>
    </row>
    <row r="23" spans="1:10" ht="23.25" customHeight="1" x14ac:dyDescent="0.55000000000000004">
      <c r="B23" s="544"/>
      <c r="C23" s="544"/>
      <c r="D23" s="544"/>
      <c r="E23" s="57"/>
      <c r="I23" s="56"/>
    </row>
    <row r="24" spans="1:10" ht="23.25" customHeight="1" x14ac:dyDescent="0.55000000000000004">
      <c r="B24" s="133"/>
      <c r="C24" s="133"/>
      <c r="D24" s="133"/>
      <c r="E24" s="57"/>
      <c r="I24" s="56"/>
    </row>
    <row r="25" spans="1:10" ht="23.25" customHeight="1" x14ac:dyDescent="0.55000000000000004">
      <c r="B25" s="133"/>
      <c r="C25" s="133"/>
      <c r="D25" s="133"/>
      <c r="E25" s="57"/>
      <c r="I25" s="56"/>
    </row>
    <row r="26" spans="1:10" ht="23.25" customHeight="1" x14ac:dyDescent="0.55000000000000004">
      <c r="B26" s="133"/>
      <c r="C26" s="133"/>
      <c r="D26" s="133"/>
      <c r="E26" s="57"/>
      <c r="I26" s="56"/>
    </row>
    <row r="27" spans="1:10" ht="23.25" customHeight="1" x14ac:dyDescent="0.55000000000000004">
      <c r="B27" s="133"/>
      <c r="C27" s="133"/>
      <c r="D27" s="133"/>
      <c r="E27" s="57"/>
      <c r="I27" s="56"/>
    </row>
    <row r="28" spans="1:10" ht="23.25" customHeight="1" x14ac:dyDescent="0.55000000000000004">
      <c r="B28" s="133"/>
      <c r="C28" s="133"/>
      <c r="D28" s="133"/>
      <c r="E28" s="57"/>
      <c r="I28" s="56"/>
    </row>
    <row r="29" spans="1:10" ht="23.25" customHeight="1" x14ac:dyDescent="0.55000000000000004">
      <c r="B29" s="133"/>
      <c r="C29" s="133"/>
      <c r="D29" s="133"/>
      <c r="E29" s="57"/>
      <c r="I29" s="56"/>
    </row>
    <row r="30" spans="1:10" ht="23.25" customHeight="1" x14ac:dyDescent="0.55000000000000004">
      <c r="B30" s="133"/>
      <c r="C30" s="133"/>
      <c r="D30" s="133"/>
      <c r="E30" s="57"/>
      <c r="I30" s="56"/>
    </row>
    <row r="31" spans="1:10" ht="23.25" customHeight="1" x14ac:dyDescent="0.55000000000000004">
      <c r="B31" s="133"/>
      <c r="C31" s="133"/>
      <c r="D31" s="133"/>
      <c r="E31" s="57"/>
      <c r="I31" s="56"/>
    </row>
    <row r="32" spans="1:10" ht="23.25" customHeight="1" x14ac:dyDescent="0.55000000000000004">
      <c r="B32" s="133"/>
      <c r="C32" s="133"/>
      <c r="D32" s="133"/>
      <c r="E32" s="57"/>
      <c r="I32" s="56"/>
    </row>
    <row r="33" spans="1:10" ht="23.25" customHeight="1" x14ac:dyDescent="0.55000000000000004">
      <c r="B33" s="133"/>
      <c r="C33" s="133"/>
      <c r="D33" s="133"/>
      <c r="E33" s="57"/>
      <c r="I33" s="56"/>
    </row>
    <row r="34" spans="1:10" ht="23.25" customHeight="1" x14ac:dyDescent="0.55000000000000004">
      <c r="B34" s="133"/>
      <c r="C34" s="133"/>
      <c r="D34" s="133"/>
      <c r="E34" s="57"/>
      <c r="I34" s="56"/>
    </row>
    <row r="35" spans="1:10" ht="23.25" customHeight="1" x14ac:dyDescent="0.55000000000000004">
      <c r="B35" s="133"/>
      <c r="C35" s="133"/>
      <c r="D35" s="133"/>
      <c r="E35" s="57"/>
      <c r="I35" s="56"/>
    </row>
    <row r="36" spans="1:10" ht="23.25" customHeight="1" x14ac:dyDescent="0.55000000000000004">
      <c r="B36" s="133"/>
      <c r="C36" s="133"/>
      <c r="D36" s="133"/>
      <c r="E36" s="57"/>
      <c r="I36" s="56"/>
    </row>
    <row r="37" spans="1:10" ht="23.25" customHeight="1" x14ac:dyDescent="0.55000000000000004">
      <c r="B37" s="133"/>
      <c r="C37" s="133"/>
      <c r="D37" s="133"/>
      <c r="E37" s="57"/>
      <c r="I37" s="56"/>
    </row>
    <row r="38" spans="1:10" ht="23.25" customHeight="1" x14ac:dyDescent="0.55000000000000004">
      <c r="B38" s="133"/>
      <c r="C38" s="133"/>
      <c r="D38" s="133"/>
      <c r="E38" s="57"/>
      <c r="I38" s="56"/>
    </row>
    <row r="39" spans="1:10" ht="23.25" customHeight="1" x14ac:dyDescent="0.55000000000000004">
      <c r="B39" s="133"/>
      <c r="C39" s="133"/>
      <c r="D39" s="133"/>
      <c r="E39" s="57"/>
      <c r="I39" s="56"/>
    </row>
    <row r="40" spans="1:10" ht="23.25" customHeight="1" x14ac:dyDescent="0.55000000000000004">
      <c r="B40" s="133"/>
      <c r="C40" s="133"/>
      <c r="D40" s="133"/>
      <c r="E40" s="57"/>
      <c r="I40" s="56"/>
    </row>
    <row r="41" spans="1:10" ht="23.25" customHeight="1" x14ac:dyDescent="0.55000000000000004">
      <c r="E41" s="42"/>
      <c r="G41" s="56"/>
      <c r="H41" s="56"/>
      <c r="I41" s="56"/>
      <c r="J41" s="31" t="s">
        <v>106</v>
      </c>
    </row>
    <row r="42" spans="1:10" ht="23.25" customHeight="1" x14ac:dyDescent="0.55000000000000004">
      <c r="A42" s="549"/>
      <c r="B42" s="549"/>
      <c r="C42" s="549"/>
      <c r="D42" s="549"/>
      <c r="E42" s="549"/>
      <c r="F42" s="549"/>
      <c r="G42" s="59"/>
      <c r="H42" s="59"/>
      <c r="I42" s="59"/>
      <c r="J42" s="59"/>
    </row>
    <row r="43" spans="1:10" ht="23.25" customHeight="1" x14ac:dyDescent="0.55000000000000004">
      <c r="A43" s="544"/>
      <c r="B43" s="544"/>
      <c r="C43" s="544"/>
      <c r="D43" s="544"/>
      <c r="E43" s="544"/>
      <c r="F43" s="544"/>
      <c r="G43" s="544"/>
      <c r="H43" s="544"/>
      <c r="I43" s="544"/>
      <c r="J43" s="544"/>
    </row>
    <row r="44" spans="1:10" s="68" customFormat="1" ht="23.25" customHeight="1" x14ac:dyDescent="0.55000000000000004">
      <c r="A44" s="30"/>
      <c r="B44" s="27"/>
      <c r="C44" s="65"/>
      <c r="D44" s="66"/>
      <c r="E44" s="67"/>
      <c r="F44" s="67"/>
      <c r="G44" s="65"/>
      <c r="H44" s="65"/>
      <c r="I44" s="67"/>
    </row>
    <row r="45" spans="1:10" s="68" customFormat="1" ht="23.25" customHeight="1" x14ac:dyDescent="0.55000000000000004">
      <c r="A45" s="64"/>
      <c r="B45" s="27"/>
      <c r="C45" s="65"/>
      <c r="D45" s="66"/>
      <c r="E45" s="67"/>
      <c r="F45" s="67"/>
      <c r="G45" s="65"/>
      <c r="H45" s="65"/>
      <c r="I45" s="67"/>
    </row>
    <row r="46" spans="1:10" s="68" customFormat="1" ht="23.25" customHeight="1" x14ac:dyDescent="0.55000000000000004">
      <c r="A46" s="64"/>
      <c r="B46" s="27"/>
      <c r="C46" s="65"/>
      <c r="D46" s="66"/>
      <c r="E46" s="65"/>
      <c r="F46" s="67"/>
      <c r="G46" s="65"/>
      <c r="H46" s="65"/>
      <c r="I46" s="67"/>
    </row>
    <row r="47" spans="1:10" s="68" customFormat="1" ht="23.25" customHeight="1" x14ac:dyDescent="0.55000000000000004">
      <c r="A47" s="64"/>
      <c r="B47" s="27"/>
      <c r="C47" s="65"/>
      <c r="D47" s="66"/>
      <c r="E47" s="65"/>
      <c r="F47" s="67"/>
      <c r="G47" s="65"/>
      <c r="H47" s="65"/>
      <c r="I47" s="67"/>
    </row>
    <row r="48" spans="1:10" s="68" customFormat="1" ht="23.25" customHeight="1" x14ac:dyDescent="0.55000000000000004">
      <c r="A48" s="64"/>
      <c r="B48" s="27"/>
      <c r="C48" s="65"/>
      <c r="D48" s="66"/>
      <c r="E48" s="69"/>
      <c r="F48" s="67"/>
      <c r="G48" s="67"/>
      <c r="H48" s="67"/>
      <c r="I48" s="67"/>
    </row>
    <row r="49" spans="1:3" ht="23.25" customHeight="1" x14ac:dyDescent="0.55000000000000004">
      <c r="A49" s="60"/>
      <c r="B49" s="60"/>
      <c r="C49" s="60"/>
    </row>
  </sheetData>
  <mergeCells count="36">
    <mergeCell ref="J10:J11"/>
    <mergeCell ref="E11:F11"/>
    <mergeCell ref="H11:I11"/>
    <mergeCell ref="A1:I1"/>
    <mergeCell ref="B10:D11"/>
    <mergeCell ref="E10:F10"/>
    <mergeCell ref="G10:G11"/>
    <mergeCell ref="H10:I10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E16:F16"/>
    <mergeCell ref="H16:I16"/>
    <mergeCell ref="E17:F17"/>
    <mergeCell ref="H17:I17"/>
    <mergeCell ref="E18:F18"/>
    <mergeCell ref="H18:I18"/>
    <mergeCell ref="B23:D23"/>
    <mergeCell ref="A42:F42"/>
    <mergeCell ref="A43:F43"/>
    <mergeCell ref="G43:J43"/>
    <mergeCell ref="E19:F19"/>
    <mergeCell ref="H19:I19"/>
    <mergeCell ref="A20:A21"/>
    <mergeCell ref="H20:I20"/>
    <mergeCell ref="B21:D21"/>
    <mergeCell ref="B22:D2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9C6EB-2B0B-4492-A4C3-1B04215A5BAA}">
  <dimension ref="A1:S133"/>
  <sheetViews>
    <sheetView view="pageBreakPreview" topLeftCell="A103" zoomScale="85" zoomScaleNormal="100" zoomScaleSheetLayoutView="85" workbookViewId="0">
      <selection activeCell="G135" sqref="G135"/>
    </sheetView>
  </sheetViews>
  <sheetFormatPr defaultColWidth="9" defaultRowHeight="23.25" x14ac:dyDescent="0.55000000000000004"/>
  <cols>
    <col min="1" max="1" width="5.125" style="3" customWidth="1"/>
    <col min="2" max="2" width="49.875" style="3" customWidth="1"/>
    <col min="3" max="3" width="8.625" style="20" customWidth="1"/>
    <col min="4" max="4" width="7" style="5" customWidth="1"/>
    <col min="5" max="5" width="10.875" style="25" customWidth="1"/>
    <col min="6" max="6" width="12.625" style="25" customWidth="1"/>
    <col min="7" max="7" width="10.875" style="25" customWidth="1"/>
    <col min="8" max="8" width="12.75" style="25" customWidth="1"/>
    <col min="9" max="9" width="13.375" style="25" customWidth="1"/>
    <col min="10" max="10" width="11.5" style="3" bestFit="1" customWidth="1"/>
    <col min="11" max="256" width="9" style="3"/>
    <col min="257" max="257" width="5.875" style="3" customWidth="1"/>
    <col min="258" max="258" width="69.5" style="3" customWidth="1"/>
    <col min="259" max="259" width="9.875" style="3" customWidth="1"/>
    <col min="260" max="260" width="7.125" style="3" customWidth="1"/>
    <col min="261" max="261" width="10.875" style="3" customWidth="1"/>
    <col min="262" max="262" width="13.625" style="3" customWidth="1"/>
    <col min="263" max="264" width="10.875" style="3" customWidth="1"/>
    <col min="265" max="265" width="12.25" style="3" customWidth="1"/>
    <col min="266" max="266" width="11.5" style="3" bestFit="1" customWidth="1"/>
    <col min="267" max="512" width="9" style="3"/>
    <col min="513" max="513" width="5.875" style="3" customWidth="1"/>
    <col min="514" max="514" width="69.5" style="3" customWidth="1"/>
    <col min="515" max="515" width="9.875" style="3" customWidth="1"/>
    <col min="516" max="516" width="7.125" style="3" customWidth="1"/>
    <col min="517" max="517" width="10.875" style="3" customWidth="1"/>
    <col min="518" max="518" width="13.625" style="3" customWidth="1"/>
    <col min="519" max="520" width="10.875" style="3" customWidth="1"/>
    <col min="521" max="521" width="12.25" style="3" customWidth="1"/>
    <col min="522" max="522" width="11.5" style="3" bestFit="1" customWidth="1"/>
    <col min="523" max="768" width="9" style="3"/>
    <col min="769" max="769" width="5.875" style="3" customWidth="1"/>
    <col min="770" max="770" width="69.5" style="3" customWidth="1"/>
    <col min="771" max="771" width="9.875" style="3" customWidth="1"/>
    <col min="772" max="772" width="7.125" style="3" customWidth="1"/>
    <col min="773" max="773" width="10.875" style="3" customWidth="1"/>
    <col min="774" max="774" width="13.625" style="3" customWidth="1"/>
    <col min="775" max="776" width="10.875" style="3" customWidth="1"/>
    <col min="777" max="777" width="12.25" style="3" customWidth="1"/>
    <col min="778" max="778" width="11.5" style="3" bestFit="1" customWidth="1"/>
    <col min="779" max="1024" width="9" style="3"/>
    <col min="1025" max="1025" width="5.875" style="3" customWidth="1"/>
    <col min="1026" max="1026" width="69.5" style="3" customWidth="1"/>
    <col min="1027" max="1027" width="9.875" style="3" customWidth="1"/>
    <col min="1028" max="1028" width="7.125" style="3" customWidth="1"/>
    <col min="1029" max="1029" width="10.875" style="3" customWidth="1"/>
    <col min="1030" max="1030" width="13.625" style="3" customWidth="1"/>
    <col min="1031" max="1032" width="10.875" style="3" customWidth="1"/>
    <col min="1033" max="1033" width="12.25" style="3" customWidth="1"/>
    <col min="1034" max="1034" width="11.5" style="3" bestFit="1" customWidth="1"/>
    <col min="1035" max="1280" width="9" style="3"/>
    <col min="1281" max="1281" width="5.875" style="3" customWidth="1"/>
    <col min="1282" max="1282" width="69.5" style="3" customWidth="1"/>
    <col min="1283" max="1283" width="9.875" style="3" customWidth="1"/>
    <col min="1284" max="1284" width="7.125" style="3" customWidth="1"/>
    <col min="1285" max="1285" width="10.875" style="3" customWidth="1"/>
    <col min="1286" max="1286" width="13.625" style="3" customWidth="1"/>
    <col min="1287" max="1288" width="10.875" style="3" customWidth="1"/>
    <col min="1289" max="1289" width="12.25" style="3" customWidth="1"/>
    <col min="1290" max="1290" width="11.5" style="3" bestFit="1" customWidth="1"/>
    <col min="1291" max="1536" width="9" style="3"/>
    <col min="1537" max="1537" width="5.875" style="3" customWidth="1"/>
    <col min="1538" max="1538" width="69.5" style="3" customWidth="1"/>
    <col min="1539" max="1539" width="9.875" style="3" customWidth="1"/>
    <col min="1540" max="1540" width="7.125" style="3" customWidth="1"/>
    <col min="1541" max="1541" width="10.875" style="3" customWidth="1"/>
    <col min="1542" max="1542" width="13.625" style="3" customWidth="1"/>
    <col min="1543" max="1544" width="10.875" style="3" customWidth="1"/>
    <col min="1545" max="1545" width="12.25" style="3" customWidth="1"/>
    <col min="1546" max="1546" width="11.5" style="3" bestFit="1" customWidth="1"/>
    <col min="1547" max="1792" width="9" style="3"/>
    <col min="1793" max="1793" width="5.875" style="3" customWidth="1"/>
    <col min="1794" max="1794" width="69.5" style="3" customWidth="1"/>
    <col min="1795" max="1795" width="9.875" style="3" customWidth="1"/>
    <col min="1796" max="1796" width="7.125" style="3" customWidth="1"/>
    <col min="1797" max="1797" width="10.875" style="3" customWidth="1"/>
    <col min="1798" max="1798" width="13.625" style="3" customWidth="1"/>
    <col min="1799" max="1800" width="10.875" style="3" customWidth="1"/>
    <col min="1801" max="1801" width="12.25" style="3" customWidth="1"/>
    <col min="1802" max="1802" width="11.5" style="3" bestFit="1" customWidth="1"/>
    <col min="1803" max="2048" width="9" style="3"/>
    <col min="2049" max="2049" width="5.875" style="3" customWidth="1"/>
    <col min="2050" max="2050" width="69.5" style="3" customWidth="1"/>
    <col min="2051" max="2051" width="9.875" style="3" customWidth="1"/>
    <col min="2052" max="2052" width="7.125" style="3" customWidth="1"/>
    <col min="2053" max="2053" width="10.875" style="3" customWidth="1"/>
    <col min="2054" max="2054" width="13.625" style="3" customWidth="1"/>
    <col min="2055" max="2056" width="10.875" style="3" customWidth="1"/>
    <col min="2057" max="2057" width="12.25" style="3" customWidth="1"/>
    <col min="2058" max="2058" width="11.5" style="3" bestFit="1" customWidth="1"/>
    <col min="2059" max="2304" width="9" style="3"/>
    <col min="2305" max="2305" width="5.875" style="3" customWidth="1"/>
    <col min="2306" max="2306" width="69.5" style="3" customWidth="1"/>
    <col min="2307" max="2307" width="9.875" style="3" customWidth="1"/>
    <col min="2308" max="2308" width="7.125" style="3" customWidth="1"/>
    <col min="2309" max="2309" width="10.875" style="3" customWidth="1"/>
    <col min="2310" max="2310" width="13.625" style="3" customWidth="1"/>
    <col min="2311" max="2312" width="10.875" style="3" customWidth="1"/>
    <col min="2313" max="2313" width="12.25" style="3" customWidth="1"/>
    <col min="2314" max="2314" width="11.5" style="3" bestFit="1" customWidth="1"/>
    <col min="2315" max="2560" width="9" style="3"/>
    <col min="2561" max="2561" width="5.875" style="3" customWidth="1"/>
    <col min="2562" max="2562" width="69.5" style="3" customWidth="1"/>
    <col min="2563" max="2563" width="9.875" style="3" customWidth="1"/>
    <col min="2564" max="2564" width="7.125" style="3" customWidth="1"/>
    <col min="2565" max="2565" width="10.875" style="3" customWidth="1"/>
    <col min="2566" max="2566" width="13.625" style="3" customWidth="1"/>
    <col min="2567" max="2568" width="10.875" style="3" customWidth="1"/>
    <col min="2569" max="2569" width="12.25" style="3" customWidth="1"/>
    <col min="2570" max="2570" width="11.5" style="3" bestFit="1" customWidth="1"/>
    <col min="2571" max="2816" width="9" style="3"/>
    <col min="2817" max="2817" width="5.875" style="3" customWidth="1"/>
    <col min="2818" max="2818" width="69.5" style="3" customWidth="1"/>
    <col min="2819" max="2819" width="9.875" style="3" customWidth="1"/>
    <col min="2820" max="2820" width="7.125" style="3" customWidth="1"/>
    <col min="2821" max="2821" width="10.875" style="3" customWidth="1"/>
    <col min="2822" max="2822" width="13.625" style="3" customWidth="1"/>
    <col min="2823" max="2824" width="10.875" style="3" customWidth="1"/>
    <col min="2825" max="2825" width="12.25" style="3" customWidth="1"/>
    <col min="2826" max="2826" width="11.5" style="3" bestFit="1" customWidth="1"/>
    <col min="2827" max="3072" width="9" style="3"/>
    <col min="3073" max="3073" width="5.875" style="3" customWidth="1"/>
    <col min="3074" max="3074" width="69.5" style="3" customWidth="1"/>
    <col min="3075" max="3075" width="9.875" style="3" customWidth="1"/>
    <col min="3076" max="3076" width="7.125" style="3" customWidth="1"/>
    <col min="3077" max="3077" width="10.875" style="3" customWidth="1"/>
    <col min="3078" max="3078" width="13.625" style="3" customWidth="1"/>
    <col min="3079" max="3080" width="10.875" style="3" customWidth="1"/>
    <col min="3081" max="3081" width="12.25" style="3" customWidth="1"/>
    <col min="3082" max="3082" width="11.5" style="3" bestFit="1" customWidth="1"/>
    <col min="3083" max="3328" width="9" style="3"/>
    <col min="3329" max="3329" width="5.875" style="3" customWidth="1"/>
    <col min="3330" max="3330" width="69.5" style="3" customWidth="1"/>
    <col min="3331" max="3331" width="9.875" style="3" customWidth="1"/>
    <col min="3332" max="3332" width="7.125" style="3" customWidth="1"/>
    <col min="3333" max="3333" width="10.875" style="3" customWidth="1"/>
    <col min="3334" max="3334" width="13.625" style="3" customWidth="1"/>
    <col min="3335" max="3336" width="10.875" style="3" customWidth="1"/>
    <col min="3337" max="3337" width="12.25" style="3" customWidth="1"/>
    <col min="3338" max="3338" width="11.5" style="3" bestFit="1" customWidth="1"/>
    <col min="3339" max="3584" width="9" style="3"/>
    <col min="3585" max="3585" width="5.875" style="3" customWidth="1"/>
    <col min="3586" max="3586" width="69.5" style="3" customWidth="1"/>
    <col min="3587" max="3587" width="9.875" style="3" customWidth="1"/>
    <col min="3588" max="3588" width="7.125" style="3" customWidth="1"/>
    <col min="3589" max="3589" width="10.875" style="3" customWidth="1"/>
    <col min="3590" max="3590" width="13.625" style="3" customWidth="1"/>
    <col min="3591" max="3592" width="10.875" style="3" customWidth="1"/>
    <col min="3593" max="3593" width="12.25" style="3" customWidth="1"/>
    <col min="3594" max="3594" width="11.5" style="3" bestFit="1" customWidth="1"/>
    <col min="3595" max="3840" width="9" style="3"/>
    <col min="3841" max="3841" width="5.875" style="3" customWidth="1"/>
    <col min="3842" max="3842" width="69.5" style="3" customWidth="1"/>
    <col min="3843" max="3843" width="9.875" style="3" customWidth="1"/>
    <col min="3844" max="3844" width="7.125" style="3" customWidth="1"/>
    <col min="3845" max="3845" width="10.875" style="3" customWidth="1"/>
    <col min="3846" max="3846" width="13.625" style="3" customWidth="1"/>
    <col min="3847" max="3848" width="10.875" style="3" customWidth="1"/>
    <col min="3849" max="3849" width="12.25" style="3" customWidth="1"/>
    <col min="3850" max="3850" width="11.5" style="3" bestFit="1" customWidth="1"/>
    <col min="3851" max="4096" width="9" style="3"/>
    <col min="4097" max="4097" width="5.875" style="3" customWidth="1"/>
    <col min="4098" max="4098" width="69.5" style="3" customWidth="1"/>
    <col min="4099" max="4099" width="9.875" style="3" customWidth="1"/>
    <col min="4100" max="4100" width="7.125" style="3" customWidth="1"/>
    <col min="4101" max="4101" width="10.875" style="3" customWidth="1"/>
    <col min="4102" max="4102" width="13.625" style="3" customWidth="1"/>
    <col min="4103" max="4104" width="10.875" style="3" customWidth="1"/>
    <col min="4105" max="4105" width="12.25" style="3" customWidth="1"/>
    <col min="4106" max="4106" width="11.5" style="3" bestFit="1" customWidth="1"/>
    <col min="4107" max="4352" width="9" style="3"/>
    <col min="4353" max="4353" width="5.875" style="3" customWidth="1"/>
    <col min="4354" max="4354" width="69.5" style="3" customWidth="1"/>
    <col min="4355" max="4355" width="9.875" style="3" customWidth="1"/>
    <col min="4356" max="4356" width="7.125" style="3" customWidth="1"/>
    <col min="4357" max="4357" width="10.875" style="3" customWidth="1"/>
    <col min="4358" max="4358" width="13.625" style="3" customWidth="1"/>
    <col min="4359" max="4360" width="10.875" style="3" customWidth="1"/>
    <col min="4361" max="4361" width="12.25" style="3" customWidth="1"/>
    <col min="4362" max="4362" width="11.5" style="3" bestFit="1" customWidth="1"/>
    <col min="4363" max="4608" width="9" style="3"/>
    <col min="4609" max="4609" width="5.875" style="3" customWidth="1"/>
    <col min="4610" max="4610" width="69.5" style="3" customWidth="1"/>
    <col min="4611" max="4611" width="9.875" style="3" customWidth="1"/>
    <col min="4612" max="4612" width="7.125" style="3" customWidth="1"/>
    <col min="4613" max="4613" width="10.875" style="3" customWidth="1"/>
    <col min="4614" max="4614" width="13.625" style="3" customWidth="1"/>
    <col min="4615" max="4616" width="10.875" style="3" customWidth="1"/>
    <col min="4617" max="4617" width="12.25" style="3" customWidth="1"/>
    <col min="4618" max="4618" width="11.5" style="3" bestFit="1" customWidth="1"/>
    <col min="4619" max="4864" width="9" style="3"/>
    <col min="4865" max="4865" width="5.875" style="3" customWidth="1"/>
    <col min="4866" max="4866" width="69.5" style="3" customWidth="1"/>
    <col min="4867" max="4867" width="9.875" style="3" customWidth="1"/>
    <col min="4868" max="4868" width="7.125" style="3" customWidth="1"/>
    <col min="4869" max="4869" width="10.875" style="3" customWidth="1"/>
    <col min="4870" max="4870" width="13.625" style="3" customWidth="1"/>
    <col min="4871" max="4872" width="10.875" style="3" customWidth="1"/>
    <col min="4873" max="4873" width="12.25" style="3" customWidth="1"/>
    <col min="4874" max="4874" width="11.5" style="3" bestFit="1" customWidth="1"/>
    <col min="4875" max="5120" width="9" style="3"/>
    <col min="5121" max="5121" width="5.875" style="3" customWidth="1"/>
    <col min="5122" max="5122" width="69.5" style="3" customWidth="1"/>
    <col min="5123" max="5123" width="9.875" style="3" customWidth="1"/>
    <col min="5124" max="5124" width="7.125" style="3" customWidth="1"/>
    <col min="5125" max="5125" width="10.875" style="3" customWidth="1"/>
    <col min="5126" max="5126" width="13.625" style="3" customWidth="1"/>
    <col min="5127" max="5128" width="10.875" style="3" customWidth="1"/>
    <col min="5129" max="5129" width="12.25" style="3" customWidth="1"/>
    <col min="5130" max="5130" width="11.5" style="3" bestFit="1" customWidth="1"/>
    <col min="5131" max="5376" width="9" style="3"/>
    <col min="5377" max="5377" width="5.875" style="3" customWidth="1"/>
    <col min="5378" max="5378" width="69.5" style="3" customWidth="1"/>
    <col min="5379" max="5379" width="9.875" style="3" customWidth="1"/>
    <col min="5380" max="5380" width="7.125" style="3" customWidth="1"/>
    <col min="5381" max="5381" width="10.875" style="3" customWidth="1"/>
    <col min="5382" max="5382" width="13.625" style="3" customWidth="1"/>
    <col min="5383" max="5384" width="10.875" style="3" customWidth="1"/>
    <col min="5385" max="5385" width="12.25" style="3" customWidth="1"/>
    <col min="5386" max="5386" width="11.5" style="3" bestFit="1" customWidth="1"/>
    <col min="5387" max="5632" width="9" style="3"/>
    <col min="5633" max="5633" width="5.875" style="3" customWidth="1"/>
    <col min="5634" max="5634" width="69.5" style="3" customWidth="1"/>
    <col min="5635" max="5635" width="9.875" style="3" customWidth="1"/>
    <col min="5636" max="5636" width="7.125" style="3" customWidth="1"/>
    <col min="5637" max="5637" width="10.875" style="3" customWidth="1"/>
    <col min="5638" max="5638" width="13.625" style="3" customWidth="1"/>
    <col min="5639" max="5640" width="10.875" style="3" customWidth="1"/>
    <col min="5641" max="5641" width="12.25" style="3" customWidth="1"/>
    <col min="5642" max="5642" width="11.5" style="3" bestFit="1" customWidth="1"/>
    <col min="5643" max="5888" width="9" style="3"/>
    <col min="5889" max="5889" width="5.875" style="3" customWidth="1"/>
    <col min="5890" max="5890" width="69.5" style="3" customWidth="1"/>
    <col min="5891" max="5891" width="9.875" style="3" customWidth="1"/>
    <col min="5892" max="5892" width="7.125" style="3" customWidth="1"/>
    <col min="5893" max="5893" width="10.875" style="3" customWidth="1"/>
    <col min="5894" max="5894" width="13.625" style="3" customWidth="1"/>
    <col min="5895" max="5896" width="10.875" style="3" customWidth="1"/>
    <col min="5897" max="5897" width="12.25" style="3" customWidth="1"/>
    <col min="5898" max="5898" width="11.5" style="3" bestFit="1" customWidth="1"/>
    <col min="5899" max="6144" width="9" style="3"/>
    <col min="6145" max="6145" width="5.875" style="3" customWidth="1"/>
    <col min="6146" max="6146" width="69.5" style="3" customWidth="1"/>
    <col min="6147" max="6147" width="9.875" style="3" customWidth="1"/>
    <col min="6148" max="6148" width="7.125" style="3" customWidth="1"/>
    <col min="6149" max="6149" width="10.875" style="3" customWidth="1"/>
    <col min="6150" max="6150" width="13.625" style="3" customWidth="1"/>
    <col min="6151" max="6152" width="10.875" style="3" customWidth="1"/>
    <col min="6153" max="6153" width="12.25" style="3" customWidth="1"/>
    <col min="6154" max="6154" width="11.5" style="3" bestFit="1" customWidth="1"/>
    <col min="6155" max="6400" width="9" style="3"/>
    <col min="6401" max="6401" width="5.875" style="3" customWidth="1"/>
    <col min="6402" max="6402" width="69.5" style="3" customWidth="1"/>
    <col min="6403" max="6403" width="9.875" style="3" customWidth="1"/>
    <col min="6404" max="6404" width="7.125" style="3" customWidth="1"/>
    <col min="6405" max="6405" width="10.875" style="3" customWidth="1"/>
    <col min="6406" max="6406" width="13.625" style="3" customWidth="1"/>
    <col min="6407" max="6408" width="10.875" style="3" customWidth="1"/>
    <col min="6409" max="6409" width="12.25" style="3" customWidth="1"/>
    <col min="6410" max="6410" width="11.5" style="3" bestFit="1" customWidth="1"/>
    <col min="6411" max="6656" width="9" style="3"/>
    <col min="6657" max="6657" width="5.875" style="3" customWidth="1"/>
    <col min="6658" max="6658" width="69.5" style="3" customWidth="1"/>
    <col min="6659" max="6659" width="9.875" style="3" customWidth="1"/>
    <col min="6660" max="6660" width="7.125" style="3" customWidth="1"/>
    <col min="6661" max="6661" width="10.875" style="3" customWidth="1"/>
    <col min="6662" max="6662" width="13.625" style="3" customWidth="1"/>
    <col min="6663" max="6664" width="10.875" style="3" customWidth="1"/>
    <col min="6665" max="6665" width="12.25" style="3" customWidth="1"/>
    <col min="6666" max="6666" width="11.5" style="3" bestFit="1" customWidth="1"/>
    <col min="6667" max="6912" width="9" style="3"/>
    <col min="6913" max="6913" width="5.875" style="3" customWidth="1"/>
    <col min="6914" max="6914" width="69.5" style="3" customWidth="1"/>
    <col min="6915" max="6915" width="9.875" style="3" customWidth="1"/>
    <col min="6916" max="6916" width="7.125" style="3" customWidth="1"/>
    <col min="6917" max="6917" width="10.875" style="3" customWidth="1"/>
    <col min="6918" max="6918" width="13.625" style="3" customWidth="1"/>
    <col min="6919" max="6920" width="10.875" style="3" customWidth="1"/>
    <col min="6921" max="6921" width="12.25" style="3" customWidth="1"/>
    <col min="6922" max="6922" width="11.5" style="3" bestFit="1" customWidth="1"/>
    <col min="6923" max="7168" width="9" style="3"/>
    <col min="7169" max="7169" width="5.875" style="3" customWidth="1"/>
    <col min="7170" max="7170" width="69.5" style="3" customWidth="1"/>
    <col min="7171" max="7171" width="9.875" style="3" customWidth="1"/>
    <col min="7172" max="7172" width="7.125" style="3" customWidth="1"/>
    <col min="7173" max="7173" width="10.875" style="3" customWidth="1"/>
    <col min="7174" max="7174" width="13.625" style="3" customWidth="1"/>
    <col min="7175" max="7176" width="10.875" style="3" customWidth="1"/>
    <col min="7177" max="7177" width="12.25" style="3" customWidth="1"/>
    <col min="7178" max="7178" width="11.5" style="3" bestFit="1" customWidth="1"/>
    <col min="7179" max="7424" width="9" style="3"/>
    <col min="7425" max="7425" width="5.875" style="3" customWidth="1"/>
    <col min="7426" max="7426" width="69.5" style="3" customWidth="1"/>
    <col min="7427" max="7427" width="9.875" style="3" customWidth="1"/>
    <col min="7428" max="7428" width="7.125" style="3" customWidth="1"/>
    <col min="7429" max="7429" width="10.875" style="3" customWidth="1"/>
    <col min="7430" max="7430" width="13.625" style="3" customWidth="1"/>
    <col min="7431" max="7432" width="10.875" style="3" customWidth="1"/>
    <col min="7433" max="7433" width="12.25" style="3" customWidth="1"/>
    <col min="7434" max="7434" width="11.5" style="3" bestFit="1" customWidth="1"/>
    <col min="7435" max="7680" width="9" style="3"/>
    <col min="7681" max="7681" width="5.875" style="3" customWidth="1"/>
    <col min="7682" max="7682" width="69.5" style="3" customWidth="1"/>
    <col min="7683" max="7683" width="9.875" style="3" customWidth="1"/>
    <col min="7684" max="7684" width="7.125" style="3" customWidth="1"/>
    <col min="7685" max="7685" width="10.875" style="3" customWidth="1"/>
    <col min="7686" max="7686" width="13.625" style="3" customWidth="1"/>
    <col min="7687" max="7688" width="10.875" style="3" customWidth="1"/>
    <col min="7689" max="7689" width="12.25" style="3" customWidth="1"/>
    <col min="7690" max="7690" width="11.5" style="3" bestFit="1" customWidth="1"/>
    <col min="7691" max="7936" width="9" style="3"/>
    <col min="7937" max="7937" width="5.875" style="3" customWidth="1"/>
    <col min="7938" max="7938" width="69.5" style="3" customWidth="1"/>
    <col min="7939" max="7939" width="9.875" style="3" customWidth="1"/>
    <col min="7940" max="7940" width="7.125" style="3" customWidth="1"/>
    <col min="7941" max="7941" width="10.875" style="3" customWidth="1"/>
    <col min="7942" max="7942" width="13.625" style="3" customWidth="1"/>
    <col min="7943" max="7944" width="10.875" style="3" customWidth="1"/>
    <col min="7945" max="7945" width="12.25" style="3" customWidth="1"/>
    <col min="7946" max="7946" width="11.5" style="3" bestFit="1" customWidth="1"/>
    <col min="7947" max="8192" width="9" style="3"/>
    <col min="8193" max="8193" width="5.875" style="3" customWidth="1"/>
    <col min="8194" max="8194" width="69.5" style="3" customWidth="1"/>
    <col min="8195" max="8195" width="9.875" style="3" customWidth="1"/>
    <col min="8196" max="8196" width="7.125" style="3" customWidth="1"/>
    <col min="8197" max="8197" width="10.875" style="3" customWidth="1"/>
    <col min="8198" max="8198" width="13.625" style="3" customWidth="1"/>
    <col min="8199" max="8200" width="10.875" style="3" customWidth="1"/>
    <col min="8201" max="8201" width="12.25" style="3" customWidth="1"/>
    <col min="8202" max="8202" width="11.5" style="3" bestFit="1" customWidth="1"/>
    <col min="8203" max="8448" width="9" style="3"/>
    <col min="8449" max="8449" width="5.875" style="3" customWidth="1"/>
    <col min="8450" max="8450" width="69.5" style="3" customWidth="1"/>
    <col min="8451" max="8451" width="9.875" style="3" customWidth="1"/>
    <col min="8452" max="8452" width="7.125" style="3" customWidth="1"/>
    <col min="8453" max="8453" width="10.875" style="3" customWidth="1"/>
    <col min="8454" max="8454" width="13.625" style="3" customWidth="1"/>
    <col min="8455" max="8456" width="10.875" style="3" customWidth="1"/>
    <col min="8457" max="8457" width="12.25" style="3" customWidth="1"/>
    <col min="8458" max="8458" width="11.5" style="3" bestFit="1" customWidth="1"/>
    <col min="8459" max="8704" width="9" style="3"/>
    <col min="8705" max="8705" width="5.875" style="3" customWidth="1"/>
    <col min="8706" max="8706" width="69.5" style="3" customWidth="1"/>
    <col min="8707" max="8707" width="9.875" style="3" customWidth="1"/>
    <col min="8708" max="8708" width="7.125" style="3" customWidth="1"/>
    <col min="8709" max="8709" width="10.875" style="3" customWidth="1"/>
    <col min="8710" max="8710" width="13.625" style="3" customWidth="1"/>
    <col min="8711" max="8712" width="10.875" style="3" customWidth="1"/>
    <col min="8713" max="8713" width="12.25" style="3" customWidth="1"/>
    <col min="8714" max="8714" width="11.5" style="3" bestFit="1" customWidth="1"/>
    <col min="8715" max="8960" width="9" style="3"/>
    <col min="8961" max="8961" width="5.875" style="3" customWidth="1"/>
    <col min="8962" max="8962" width="69.5" style="3" customWidth="1"/>
    <col min="8963" max="8963" width="9.875" style="3" customWidth="1"/>
    <col min="8964" max="8964" width="7.125" style="3" customWidth="1"/>
    <col min="8965" max="8965" width="10.875" style="3" customWidth="1"/>
    <col min="8966" max="8966" width="13.625" style="3" customWidth="1"/>
    <col min="8967" max="8968" width="10.875" style="3" customWidth="1"/>
    <col min="8969" max="8969" width="12.25" style="3" customWidth="1"/>
    <col min="8970" max="8970" width="11.5" style="3" bestFit="1" customWidth="1"/>
    <col min="8971" max="9216" width="9" style="3"/>
    <col min="9217" max="9217" width="5.875" style="3" customWidth="1"/>
    <col min="9218" max="9218" width="69.5" style="3" customWidth="1"/>
    <col min="9219" max="9219" width="9.875" style="3" customWidth="1"/>
    <col min="9220" max="9220" width="7.125" style="3" customWidth="1"/>
    <col min="9221" max="9221" width="10.875" style="3" customWidth="1"/>
    <col min="9222" max="9222" width="13.625" style="3" customWidth="1"/>
    <col min="9223" max="9224" width="10.875" style="3" customWidth="1"/>
    <col min="9225" max="9225" width="12.25" style="3" customWidth="1"/>
    <col min="9226" max="9226" width="11.5" style="3" bestFit="1" customWidth="1"/>
    <col min="9227" max="9472" width="9" style="3"/>
    <col min="9473" max="9473" width="5.875" style="3" customWidth="1"/>
    <col min="9474" max="9474" width="69.5" style="3" customWidth="1"/>
    <col min="9475" max="9475" width="9.875" style="3" customWidth="1"/>
    <col min="9476" max="9476" width="7.125" style="3" customWidth="1"/>
    <col min="9477" max="9477" width="10.875" style="3" customWidth="1"/>
    <col min="9478" max="9478" width="13.625" style="3" customWidth="1"/>
    <col min="9479" max="9480" width="10.875" style="3" customWidth="1"/>
    <col min="9481" max="9481" width="12.25" style="3" customWidth="1"/>
    <col min="9482" max="9482" width="11.5" style="3" bestFit="1" customWidth="1"/>
    <col min="9483" max="9728" width="9" style="3"/>
    <col min="9729" max="9729" width="5.875" style="3" customWidth="1"/>
    <col min="9730" max="9730" width="69.5" style="3" customWidth="1"/>
    <col min="9731" max="9731" width="9.875" style="3" customWidth="1"/>
    <col min="9732" max="9732" width="7.125" style="3" customWidth="1"/>
    <col min="9733" max="9733" width="10.875" style="3" customWidth="1"/>
    <col min="9734" max="9734" width="13.625" style="3" customWidth="1"/>
    <col min="9735" max="9736" width="10.875" style="3" customWidth="1"/>
    <col min="9737" max="9737" width="12.25" style="3" customWidth="1"/>
    <col min="9738" max="9738" width="11.5" style="3" bestFit="1" customWidth="1"/>
    <col min="9739" max="9984" width="9" style="3"/>
    <col min="9985" max="9985" width="5.875" style="3" customWidth="1"/>
    <col min="9986" max="9986" width="69.5" style="3" customWidth="1"/>
    <col min="9987" max="9987" width="9.875" style="3" customWidth="1"/>
    <col min="9988" max="9988" width="7.125" style="3" customWidth="1"/>
    <col min="9989" max="9989" width="10.875" style="3" customWidth="1"/>
    <col min="9990" max="9990" width="13.625" style="3" customWidth="1"/>
    <col min="9991" max="9992" width="10.875" style="3" customWidth="1"/>
    <col min="9993" max="9993" width="12.25" style="3" customWidth="1"/>
    <col min="9994" max="9994" width="11.5" style="3" bestFit="1" customWidth="1"/>
    <col min="9995" max="10240" width="9" style="3"/>
    <col min="10241" max="10241" width="5.875" style="3" customWidth="1"/>
    <col min="10242" max="10242" width="69.5" style="3" customWidth="1"/>
    <col min="10243" max="10243" width="9.875" style="3" customWidth="1"/>
    <col min="10244" max="10244" width="7.125" style="3" customWidth="1"/>
    <col min="10245" max="10245" width="10.875" style="3" customWidth="1"/>
    <col min="10246" max="10246" width="13.625" style="3" customWidth="1"/>
    <col min="10247" max="10248" width="10.875" style="3" customWidth="1"/>
    <col min="10249" max="10249" width="12.25" style="3" customWidth="1"/>
    <col min="10250" max="10250" width="11.5" style="3" bestFit="1" customWidth="1"/>
    <col min="10251" max="10496" width="9" style="3"/>
    <col min="10497" max="10497" width="5.875" style="3" customWidth="1"/>
    <col min="10498" max="10498" width="69.5" style="3" customWidth="1"/>
    <col min="10499" max="10499" width="9.875" style="3" customWidth="1"/>
    <col min="10500" max="10500" width="7.125" style="3" customWidth="1"/>
    <col min="10501" max="10501" width="10.875" style="3" customWidth="1"/>
    <col min="10502" max="10502" width="13.625" style="3" customWidth="1"/>
    <col min="10503" max="10504" width="10.875" style="3" customWidth="1"/>
    <col min="10505" max="10505" width="12.25" style="3" customWidth="1"/>
    <col min="10506" max="10506" width="11.5" style="3" bestFit="1" customWidth="1"/>
    <col min="10507" max="10752" width="9" style="3"/>
    <col min="10753" max="10753" width="5.875" style="3" customWidth="1"/>
    <col min="10754" max="10754" width="69.5" style="3" customWidth="1"/>
    <col min="10755" max="10755" width="9.875" style="3" customWidth="1"/>
    <col min="10756" max="10756" width="7.125" style="3" customWidth="1"/>
    <col min="10757" max="10757" width="10.875" style="3" customWidth="1"/>
    <col min="10758" max="10758" width="13.625" style="3" customWidth="1"/>
    <col min="10759" max="10760" width="10.875" style="3" customWidth="1"/>
    <col min="10761" max="10761" width="12.25" style="3" customWidth="1"/>
    <col min="10762" max="10762" width="11.5" style="3" bestFit="1" customWidth="1"/>
    <col min="10763" max="11008" width="9" style="3"/>
    <col min="11009" max="11009" width="5.875" style="3" customWidth="1"/>
    <col min="11010" max="11010" width="69.5" style="3" customWidth="1"/>
    <col min="11011" max="11011" width="9.875" style="3" customWidth="1"/>
    <col min="11012" max="11012" width="7.125" style="3" customWidth="1"/>
    <col min="11013" max="11013" width="10.875" style="3" customWidth="1"/>
    <col min="11014" max="11014" width="13.625" style="3" customWidth="1"/>
    <col min="11015" max="11016" width="10.875" style="3" customWidth="1"/>
    <col min="11017" max="11017" width="12.25" style="3" customWidth="1"/>
    <col min="11018" max="11018" width="11.5" style="3" bestFit="1" customWidth="1"/>
    <col min="11019" max="11264" width="9" style="3"/>
    <col min="11265" max="11265" width="5.875" style="3" customWidth="1"/>
    <col min="11266" max="11266" width="69.5" style="3" customWidth="1"/>
    <col min="11267" max="11267" width="9.875" style="3" customWidth="1"/>
    <col min="11268" max="11268" width="7.125" style="3" customWidth="1"/>
    <col min="11269" max="11269" width="10.875" style="3" customWidth="1"/>
    <col min="11270" max="11270" width="13.625" style="3" customWidth="1"/>
    <col min="11271" max="11272" width="10.875" style="3" customWidth="1"/>
    <col min="11273" max="11273" width="12.25" style="3" customWidth="1"/>
    <col min="11274" max="11274" width="11.5" style="3" bestFit="1" customWidth="1"/>
    <col min="11275" max="11520" width="9" style="3"/>
    <col min="11521" max="11521" width="5.875" style="3" customWidth="1"/>
    <col min="11522" max="11522" width="69.5" style="3" customWidth="1"/>
    <col min="11523" max="11523" width="9.875" style="3" customWidth="1"/>
    <col min="11524" max="11524" width="7.125" style="3" customWidth="1"/>
    <col min="11525" max="11525" width="10.875" style="3" customWidth="1"/>
    <col min="11526" max="11526" width="13.625" style="3" customWidth="1"/>
    <col min="11527" max="11528" width="10.875" style="3" customWidth="1"/>
    <col min="11529" max="11529" width="12.25" style="3" customWidth="1"/>
    <col min="11530" max="11530" width="11.5" style="3" bestFit="1" customWidth="1"/>
    <col min="11531" max="11776" width="9" style="3"/>
    <col min="11777" max="11777" width="5.875" style="3" customWidth="1"/>
    <col min="11778" max="11778" width="69.5" style="3" customWidth="1"/>
    <col min="11779" max="11779" width="9.875" style="3" customWidth="1"/>
    <col min="11780" max="11780" width="7.125" style="3" customWidth="1"/>
    <col min="11781" max="11781" width="10.875" style="3" customWidth="1"/>
    <col min="11782" max="11782" width="13.625" style="3" customWidth="1"/>
    <col min="11783" max="11784" width="10.875" style="3" customWidth="1"/>
    <col min="11785" max="11785" width="12.25" style="3" customWidth="1"/>
    <col min="11786" max="11786" width="11.5" style="3" bestFit="1" customWidth="1"/>
    <col min="11787" max="12032" width="9" style="3"/>
    <col min="12033" max="12033" width="5.875" style="3" customWidth="1"/>
    <col min="12034" max="12034" width="69.5" style="3" customWidth="1"/>
    <col min="12035" max="12035" width="9.875" style="3" customWidth="1"/>
    <col min="12036" max="12036" width="7.125" style="3" customWidth="1"/>
    <col min="12037" max="12037" width="10.875" style="3" customWidth="1"/>
    <col min="12038" max="12038" width="13.625" style="3" customWidth="1"/>
    <col min="12039" max="12040" width="10.875" style="3" customWidth="1"/>
    <col min="12041" max="12041" width="12.25" style="3" customWidth="1"/>
    <col min="12042" max="12042" width="11.5" style="3" bestFit="1" customWidth="1"/>
    <col min="12043" max="12288" width="9" style="3"/>
    <col min="12289" max="12289" width="5.875" style="3" customWidth="1"/>
    <col min="12290" max="12290" width="69.5" style="3" customWidth="1"/>
    <col min="12291" max="12291" width="9.875" style="3" customWidth="1"/>
    <col min="12292" max="12292" width="7.125" style="3" customWidth="1"/>
    <col min="12293" max="12293" width="10.875" style="3" customWidth="1"/>
    <col min="12294" max="12294" width="13.625" style="3" customWidth="1"/>
    <col min="12295" max="12296" width="10.875" style="3" customWidth="1"/>
    <col min="12297" max="12297" width="12.25" style="3" customWidth="1"/>
    <col min="12298" max="12298" width="11.5" style="3" bestFit="1" customWidth="1"/>
    <col min="12299" max="12544" width="9" style="3"/>
    <col min="12545" max="12545" width="5.875" style="3" customWidth="1"/>
    <col min="12546" max="12546" width="69.5" style="3" customWidth="1"/>
    <col min="12547" max="12547" width="9.875" style="3" customWidth="1"/>
    <col min="12548" max="12548" width="7.125" style="3" customWidth="1"/>
    <col min="12549" max="12549" width="10.875" style="3" customWidth="1"/>
    <col min="12550" max="12550" width="13.625" style="3" customWidth="1"/>
    <col min="12551" max="12552" width="10.875" style="3" customWidth="1"/>
    <col min="12553" max="12553" width="12.25" style="3" customWidth="1"/>
    <col min="12554" max="12554" width="11.5" style="3" bestFit="1" customWidth="1"/>
    <col min="12555" max="12800" width="9" style="3"/>
    <col min="12801" max="12801" width="5.875" style="3" customWidth="1"/>
    <col min="12802" max="12802" width="69.5" style="3" customWidth="1"/>
    <col min="12803" max="12803" width="9.875" style="3" customWidth="1"/>
    <col min="12804" max="12804" width="7.125" style="3" customWidth="1"/>
    <col min="12805" max="12805" width="10.875" style="3" customWidth="1"/>
    <col min="12806" max="12806" width="13.625" style="3" customWidth="1"/>
    <col min="12807" max="12808" width="10.875" style="3" customWidth="1"/>
    <col min="12809" max="12809" width="12.25" style="3" customWidth="1"/>
    <col min="12810" max="12810" width="11.5" style="3" bestFit="1" customWidth="1"/>
    <col min="12811" max="13056" width="9" style="3"/>
    <col min="13057" max="13057" width="5.875" style="3" customWidth="1"/>
    <col min="13058" max="13058" width="69.5" style="3" customWidth="1"/>
    <col min="13059" max="13059" width="9.875" style="3" customWidth="1"/>
    <col min="13060" max="13060" width="7.125" style="3" customWidth="1"/>
    <col min="13061" max="13061" width="10.875" style="3" customWidth="1"/>
    <col min="13062" max="13062" width="13.625" style="3" customWidth="1"/>
    <col min="13063" max="13064" width="10.875" style="3" customWidth="1"/>
    <col min="13065" max="13065" width="12.25" style="3" customWidth="1"/>
    <col min="13066" max="13066" width="11.5" style="3" bestFit="1" customWidth="1"/>
    <col min="13067" max="13312" width="9" style="3"/>
    <col min="13313" max="13313" width="5.875" style="3" customWidth="1"/>
    <col min="13314" max="13314" width="69.5" style="3" customWidth="1"/>
    <col min="13315" max="13315" width="9.875" style="3" customWidth="1"/>
    <col min="13316" max="13316" width="7.125" style="3" customWidth="1"/>
    <col min="13317" max="13317" width="10.875" style="3" customWidth="1"/>
    <col min="13318" max="13318" width="13.625" style="3" customWidth="1"/>
    <col min="13319" max="13320" width="10.875" style="3" customWidth="1"/>
    <col min="13321" max="13321" width="12.25" style="3" customWidth="1"/>
    <col min="13322" max="13322" width="11.5" style="3" bestFit="1" customWidth="1"/>
    <col min="13323" max="13568" width="9" style="3"/>
    <col min="13569" max="13569" width="5.875" style="3" customWidth="1"/>
    <col min="13570" max="13570" width="69.5" style="3" customWidth="1"/>
    <col min="13571" max="13571" width="9.875" style="3" customWidth="1"/>
    <col min="13572" max="13572" width="7.125" style="3" customWidth="1"/>
    <col min="13573" max="13573" width="10.875" style="3" customWidth="1"/>
    <col min="13574" max="13574" width="13.625" style="3" customWidth="1"/>
    <col min="13575" max="13576" width="10.875" style="3" customWidth="1"/>
    <col min="13577" max="13577" width="12.25" style="3" customWidth="1"/>
    <col min="13578" max="13578" width="11.5" style="3" bestFit="1" customWidth="1"/>
    <col min="13579" max="13824" width="9" style="3"/>
    <col min="13825" max="13825" width="5.875" style="3" customWidth="1"/>
    <col min="13826" max="13826" width="69.5" style="3" customWidth="1"/>
    <col min="13827" max="13827" width="9.875" style="3" customWidth="1"/>
    <col min="13828" max="13828" width="7.125" style="3" customWidth="1"/>
    <col min="13829" max="13829" width="10.875" style="3" customWidth="1"/>
    <col min="13830" max="13830" width="13.625" style="3" customWidth="1"/>
    <col min="13831" max="13832" width="10.875" style="3" customWidth="1"/>
    <col min="13833" max="13833" width="12.25" style="3" customWidth="1"/>
    <col min="13834" max="13834" width="11.5" style="3" bestFit="1" customWidth="1"/>
    <col min="13835" max="14080" width="9" style="3"/>
    <col min="14081" max="14081" width="5.875" style="3" customWidth="1"/>
    <col min="14082" max="14082" width="69.5" style="3" customWidth="1"/>
    <col min="14083" max="14083" width="9.875" style="3" customWidth="1"/>
    <col min="14084" max="14084" width="7.125" style="3" customWidth="1"/>
    <col min="14085" max="14085" width="10.875" style="3" customWidth="1"/>
    <col min="14086" max="14086" width="13.625" style="3" customWidth="1"/>
    <col min="14087" max="14088" width="10.875" style="3" customWidth="1"/>
    <col min="14089" max="14089" width="12.25" style="3" customWidth="1"/>
    <col min="14090" max="14090" width="11.5" style="3" bestFit="1" customWidth="1"/>
    <col min="14091" max="14336" width="9" style="3"/>
    <col min="14337" max="14337" width="5.875" style="3" customWidth="1"/>
    <col min="14338" max="14338" width="69.5" style="3" customWidth="1"/>
    <col min="14339" max="14339" width="9.875" style="3" customWidth="1"/>
    <col min="14340" max="14340" width="7.125" style="3" customWidth="1"/>
    <col min="14341" max="14341" width="10.875" style="3" customWidth="1"/>
    <col min="14342" max="14342" width="13.625" style="3" customWidth="1"/>
    <col min="14343" max="14344" width="10.875" style="3" customWidth="1"/>
    <col min="14345" max="14345" width="12.25" style="3" customWidth="1"/>
    <col min="14346" max="14346" width="11.5" style="3" bestFit="1" customWidth="1"/>
    <col min="14347" max="14592" width="9" style="3"/>
    <col min="14593" max="14593" width="5.875" style="3" customWidth="1"/>
    <col min="14594" max="14594" width="69.5" style="3" customWidth="1"/>
    <col min="14595" max="14595" width="9.875" style="3" customWidth="1"/>
    <col min="14596" max="14596" width="7.125" style="3" customWidth="1"/>
    <col min="14597" max="14597" width="10.875" style="3" customWidth="1"/>
    <col min="14598" max="14598" width="13.625" style="3" customWidth="1"/>
    <col min="14599" max="14600" width="10.875" style="3" customWidth="1"/>
    <col min="14601" max="14601" width="12.25" style="3" customWidth="1"/>
    <col min="14602" max="14602" width="11.5" style="3" bestFit="1" customWidth="1"/>
    <col min="14603" max="14848" width="9" style="3"/>
    <col min="14849" max="14849" width="5.875" style="3" customWidth="1"/>
    <col min="14850" max="14850" width="69.5" style="3" customWidth="1"/>
    <col min="14851" max="14851" width="9.875" style="3" customWidth="1"/>
    <col min="14852" max="14852" width="7.125" style="3" customWidth="1"/>
    <col min="14853" max="14853" width="10.875" style="3" customWidth="1"/>
    <col min="14854" max="14854" width="13.625" style="3" customWidth="1"/>
    <col min="14855" max="14856" width="10.875" style="3" customWidth="1"/>
    <col min="14857" max="14857" width="12.25" style="3" customWidth="1"/>
    <col min="14858" max="14858" width="11.5" style="3" bestFit="1" customWidth="1"/>
    <col min="14859" max="15104" width="9" style="3"/>
    <col min="15105" max="15105" width="5.875" style="3" customWidth="1"/>
    <col min="15106" max="15106" width="69.5" style="3" customWidth="1"/>
    <col min="15107" max="15107" width="9.875" style="3" customWidth="1"/>
    <col min="15108" max="15108" width="7.125" style="3" customWidth="1"/>
    <col min="15109" max="15109" width="10.875" style="3" customWidth="1"/>
    <col min="15110" max="15110" width="13.625" style="3" customWidth="1"/>
    <col min="15111" max="15112" width="10.875" style="3" customWidth="1"/>
    <col min="15113" max="15113" width="12.25" style="3" customWidth="1"/>
    <col min="15114" max="15114" width="11.5" style="3" bestFit="1" customWidth="1"/>
    <col min="15115" max="15360" width="9" style="3"/>
    <col min="15361" max="15361" width="5.875" style="3" customWidth="1"/>
    <col min="15362" max="15362" width="69.5" style="3" customWidth="1"/>
    <col min="15363" max="15363" width="9.875" style="3" customWidth="1"/>
    <col min="15364" max="15364" width="7.125" style="3" customWidth="1"/>
    <col min="15365" max="15365" width="10.875" style="3" customWidth="1"/>
    <col min="15366" max="15366" width="13.625" style="3" customWidth="1"/>
    <col min="15367" max="15368" width="10.875" style="3" customWidth="1"/>
    <col min="15369" max="15369" width="12.25" style="3" customWidth="1"/>
    <col min="15370" max="15370" width="11.5" style="3" bestFit="1" customWidth="1"/>
    <col min="15371" max="15616" width="9" style="3"/>
    <col min="15617" max="15617" width="5.875" style="3" customWidth="1"/>
    <col min="15618" max="15618" width="69.5" style="3" customWidth="1"/>
    <col min="15619" max="15619" width="9.875" style="3" customWidth="1"/>
    <col min="15620" max="15620" width="7.125" style="3" customWidth="1"/>
    <col min="15621" max="15621" width="10.875" style="3" customWidth="1"/>
    <col min="15622" max="15622" width="13.625" style="3" customWidth="1"/>
    <col min="15623" max="15624" width="10.875" style="3" customWidth="1"/>
    <col min="15625" max="15625" width="12.25" style="3" customWidth="1"/>
    <col min="15626" max="15626" width="11.5" style="3" bestFit="1" customWidth="1"/>
    <col min="15627" max="15872" width="9" style="3"/>
    <col min="15873" max="15873" width="5.875" style="3" customWidth="1"/>
    <col min="15874" max="15874" width="69.5" style="3" customWidth="1"/>
    <col min="15875" max="15875" width="9.875" style="3" customWidth="1"/>
    <col min="15876" max="15876" width="7.125" style="3" customWidth="1"/>
    <col min="15877" max="15877" width="10.875" style="3" customWidth="1"/>
    <col min="15878" max="15878" width="13.625" style="3" customWidth="1"/>
    <col min="15879" max="15880" width="10.875" style="3" customWidth="1"/>
    <col min="15881" max="15881" width="12.25" style="3" customWidth="1"/>
    <col min="15882" max="15882" width="11.5" style="3" bestFit="1" customWidth="1"/>
    <col min="15883" max="16128" width="9" style="3"/>
    <col min="16129" max="16129" width="5.875" style="3" customWidth="1"/>
    <col min="16130" max="16130" width="69.5" style="3" customWidth="1"/>
    <col min="16131" max="16131" width="9.875" style="3" customWidth="1"/>
    <col min="16132" max="16132" width="7.125" style="3" customWidth="1"/>
    <col min="16133" max="16133" width="10.875" style="3" customWidth="1"/>
    <col min="16134" max="16134" width="13.625" style="3" customWidth="1"/>
    <col min="16135" max="16136" width="10.875" style="3" customWidth="1"/>
    <col min="16137" max="16137" width="12.25" style="3" customWidth="1"/>
    <col min="16138" max="16138" width="11.5" style="3" bestFit="1" customWidth="1"/>
    <col min="16139" max="16384" width="9" style="3"/>
  </cols>
  <sheetData>
    <row r="1" spans="1:12" s="68" customFormat="1" ht="24" x14ac:dyDescent="0.55000000000000004">
      <c r="A1" s="30" t="s">
        <v>107</v>
      </c>
      <c r="B1" s="27"/>
      <c r="C1" s="65"/>
      <c r="D1" s="66"/>
      <c r="E1" s="67"/>
      <c r="F1" s="67"/>
      <c r="G1" s="65"/>
      <c r="H1" s="65"/>
      <c r="I1" s="67" t="s">
        <v>43</v>
      </c>
    </row>
    <row r="2" spans="1:12" s="68" customFormat="1" ht="24" x14ac:dyDescent="0.55000000000000004">
      <c r="A2" s="64" t="s">
        <v>108</v>
      </c>
      <c r="B2" s="27"/>
      <c r="C2" s="65"/>
      <c r="D2" s="66"/>
      <c r="E2" s="67"/>
      <c r="F2" s="67"/>
      <c r="G2" s="65"/>
      <c r="H2" s="65"/>
      <c r="I2" s="67"/>
    </row>
    <row r="3" spans="1:12" s="68" customFormat="1" ht="24" x14ac:dyDescent="0.55000000000000004">
      <c r="A3" s="64" t="s">
        <v>29</v>
      </c>
      <c r="B3" s="27"/>
      <c r="C3" s="65"/>
      <c r="D3" s="66"/>
      <c r="E3" s="65" t="s">
        <v>3</v>
      </c>
      <c r="F3" s="67"/>
      <c r="G3" s="65"/>
      <c r="H3" s="65"/>
      <c r="I3" s="67"/>
    </row>
    <row r="4" spans="1:12" s="68" customFormat="1" ht="24" x14ac:dyDescent="0.55000000000000004">
      <c r="A4" s="64" t="s">
        <v>109</v>
      </c>
      <c r="B4" s="27"/>
      <c r="C4" s="65"/>
      <c r="D4" s="66"/>
      <c r="E4" s="65"/>
      <c r="F4" s="67"/>
      <c r="G4" s="65"/>
      <c r="H4" s="65"/>
      <c r="I4" s="67"/>
    </row>
    <row r="5" spans="1:12" s="68" customFormat="1" ht="24" x14ac:dyDescent="0.55000000000000004">
      <c r="A5" s="64" t="s">
        <v>110</v>
      </c>
      <c r="B5" s="27"/>
      <c r="C5" s="65"/>
      <c r="D5" s="66"/>
      <c r="E5" s="69" t="s">
        <v>315</v>
      </c>
      <c r="F5" s="67"/>
      <c r="G5" s="67"/>
      <c r="H5" s="67"/>
      <c r="I5" s="67"/>
    </row>
    <row r="6" spans="1:12" s="5" customFormat="1" x14ac:dyDescent="0.55000000000000004">
      <c r="A6" s="614" t="s">
        <v>30</v>
      </c>
      <c r="B6" s="616" t="s">
        <v>5</v>
      </c>
      <c r="C6" s="618" t="s">
        <v>13</v>
      </c>
      <c r="D6" s="614" t="s">
        <v>32</v>
      </c>
      <c r="E6" s="620" t="s">
        <v>33</v>
      </c>
      <c r="F6" s="621"/>
      <c r="G6" s="622" t="s">
        <v>34</v>
      </c>
      <c r="H6" s="621"/>
      <c r="I6" s="612" t="s">
        <v>44</v>
      </c>
      <c r="J6" s="4"/>
      <c r="K6" s="4"/>
      <c r="L6" s="4"/>
    </row>
    <row r="7" spans="1:12" s="5" customFormat="1" x14ac:dyDescent="0.55000000000000004">
      <c r="A7" s="615"/>
      <c r="B7" s="617"/>
      <c r="C7" s="619"/>
      <c r="D7" s="615"/>
      <c r="E7" s="6" t="s">
        <v>45</v>
      </c>
      <c r="F7" s="34" t="s">
        <v>36</v>
      </c>
      <c r="G7" s="34" t="s">
        <v>45</v>
      </c>
      <c r="H7" s="34" t="s">
        <v>36</v>
      </c>
      <c r="I7" s="613"/>
      <c r="J7" s="4"/>
      <c r="K7" s="4"/>
      <c r="L7" s="4"/>
    </row>
    <row r="8" spans="1:12" s="13" customFormat="1" x14ac:dyDescent="0.55000000000000004">
      <c r="A8" s="23">
        <v>2</v>
      </c>
      <c r="B8" s="24" t="s">
        <v>69</v>
      </c>
      <c r="C8" s="11"/>
      <c r="D8" s="12"/>
      <c r="E8" s="9"/>
      <c r="F8" s="10"/>
      <c r="G8" s="10"/>
      <c r="H8" s="10"/>
      <c r="I8" s="10"/>
    </row>
    <row r="9" spans="1:12" s="13" customFormat="1" x14ac:dyDescent="0.55000000000000004">
      <c r="A9" s="21">
        <v>2.1</v>
      </c>
      <c r="B9" s="22" t="s">
        <v>70</v>
      </c>
      <c r="C9" s="11"/>
      <c r="D9" s="12"/>
      <c r="E9" s="9"/>
      <c r="F9" s="10"/>
      <c r="G9" s="10"/>
      <c r="H9" s="10"/>
      <c r="I9" s="10"/>
    </row>
    <row r="10" spans="1:12" s="13" customFormat="1" x14ac:dyDescent="0.55000000000000004">
      <c r="A10" s="32"/>
      <c r="B10" s="33" t="s">
        <v>204</v>
      </c>
      <c r="C10" s="11">
        <v>535.29999999999995</v>
      </c>
      <c r="D10" s="14" t="s">
        <v>46</v>
      </c>
      <c r="E10" s="9">
        <v>650</v>
      </c>
      <c r="F10" s="10">
        <f>+E10*C10</f>
        <v>347944.99999999994</v>
      </c>
      <c r="G10" s="10">
        <v>150</v>
      </c>
      <c r="H10" s="10">
        <f>+G10*C10</f>
        <v>80295</v>
      </c>
      <c r="I10" s="10">
        <f>+H10+F10</f>
        <v>428239.99999999994</v>
      </c>
    </row>
    <row r="11" spans="1:12" s="13" customFormat="1" x14ac:dyDescent="0.55000000000000004">
      <c r="A11" s="32"/>
      <c r="B11" s="33" t="s">
        <v>312</v>
      </c>
      <c r="C11" s="11">
        <v>90.3</v>
      </c>
      <c r="D11" s="14" t="s">
        <v>46</v>
      </c>
      <c r="E11" s="9">
        <f>67*4</f>
        <v>268</v>
      </c>
      <c r="F11" s="10">
        <f>+E11*C11</f>
        <v>24200.399999999998</v>
      </c>
      <c r="G11" s="10">
        <v>150</v>
      </c>
      <c r="H11" s="10">
        <f>+G11*C11</f>
        <v>13545</v>
      </c>
      <c r="I11" s="10">
        <f>+H11+F11</f>
        <v>37745.399999999994</v>
      </c>
    </row>
    <row r="12" spans="1:12" s="13" customFormat="1" x14ac:dyDescent="0.55000000000000004">
      <c r="A12" s="32"/>
      <c r="B12" s="33" t="s">
        <v>205</v>
      </c>
      <c r="C12" s="11">
        <v>197</v>
      </c>
      <c r="D12" s="12" t="s">
        <v>56</v>
      </c>
      <c r="E12" s="9">
        <v>220</v>
      </c>
      <c r="F12" s="10">
        <f t="shared" ref="F12:F13" si="0">+E12*C12</f>
        <v>43340</v>
      </c>
      <c r="G12" s="10">
        <v>70</v>
      </c>
      <c r="H12" s="10">
        <f t="shared" ref="H12" si="1">+G12*C12</f>
        <v>13790</v>
      </c>
      <c r="I12" s="10">
        <f t="shared" ref="I12" si="2">+H12+F12</f>
        <v>57130</v>
      </c>
    </row>
    <row r="13" spans="1:12" s="13" customFormat="1" x14ac:dyDescent="0.55000000000000004">
      <c r="A13" s="32"/>
      <c r="B13" s="33" t="s">
        <v>313</v>
      </c>
      <c r="C13" s="11">
        <f>160+43+5.5+4.2</f>
        <v>212.7</v>
      </c>
      <c r="D13" s="12" t="s">
        <v>56</v>
      </c>
      <c r="E13" s="9">
        <v>700</v>
      </c>
      <c r="F13" s="10">
        <f t="shared" si="0"/>
        <v>148890</v>
      </c>
      <c r="G13" s="10">
        <v>50</v>
      </c>
      <c r="H13" s="10">
        <f t="shared" ref="H13" si="3">+G13*C13</f>
        <v>10635</v>
      </c>
      <c r="I13" s="10">
        <f t="shared" ref="I13" si="4">+H13+F13</f>
        <v>159525</v>
      </c>
    </row>
    <row r="14" spans="1:12" s="13" customFormat="1" x14ac:dyDescent="0.55000000000000004">
      <c r="A14" s="32"/>
      <c r="B14" s="33"/>
      <c r="C14" s="11"/>
      <c r="D14" s="12"/>
      <c r="E14" s="9"/>
      <c r="F14" s="10"/>
      <c r="G14" s="10"/>
      <c r="H14" s="10"/>
      <c r="I14" s="10"/>
    </row>
    <row r="15" spans="1:12" s="2" customFormat="1" ht="21.75" customHeight="1" x14ac:dyDescent="0.35">
      <c r="A15" s="608" t="s">
        <v>71</v>
      </c>
      <c r="B15" s="609"/>
      <c r="C15" s="609"/>
      <c r="D15" s="609"/>
      <c r="E15" s="28"/>
      <c r="F15" s="29">
        <f>SUM(F10:F14)</f>
        <v>564375.39999999991</v>
      </c>
      <c r="G15" s="29"/>
      <c r="H15" s="29">
        <f>SUM(H10:H14)</f>
        <v>118265</v>
      </c>
      <c r="I15" s="29">
        <f>SUM(I10:I14)</f>
        <v>682640.39999999991</v>
      </c>
    </row>
    <row r="16" spans="1:12" x14ac:dyDescent="0.55000000000000004">
      <c r="A16" s="18">
        <v>2.2000000000000002</v>
      </c>
      <c r="B16" s="19" t="s">
        <v>53</v>
      </c>
      <c r="C16" s="10"/>
      <c r="D16" s="14"/>
      <c r="E16" s="9"/>
      <c r="F16" s="10">
        <f>+E16*C16</f>
        <v>0</v>
      </c>
      <c r="G16" s="10"/>
      <c r="H16" s="10">
        <f>+G16*E16</f>
        <v>0</v>
      </c>
      <c r="I16" s="10">
        <f>+H16+F16</f>
        <v>0</v>
      </c>
      <c r="J16" s="15"/>
    </row>
    <row r="17" spans="1:10" x14ac:dyDescent="0.55000000000000004">
      <c r="A17" s="7"/>
      <c r="B17" s="8" t="s">
        <v>192</v>
      </c>
      <c r="C17" s="10">
        <v>83.78</v>
      </c>
      <c r="D17" s="14" t="s">
        <v>46</v>
      </c>
      <c r="E17" s="9">
        <v>327</v>
      </c>
      <c r="F17" s="10">
        <f t="shared" ref="F17:F20" si="5">+E17*C17</f>
        <v>27396.06</v>
      </c>
      <c r="G17" s="10">
        <v>75</v>
      </c>
      <c r="H17" s="10">
        <f t="shared" ref="H17" si="6">+G17*C17</f>
        <v>6283.5</v>
      </c>
      <c r="I17" s="10">
        <f t="shared" ref="I17" si="7">+H17+F17</f>
        <v>33679.56</v>
      </c>
      <c r="J17" s="15"/>
    </row>
    <row r="18" spans="1:10" x14ac:dyDescent="0.55000000000000004">
      <c r="A18" s="7"/>
      <c r="B18" s="8" t="s">
        <v>193</v>
      </c>
      <c r="C18" s="10">
        <v>5.46</v>
      </c>
      <c r="D18" s="14" t="s">
        <v>46</v>
      </c>
      <c r="E18" s="9">
        <v>354</v>
      </c>
      <c r="F18" s="10">
        <f t="shared" si="5"/>
        <v>1932.84</v>
      </c>
      <c r="G18" s="10">
        <v>75</v>
      </c>
      <c r="H18" s="10">
        <f t="shared" ref="H18:H20" si="8">+G18*C18</f>
        <v>409.5</v>
      </c>
      <c r="I18" s="10">
        <f t="shared" ref="I18:I20" si="9">+H18+F18</f>
        <v>2342.34</v>
      </c>
      <c r="J18" s="15"/>
    </row>
    <row r="19" spans="1:10" x14ac:dyDescent="0.55000000000000004">
      <c r="A19" s="7"/>
      <c r="B19" s="8" t="s">
        <v>194</v>
      </c>
      <c r="C19" s="10">
        <v>509.33</v>
      </c>
      <c r="D19" s="14" t="s">
        <v>46</v>
      </c>
      <c r="E19" s="9">
        <v>354</v>
      </c>
      <c r="F19" s="10">
        <f t="shared" si="5"/>
        <v>180302.82</v>
      </c>
      <c r="G19" s="10">
        <v>75</v>
      </c>
      <c r="H19" s="10">
        <f t="shared" si="8"/>
        <v>38199.75</v>
      </c>
      <c r="I19" s="10">
        <f t="shared" si="9"/>
        <v>218502.57</v>
      </c>
      <c r="J19" s="15"/>
    </row>
    <row r="20" spans="1:10" x14ac:dyDescent="0.55000000000000004">
      <c r="A20" s="7"/>
      <c r="B20" s="8" t="s">
        <v>195</v>
      </c>
      <c r="C20" s="10">
        <v>131.9</v>
      </c>
      <c r="D20" s="14" t="s">
        <v>46</v>
      </c>
      <c r="E20" s="9">
        <v>263</v>
      </c>
      <c r="F20" s="10">
        <f t="shared" si="5"/>
        <v>34689.700000000004</v>
      </c>
      <c r="G20" s="10">
        <v>75</v>
      </c>
      <c r="H20" s="10">
        <f t="shared" si="8"/>
        <v>9892.5</v>
      </c>
      <c r="I20" s="10">
        <f t="shared" si="9"/>
        <v>44582.200000000004</v>
      </c>
      <c r="J20" s="15"/>
    </row>
    <row r="21" spans="1:10" x14ac:dyDescent="0.55000000000000004">
      <c r="A21" s="7"/>
      <c r="B21" s="8" t="s">
        <v>55</v>
      </c>
      <c r="C21" s="10">
        <f>SUM(C17:C20)</f>
        <v>730.46999999999991</v>
      </c>
      <c r="D21" s="14" t="s">
        <v>46</v>
      </c>
      <c r="E21" s="9">
        <v>45</v>
      </c>
      <c r="F21" s="10">
        <f t="shared" ref="F21" si="10">+E21*C21</f>
        <v>32871.149999999994</v>
      </c>
      <c r="G21" s="10">
        <v>35</v>
      </c>
      <c r="H21" s="10">
        <f t="shared" ref="H21" si="11">+G21*C21</f>
        <v>25566.449999999997</v>
      </c>
      <c r="I21" s="10">
        <f>+H21+F21</f>
        <v>58437.599999999991</v>
      </c>
      <c r="J21" s="15"/>
    </row>
    <row r="22" spans="1:10" s="2" customFormat="1" ht="21.75" customHeight="1" x14ac:dyDescent="0.35">
      <c r="A22" s="608" t="s">
        <v>72</v>
      </c>
      <c r="B22" s="609"/>
      <c r="C22" s="609"/>
      <c r="D22" s="609"/>
      <c r="E22" s="28"/>
      <c r="F22" s="29">
        <f>SUM(F16:F21)</f>
        <v>277192.57</v>
      </c>
      <c r="G22" s="29"/>
      <c r="H22" s="29">
        <f>SUM(H16:H21)</f>
        <v>80351.7</v>
      </c>
      <c r="I22" s="29">
        <f>SUM(I16:I21)</f>
        <v>357544.26999999996</v>
      </c>
    </row>
    <row r="23" spans="1:10" x14ac:dyDescent="0.55000000000000004">
      <c r="A23" s="18">
        <v>2.2999999999999998</v>
      </c>
      <c r="B23" s="19" t="s">
        <v>54</v>
      </c>
      <c r="C23" s="10"/>
      <c r="D23" s="14"/>
      <c r="E23" s="9"/>
      <c r="F23" s="10"/>
      <c r="G23" s="10"/>
      <c r="H23" s="10"/>
      <c r="I23" s="10"/>
      <c r="J23" s="15"/>
    </row>
    <row r="24" spans="1:10" x14ac:dyDescent="0.55000000000000004">
      <c r="A24" s="7"/>
      <c r="B24" s="8" t="s">
        <v>124</v>
      </c>
      <c r="C24" s="10">
        <v>154.80000000000001</v>
      </c>
      <c r="D24" s="14" t="s">
        <v>46</v>
      </c>
      <c r="E24" s="9">
        <v>320</v>
      </c>
      <c r="F24" s="10">
        <f>+E24*C24</f>
        <v>49536</v>
      </c>
      <c r="G24" s="10">
        <v>170</v>
      </c>
      <c r="H24" s="10">
        <f>+G24*C24</f>
        <v>26316.000000000004</v>
      </c>
      <c r="I24" s="10">
        <f>+H24+F24</f>
        <v>75852</v>
      </c>
      <c r="J24" s="15"/>
    </row>
    <row r="25" spans="1:10" x14ac:dyDescent="0.55000000000000004">
      <c r="A25" s="7"/>
      <c r="B25" s="8" t="s">
        <v>123</v>
      </c>
      <c r="C25" s="10"/>
      <c r="D25" s="14"/>
      <c r="E25" s="9"/>
      <c r="F25" s="10">
        <f t="shared" ref="F25:F39" si="12">+E25*C25</f>
        <v>0</v>
      </c>
      <c r="G25" s="10"/>
      <c r="H25" s="10">
        <f t="shared" ref="H25:H40" si="13">+G25*C25</f>
        <v>0</v>
      </c>
      <c r="I25" s="10">
        <f t="shared" ref="I25:I40" si="14">+H25+F25</f>
        <v>0</v>
      </c>
      <c r="J25" s="15"/>
    </row>
    <row r="26" spans="1:10" x14ac:dyDescent="0.55000000000000004">
      <c r="A26" s="7"/>
      <c r="B26" s="8" t="s">
        <v>125</v>
      </c>
      <c r="C26" s="10"/>
      <c r="D26" s="14"/>
      <c r="E26" s="9"/>
      <c r="F26" s="10">
        <f t="shared" si="12"/>
        <v>0</v>
      </c>
      <c r="G26" s="10"/>
      <c r="H26" s="10">
        <f t="shared" si="13"/>
        <v>0</v>
      </c>
      <c r="I26" s="10">
        <f t="shared" si="14"/>
        <v>0</v>
      </c>
      <c r="J26" s="15"/>
    </row>
    <row r="27" spans="1:10" x14ac:dyDescent="0.55000000000000004">
      <c r="A27" s="7"/>
      <c r="B27" s="8" t="s">
        <v>127</v>
      </c>
      <c r="C27" s="10">
        <f>15*15</f>
        <v>225</v>
      </c>
      <c r="D27" s="14" t="s">
        <v>46</v>
      </c>
      <c r="E27" s="9">
        <v>250</v>
      </c>
      <c r="F27" s="10">
        <f t="shared" si="12"/>
        <v>56250</v>
      </c>
      <c r="G27" s="10">
        <v>165</v>
      </c>
      <c r="H27" s="10">
        <f t="shared" si="13"/>
        <v>37125</v>
      </c>
      <c r="I27" s="10">
        <f t="shared" si="14"/>
        <v>93375</v>
      </c>
      <c r="J27" s="15"/>
    </row>
    <row r="28" spans="1:10" x14ac:dyDescent="0.55000000000000004">
      <c r="A28" s="7"/>
      <c r="B28" s="8" t="s">
        <v>128</v>
      </c>
      <c r="C28" s="10">
        <v>86</v>
      </c>
      <c r="D28" s="14" t="s">
        <v>46</v>
      </c>
      <c r="E28" s="9">
        <v>420</v>
      </c>
      <c r="F28" s="10">
        <f t="shared" si="12"/>
        <v>36120</v>
      </c>
      <c r="G28" s="10">
        <v>170</v>
      </c>
      <c r="H28" s="10">
        <f t="shared" si="13"/>
        <v>14620</v>
      </c>
      <c r="I28" s="10">
        <f t="shared" si="14"/>
        <v>50740</v>
      </c>
      <c r="J28" s="15"/>
    </row>
    <row r="29" spans="1:10" x14ac:dyDescent="0.55000000000000004">
      <c r="A29" s="7"/>
      <c r="B29" s="8" t="s">
        <v>130</v>
      </c>
      <c r="C29" s="10">
        <v>557.12</v>
      </c>
      <c r="D29" s="14" t="s">
        <v>46</v>
      </c>
      <c r="E29" s="9">
        <v>490</v>
      </c>
      <c r="F29" s="10">
        <f t="shared" si="12"/>
        <v>272988.79999999999</v>
      </c>
      <c r="G29" s="10">
        <v>222</v>
      </c>
      <c r="H29" s="10">
        <f t="shared" si="13"/>
        <v>123680.64</v>
      </c>
      <c r="I29" s="10">
        <f t="shared" si="14"/>
        <v>396669.44</v>
      </c>
      <c r="J29" s="15"/>
    </row>
    <row r="30" spans="1:10" x14ac:dyDescent="0.55000000000000004">
      <c r="A30" s="7"/>
      <c r="B30" s="8" t="s">
        <v>129</v>
      </c>
      <c r="C30" s="10">
        <v>146.38</v>
      </c>
      <c r="D30" s="14" t="s">
        <v>46</v>
      </c>
      <c r="E30" s="9">
        <v>510</v>
      </c>
      <c r="F30" s="10">
        <f t="shared" si="12"/>
        <v>74653.8</v>
      </c>
      <c r="G30" s="10">
        <v>222</v>
      </c>
      <c r="H30" s="10">
        <f t="shared" si="13"/>
        <v>32496.36</v>
      </c>
      <c r="I30" s="10">
        <f t="shared" si="14"/>
        <v>107150.16</v>
      </c>
      <c r="J30" s="15"/>
    </row>
    <row r="31" spans="1:10" x14ac:dyDescent="0.55000000000000004">
      <c r="A31" s="7"/>
      <c r="B31" s="8" t="s">
        <v>131</v>
      </c>
      <c r="C31" s="10"/>
      <c r="D31" s="14"/>
      <c r="E31" s="9"/>
      <c r="F31" s="10">
        <f t="shared" si="12"/>
        <v>0</v>
      </c>
      <c r="G31" s="10"/>
      <c r="H31" s="10">
        <f t="shared" si="13"/>
        <v>0</v>
      </c>
      <c r="I31" s="10">
        <f t="shared" si="14"/>
        <v>0</v>
      </c>
      <c r="J31" s="15"/>
    </row>
    <row r="32" spans="1:10" x14ac:dyDescent="0.55000000000000004">
      <c r="A32" s="7"/>
      <c r="B32" s="8" t="s">
        <v>132</v>
      </c>
      <c r="C32" s="10">
        <v>155.74</v>
      </c>
      <c r="D32" s="14" t="s">
        <v>46</v>
      </c>
      <c r="E32" s="9">
        <v>420</v>
      </c>
      <c r="F32" s="10">
        <f t="shared" ref="F32:F34" si="15">+E32*C32</f>
        <v>65410.8</v>
      </c>
      <c r="G32" s="10">
        <v>170</v>
      </c>
      <c r="H32" s="10">
        <f t="shared" si="13"/>
        <v>26475.800000000003</v>
      </c>
      <c r="I32" s="10">
        <f t="shared" si="14"/>
        <v>91886.6</v>
      </c>
      <c r="J32" s="15"/>
    </row>
    <row r="33" spans="1:10" x14ac:dyDescent="0.55000000000000004">
      <c r="A33" s="7"/>
      <c r="B33" s="8" t="s">
        <v>133</v>
      </c>
      <c r="C33" s="10">
        <v>0</v>
      </c>
      <c r="D33" s="14" t="s">
        <v>46</v>
      </c>
      <c r="E33" s="9">
        <v>490</v>
      </c>
      <c r="F33" s="10">
        <f t="shared" si="15"/>
        <v>0</v>
      </c>
      <c r="G33" s="10">
        <v>222</v>
      </c>
      <c r="H33" s="10">
        <f t="shared" si="13"/>
        <v>0</v>
      </c>
      <c r="I33" s="10">
        <f t="shared" si="14"/>
        <v>0</v>
      </c>
      <c r="J33" s="15"/>
    </row>
    <row r="34" spans="1:10" x14ac:dyDescent="0.55000000000000004">
      <c r="A34" s="7"/>
      <c r="B34" s="8" t="s">
        <v>134</v>
      </c>
      <c r="C34" s="10">
        <v>47.31</v>
      </c>
      <c r="D34" s="14" t="s">
        <v>46</v>
      </c>
      <c r="E34" s="9">
        <v>490</v>
      </c>
      <c r="F34" s="10">
        <f t="shared" si="15"/>
        <v>23181.9</v>
      </c>
      <c r="G34" s="10">
        <v>222</v>
      </c>
      <c r="H34" s="10">
        <f t="shared" si="13"/>
        <v>10502.82</v>
      </c>
      <c r="I34" s="10">
        <f t="shared" si="14"/>
        <v>33684.720000000001</v>
      </c>
      <c r="J34" s="15"/>
    </row>
    <row r="35" spans="1:10" x14ac:dyDescent="0.55000000000000004">
      <c r="A35" s="7"/>
      <c r="B35" s="8" t="s">
        <v>188</v>
      </c>
      <c r="C35" s="10">
        <v>0</v>
      </c>
      <c r="D35" s="14" t="s">
        <v>46</v>
      </c>
      <c r="E35" s="9">
        <v>420</v>
      </c>
      <c r="F35" s="10">
        <f t="shared" ref="F35" si="16">+E35*C35</f>
        <v>0</v>
      </c>
      <c r="G35" s="10">
        <v>170</v>
      </c>
      <c r="H35" s="10">
        <f t="shared" si="13"/>
        <v>0</v>
      </c>
      <c r="I35" s="10">
        <f t="shared" si="14"/>
        <v>0</v>
      </c>
      <c r="J35" s="15"/>
    </row>
    <row r="36" spans="1:10" x14ac:dyDescent="0.55000000000000004">
      <c r="A36" s="7"/>
      <c r="B36" s="8" t="s">
        <v>189</v>
      </c>
      <c r="C36" s="10">
        <v>0</v>
      </c>
      <c r="D36" s="14" t="s">
        <v>46</v>
      </c>
      <c r="E36" s="9">
        <v>420</v>
      </c>
      <c r="F36" s="10">
        <f t="shared" ref="F36" si="17">+E36*C36</f>
        <v>0</v>
      </c>
      <c r="G36" s="10">
        <v>170</v>
      </c>
      <c r="H36" s="10">
        <f t="shared" si="13"/>
        <v>0</v>
      </c>
      <c r="I36" s="10">
        <f t="shared" si="14"/>
        <v>0</v>
      </c>
      <c r="J36" s="15"/>
    </row>
    <row r="37" spans="1:10" x14ac:dyDescent="0.55000000000000004">
      <c r="A37" s="7"/>
      <c r="B37" s="8" t="s">
        <v>126</v>
      </c>
      <c r="C37" s="10">
        <v>0</v>
      </c>
      <c r="D37" s="14" t="s">
        <v>46</v>
      </c>
      <c r="E37" s="9">
        <v>120</v>
      </c>
      <c r="F37" s="10">
        <f t="shared" si="12"/>
        <v>0</v>
      </c>
      <c r="G37" s="10">
        <v>89</v>
      </c>
      <c r="H37" s="10">
        <f t="shared" si="13"/>
        <v>0</v>
      </c>
      <c r="I37" s="10">
        <f t="shared" si="14"/>
        <v>0</v>
      </c>
      <c r="J37" s="15"/>
    </row>
    <row r="38" spans="1:10" x14ac:dyDescent="0.55000000000000004">
      <c r="A38" s="7"/>
      <c r="B38" s="8" t="s">
        <v>183</v>
      </c>
      <c r="C38" s="10">
        <v>5.46</v>
      </c>
      <c r="D38" s="14" t="s">
        <v>46</v>
      </c>
      <c r="E38" s="9">
        <v>420</v>
      </c>
      <c r="F38" s="10">
        <f t="shared" ref="F38" si="18">+E38*C38</f>
        <v>2293.1999999999998</v>
      </c>
      <c r="G38" s="10">
        <v>170</v>
      </c>
      <c r="H38" s="10">
        <f t="shared" si="13"/>
        <v>928.2</v>
      </c>
      <c r="I38" s="10">
        <f t="shared" si="14"/>
        <v>3221.3999999999996</v>
      </c>
      <c r="J38" s="15"/>
    </row>
    <row r="39" spans="1:10" x14ac:dyDescent="0.55000000000000004">
      <c r="A39" s="7"/>
      <c r="B39" s="8" t="s">
        <v>135</v>
      </c>
      <c r="C39" s="10">
        <v>118.86</v>
      </c>
      <c r="D39" s="14" t="s">
        <v>46</v>
      </c>
      <c r="E39" s="9">
        <v>650</v>
      </c>
      <c r="F39" s="10">
        <f t="shared" si="12"/>
        <v>77259</v>
      </c>
      <c r="G39" s="10">
        <v>200</v>
      </c>
      <c r="H39" s="10">
        <f t="shared" si="13"/>
        <v>23772</v>
      </c>
      <c r="I39" s="10">
        <f t="shared" si="14"/>
        <v>101031</v>
      </c>
      <c r="J39" s="15"/>
    </row>
    <row r="40" spans="1:10" x14ac:dyDescent="0.55000000000000004">
      <c r="A40" s="7"/>
      <c r="B40" s="8" t="s">
        <v>136</v>
      </c>
      <c r="C40" s="10"/>
      <c r="D40" s="14"/>
      <c r="E40" s="9"/>
      <c r="F40" s="10"/>
      <c r="G40" s="10"/>
      <c r="H40" s="10">
        <f t="shared" si="13"/>
        <v>0</v>
      </c>
      <c r="I40" s="10">
        <f t="shared" si="14"/>
        <v>0</v>
      </c>
      <c r="J40" s="15"/>
    </row>
    <row r="41" spans="1:10" s="2" customFormat="1" ht="21.75" customHeight="1" x14ac:dyDescent="0.35">
      <c r="A41" s="608" t="s">
        <v>73</v>
      </c>
      <c r="B41" s="609"/>
      <c r="C41" s="609"/>
      <c r="D41" s="609"/>
      <c r="E41" s="28"/>
      <c r="F41" s="29">
        <f>SUM(F24:F40)</f>
        <v>657693.5</v>
      </c>
      <c r="G41" s="29"/>
      <c r="H41" s="29">
        <f>SUM(H24:H40)</f>
        <v>295916.82</v>
      </c>
      <c r="I41" s="29">
        <f>SUM(I24:I40)</f>
        <v>953610.32</v>
      </c>
    </row>
    <row r="42" spans="1:10" s="68" customFormat="1" ht="24" x14ac:dyDescent="0.55000000000000004">
      <c r="C42" s="80"/>
      <c r="D42" s="70"/>
      <c r="E42" s="80"/>
      <c r="F42" s="80"/>
      <c r="G42" s="80"/>
      <c r="H42" s="80"/>
      <c r="I42" s="80"/>
    </row>
    <row r="43" spans="1:10" s="68" customFormat="1" ht="24" x14ac:dyDescent="0.55000000000000004">
      <c r="C43" s="80"/>
      <c r="D43" s="70"/>
      <c r="E43" s="80"/>
      <c r="F43" s="80"/>
      <c r="G43" s="80"/>
      <c r="H43" s="80"/>
      <c r="I43" s="80"/>
    </row>
    <row r="44" spans="1:10" s="68" customFormat="1" ht="24" x14ac:dyDescent="0.55000000000000004">
      <c r="C44" s="80"/>
      <c r="D44" s="70"/>
      <c r="E44" s="80"/>
      <c r="F44" s="80"/>
      <c r="G44" s="80"/>
      <c r="H44" s="80"/>
      <c r="I44" s="80"/>
    </row>
    <row r="45" spans="1:10" x14ac:dyDescent="0.55000000000000004">
      <c r="A45" s="18">
        <v>2.4</v>
      </c>
      <c r="B45" s="19" t="s">
        <v>52</v>
      </c>
      <c r="C45" s="10"/>
      <c r="D45" s="14"/>
      <c r="E45" s="9"/>
      <c r="F45" s="10"/>
      <c r="G45" s="10"/>
      <c r="H45" s="10"/>
      <c r="I45" s="10"/>
      <c r="J45" s="15"/>
    </row>
    <row r="46" spans="1:10" x14ac:dyDescent="0.55000000000000004">
      <c r="A46" s="7"/>
      <c r="B46" s="8" t="s">
        <v>137</v>
      </c>
      <c r="C46" s="10">
        <v>1878.24</v>
      </c>
      <c r="D46" s="14" t="s">
        <v>46</v>
      </c>
      <c r="E46" s="9">
        <v>210</v>
      </c>
      <c r="F46" s="10">
        <f t="shared" ref="F46:F53" si="19">+E46*C46</f>
        <v>394430.4</v>
      </c>
      <c r="G46" s="10">
        <v>60</v>
      </c>
      <c r="H46" s="10">
        <f t="shared" ref="H46:H48" si="20">+G46*C46</f>
        <v>112694.39999999999</v>
      </c>
      <c r="I46" s="10">
        <f t="shared" ref="I46:I48" si="21">+H46+F46</f>
        <v>507124.80000000005</v>
      </c>
      <c r="J46" s="15"/>
    </row>
    <row r="47" spans="1:10" x14ac:dyDescent="0.55000000000000004">
      <c r="A47" s="7"/>
      <c r="B47" s="8" t="s">
        <v>138</v>
      </c>
      <c r="C47" s="10">
        <v>3128.07</v>
      </c>
      <c r="D47" s="14" t="s">
        <v>46</v>
      </c>
      <c r="E47" s="9">
        <v>104</v>
      </c>
      <c r="F47" s="10">
        <f t="shared" si="19"/>
        <v>325319.28000000003</v>
      </c>
      <c r="G47" s="10">
        <v>118</v>
      </c>
      <c r="H47" s="10">
        <f t="shared" si="20"/>
        <v>369112.26</v>
      </c>
      <c r="I47" s="10">
        <f t="shared" si="21"/>
        <v>694431.54</v>
      </c>
      <c r="J47" s="15"/>
    </row>
    <row r="48" spans="1:10" x14ac:dyDescent="0.55000000000000004">
      <c r="A48" s="7"/>
      <c r="B48" s="8" t="s">
        <v>139</v>
      </c>
      <c r="C48" s="10">
        <v>61.76</v>
      </c>
      <c r="D48" s="14" t="s">
        <v>46</v>
      </c>
      <c r="E48" s="9">
        <v>298</v>
      </c>
      <c r="F48" s="10">
        <f t="shared" si="19"/>
        <v>18404.48</v>
      </c>
      <c r="G48" s="10">
        <v>94</v>
      </c>
      <c r="H48" s="10">
        <f t="shared" si="20"/>
        <v>5805.44</v>
      </c>
      <c r="I48" s="10">
        <f t="shared" si="21"/>
        <v>24209.919999999998</v>
      </c>
      <c r="J48" s="15"/>
    </row>
    <row r="49" spans="1:19" x14ac:dyDescent="0.55000000000000004">
      <c r="A49" s="7"/>
      <c r="B49" s="8" t="s">
        <v>50</v>
      </c>
      <c r="C49" s="10">
        <f>+C48*2</f>
        <v>123.52</v>
      </c>
      <c r="D49" s="14" t="s">
        <v>46</v>
      </c>
      <c r="E49" s="9">
        <v>84</v>
      </c>
      <c r="F49" s="10">
        <f t="shared" si="19"/>
        <v>10375.68</v>
      </c>
      <c r="G49" s="10">
        <v>87</v>
      </c>
      <c r="H49" s="10">
        <f t="shared" ref="H49:H53" si="22">+G49*C49</f>
        <v>10746.24</v>
      </c>
      <c r="I49" s="10">
        <f t="shared" ref="I49:I53" si="23">+H49+F49</f>
        <v>21121.919999999998</v>
      </c>
      <c r="J49" s="15"/>
    </row>
    <row r="50" spans="1:19" x14ac:dyDescent="0.55000000000000004">
      <c r="A50" s="7"/>
      <c r="B50" s="8" t="s">
        <v>51</v>
      </c>
      <c r="C50" s="10">
        <f>+C49+C47</f>
        <v>3251.59</v>
      </c>
      <c r="D50" s="14" t="s">
        <v>46</v>
      </c>
      <c r="E50" s="9">
        <v>45</v>
      </c>
      <c r="F50" s="10">
        <f t="shared" si="19"/>
        <v>146321.55000000002</v>
      </c>
      <c r="G50" s="10">
        <v>35</v>
      </c>
      <c r="H50" s="10">
        <f t="shared" si="22"/>
        <v>113805.65000000001</v>
      </c>
      <c r="I50" s="10">
        <f t="shared" si="23"/>
        <v>260127.2</v>
      </c>
      <c r="J50" s="15"/>
    </row>
    <row r="51" spans="1:19" x14ac:dyDescent="0.55000000000000004">
      <c r="A51" s="7"/>
      <c r="B51" s="8" t="s">
        <v>196</v>
      </c>
      <c r="C51" s="10">
        <v>40.96</v>
      </c>
      <c r="D51" s="14" t="s">
        <v>46</v>
      </c>
      <c r="E51" s="9">
        <v>490</v>
      </c>
      <c r="F51" s="10">
        <f t="shared" si="19"/>
        <v>20070.400000000001</v>
      </c>
      <c r="G51" s="10">
        <v>222</v>
      </c>
      <c r="H51" s="10">
        <f t="shared" si="22"/>
        <v>9093.1200000000008</v>
      </c>
      <c r="I51" s="10">
        <f t="shared" si="23"/>
        <v>29163.520000000004</v>
      </c>
      <c r="J51" s="15"/>
    </row>
    <row r="52" spans="1:19" x14ac:dyDescent="0.55000000000000004">
      <c r="A52" s="7"/>
      <c r="B52" s="8" t="s">
        <v>140</v>
      </c>
      <c r="C52" s="10">
        <f>604*1.5</f>
        <v>906</v>
      </c>
      <c r="D52" s="14" t="s">
        <v>46</v>
      </c>
      <c r="E52" s="9">
        <v>145</v>
      </c>
      <c r="F52" s="10">
        <f t="shared" si="19"/>
        <v>131370</v>
      </c>
      <c r="G52" s="10">
        <v>75</v>
      </c>
      <c r="H52" s="10">
        <f t="shared" si="22"/>
        <v>67950</v>
      </c>
      <c r="I52" s="10">
        <f t="shared" si="23"/>
        <v>199320</v>
      </c>
      <c r="J52" s="15"/>
    </row>
    <row r="53" spans="1:19" x14ac:dyDescent="0.55000000000000004">
      <c r="A53" s="18"/>
      <c r="B53" s="8" t="s">
        <v>141</v>
      </c>
      <c r="C53" s="10"/>
      <c r="D53" s="14"/>
      <c r="E53" s="9"/>
      <c r="F53" s="10">
        <f t="shared" si="19"/>
        <v>0</v>
      </c>
      <c r="G53" s="10"/>
      <c r="H53" s="10">
        <f t="shared" si="22"/>
        <v>0</v>
      </c>
      <c r="I53" s="10">
        <f t="shared" si="23"/>
        <v>0</v>
      </c>
      <c r="J53" s="15"/>
    </row>
    <row r="54" spans="1:19" s="2" customFormat="1" ht="21.75" customHeight="1" x14ac:dyDescent="0.35">
      <c r="A54" s="608" t="s">
        <v>74</v>
      </c>
      <c r="B54" s="609"/>
      <c r="C54" s="609"/>
      <c r="D54" s="609"/>
      <c r="E54" s="28"/>
      <c r="F54" s="29">
        <f>SUM(F46:F53)</f>
        <v>1046291.7900000002</v>
      </c>
      <c r="G54" s="29"/>
      <c r="H54" s="29">
        <f>SUM(H46:H53)</f>
        <v>689207.11</v>
      </c>
      <c r="I54" s="29">
        <f>SUM(I46:I53)</f>
        <v>1735498.9</v>
      </c>
    </row>
    <row r="55" spans="1:19" x14ac:dyDescent="0.55000000000000004">
      <c r="A55" s="18">
        <v>2.5</v>
      </c>
      <c r="B55" s="19" t="s">
        <v>143</v>
      </c>
      <c r="C55" s="10"/>
      <c r="D55" s="14"/>
      <c r="E55" s="9"/>
      <c r="F55" s="10"/>
      <c r="G55" s="10"/>
      <c r="H55" s="10"/>
      <c r="I55" s="10"/>
      <c r="J55" s="15"/>
    </row>
    <row r="56" spans="1:19" x14ac:dyDescent="0.55000000000000004">
      <c r="A56" s="7"/>
      <c r="B56" s="8" t="s">
        <v>142</v>
      </c>
      <c r="C56" s="10">
        <v>368.67</v>
      </c>
      <c r="D56" s="14" t="s">
        <v>56</v>
      </c>
      <c r="E56" s="9">
        <v>250</v>
      </c>
      <c r="F56" s="10">
        <f>+E56*C56</f>
        <v>92167.5</v>
      </c>
      <c r="G56" s="10">
        <f>+E56*0.3</f>
        <v>75</v>
      </c>
      <c r="H56" s="10">
        <f>+G56*C56</f>
        <v>27650.25</v>
      </c>
      <c r="I56" s="10">
        <f>+H56+F56</f>
        <v>119817.75</v>
      </c>
      <c r="J56" s="16"/>
      <c r="M56" s="16"/>
      <c r="N56" s="16"/>
      <c r="O56" s="16"/>
      <c r="P56" s="17"/>
      <c r="Q56" s="17"/>
      <c r="R56" s="17"/>
      <c r="S56" s="16"/>
    </row>
    <row r="57" spans="1:19" x14ac:dyDescent="0.55000000000000004">
      <c r="A57" s="7"/>
      <c r="B57" s="8" t="s">
        <v>144</v>
      </c>
      <c r="C57" s="10">
        <v>216.95</v>
      </c>
      <c r="D57" s="14" t="s">
        <v>56</v>
      </c>
      <c r="E57" s="9">
        <v>190</v>
      </c>
      <c r="F57" s="10">
        <f t="shared" ref="F57:F66" si="24">+E57*C57</f>
        <v>41220.5</v>
      </c>
      <c r="G57" s="10">
        <f t="shared" ref="G57:G66" si="25">+E57*0.3</f>
        <v>57</v>
      </c>
      <c r="H57" s="10">
        <f t="shared" ref="H57:H66" si="26">+G57*C57</f>
        <v>12366.15</v>
      </c>
      <c r="I57" s="10">
        <f t="shared" ref="I57:I66" si="27">+H57+F57</f>
        <v>53586.65</v>
      </c>
      <c r="J57" s="16"/>
      <c r="M57" s="16"/>
      <c r="N57" s="16"/>
      <c r="O57" s="16"/>
      <c r="P57" s="17"/>
      <c r="Q57" s="17"/>
      <c r="R57" s="17"/>
      <c r="S57" s="16"/>
    </row>
    <row r="58" spans="1:19" x14ac:dyDescent="0.55000000000000004">
      <c r="A58" s="7"/>
      <c r="B58" s="8" t="s">
        <v>145</v>
      </c>
      <c r="C58" s="10">
        <v>80</v>
      </c>
      <c r="D58" s="14" t="s">
        <v>56</v>
      </c>
      <c r="E58" s="9">
        <v>350</v>
      </c>
      <c r="F58" s="10">
        <f t="shared" si="24"/>
        <v>28000</v>
      </c>
      <c r="G58" s="10">
        <f t="shared" si="25"/>
        <v>105</v>
      </c>
      <c r="H58" s="10">
        <f t="shared" si="26"/>
        <v>8400</v>
      </c>
      <c r="I58" s="10">
        <f t="shared" si="27"/>
        <v>36400</v>
      </c>
      <c r="J58" s="16"/>
      <c r="M58" s="16"/>
      <c r="N58" s="16"/>
      <c r="O58" s="16"/>
      <c r="P58" s="17"/>
      <c r="Q58" s="17"/>
      <c r="R58" s="17"/>
      <c r="S58" s="16"/>
    </row>
    <row r="59" spans="1:19" x14ac:dyDescent="0.55000000000000004">
      <c r="A59" s="7"/>
      <c r="B59" s="8" t="s">
        <v>146</v>
      </c>
      <c r="C59" s="10">
        <v>180</v>
      </c>
      <c r="D59" s="14" t="s">
        <v>56</v>
      </c>
      <c r="E59" s="9">
        <v>180</v>
      </c>
      <c r="F59" s="10">
        <f t="shared" si="24"/>
        <v>32400</v>
      </c>
      <c r="G59" s="10">
        <f t="shared" si="25"/>
        <v>54</v>
      </c>
      <c r="H59" s="10">
        <f t="shared" si="26"/>
        <v>9720</v>
      </c>
      <c r="I59" s="10">
        <f t="shared" si="27"/>
        <v>42120</v>
      </c>
      <c r="J59" s="16"/>
      <c r="M59" s="16"/>
      <c r="N59" s="16"/>
      <c r="O59" s="16"/>
      <c r="P59" s="17"/>
      <c r="Q59" s="17"/>
      <c r="R59" s="17"/>
      <c r="S59" s="16"/>
    </row>
    <row r="60" spans="1:19" x14ac:dyDescent="0.55000000000000004">
      <c r="A60" s="7"/>
      <c r="B60" s="8" t="s">
        <v>147</v>
      </c>
      <c r="C60" s="10">
        <v>75.2</v>
      </c>
      <c r="D60" s="14" t="s">
        <v>207</v>
      </c>
      <c r="E60" s="9">
        <v>1250</v>
      </c>
      <c r="F60" s="10">
        <f t="shared" si="24"/>
        <v>94000</v>
      </c>
      <c r="G60" s="10">
        <f t="shared" si="25"/>
        <v>375</v>
      </c>
      <c r="H60" s="10">
        <f t="shared" si="26"/>
        <v>28200</v>
      </c>
      <c r="I60" s="10">
        <f t="shared" si="27"/>
        <v>122200</v>
      </c>
      <c r="J60" s="16"/>
      <c r="M60" s="16"/>
      <c r="N60" s="16"/>
      <c r="O60" s="16"/>
      <c r="P60" s="17"/>
      <c r="Q60" s="17"/>
      <c r="R60" s="17"/>
      <c r="S60" s="16"/>
    </row>
    <row r="61" spans="1:19" x14ac:dyDescent="0.55000000000000004">
      <c r="A61" s="7"/>
      <c r="B61" s="8" t="s">
        <v>148</v>
      </c>
      <c r="C61" s="10">
        <v>243</v>
      </c>
      <c r="D61" s="14" t="s">
        <v>56</v>
      </c>
      <c r="E61" s="9">
        <v>170</v>
      </c>
      <c r="F61" s="10">
        <f t="shared" si="24"/>
        <v>41310</v>
      </c>
      <c r="G61" s="10">
        <f t="shared" si="25"/>
        <v>51</v>
      </c>
      <c r="H61" s="10">
        <f t="shared" si="26"/>
        <v>12393</v>
      </c>
      <c r="I61" s="10">
        <f t="shared" si="27"/>
        <v>53703</v>
      </c>
      <c r="J61" s="16"/>
      <c r="M61" s="16"/>
      <c r="N61" s="16"/>
      <c r="O61" s="16"/>
      <c r="P61" s="17"/>
      <c r="Q61" s="17"/>
      <c r="R61" s="17"/>
      <c r="S61" s="16"/>
    </row>
    <row r="62" spans="1:19" x14ac:dyDescent="0.55000000000000004">
      <c r="A62" s="7"/>
      <c r="B62" s="8" t="s">
        <v>149</v>
      </c>
      <c r="C62" s="10">
        <v>220</v>
      </c>
      <c r="D62" s="14" t="s">
        <v>56</v>
      </c>
      <c r="E62" s="9">
        <v>320</v>
      </c>
      <c r="F62" s="10">
        <f t="shared" si="24"/>
        <v>70400</v>
      </c>
      <c r="G62" s="10">
        <f t="shared" si="25"/>
        <v>96</v>
      </c>
      <c r="H62" s="10">
        <f t="shared" si="26"/>
        <v>21120</v>
      </c>
      <c r="I62" s="10">
        <f t="shared" si="27"/>
        <v>91520</v>
      </c>
      <c r="J62" s="16"/>
      <c r="M62" s="16"/>
      <c r="N62" s="16"/>
      <c r="O62" s="16"/>
      <c r="P62" s="17"/>
      <c r="Q62" s="17"/>
      <c r="R62" s="17"/>
      <c r="S62" s="16"/>
    </row>
    <row r="63" spans="1:19" x14ac:dyDescent="0.55000000000000004">
      <c r="A63" s="7"/>
      <c r="B63" s="8" t="s">
        <v>150</v>
      </c>
      <c r="C63" s="10">
        <v>35.799999999999997</v>
      </c>
      <c r="D63" s="14" t="s">
        <v>56</v>
      </c>
      <c r="E63" s="9">
        <v>880</v>
      </c>
      <c r="F63" s="10">
        <f t="shared" si="24"/>
        <v>31503.999999999996</v>
      </c>
      <c r="G63" s="10">
        <f t="shared" si="25"/>
        <v>264</v>
      </c>
      <c r="H63" s="10">
        <f t="shared" si="26"/>
        <v>9451.1999999999989</v>
      </c>
      <c r="I63" s="10">
        <f t="shared" si="27"/>
        <v>40955.199999999997</v>
      </c>
      <c r="J63" s="16"/>
      <c r="M63" s="16"/>
      <c r="N63" s="16"/>
      <c r="O63" s="16"/>
      <c r="P63" s="17"/>
      <c r="Q63" s="17"/>
      <c r="R63" s="17"/>
      <c r="S63" s="16"/>
    </row>
    <row r="64" spans="1:19" x14ac:dyDescent="0.55000000000000004">
      <c r="A64" s="7"/>
      <c r="B64" s="8" t="s">
        <v>151</v>
      </c>
      <c r="C64" s="10">
        <v>145</v>
      </c>
      <c r="D64" s="14" t="s">
        <v>56</v>
      </c>
      <c r="E64" s="9">
        <v>340</v>
      </c>
      <c r="F64" s="10">
        <f t="shared" si="24"/>
        <v>49300</v>
      </c>
      <c r="G64" s="10">
        <f t="shared" si="25"/>
        <v>102</v>
      </c>
      <c r="H64" s="10">
        <f t="shared" si="26"/>
        <v>14790</v>
      </c>
      <c r="I64" s="10">
        <f t="shared" si="27"/>
        <v>64090</v>
      </c>
      <c r="J64" s="16"/>
      <c r="M64" s="16"/>
      <c r="N64" s="16"/>
      <c r="O64" s="16"/>
      <c r="P64" s="17"/>
      <c r="Q64" s="17"/>
      <c r="R64" s="17"/>
      <c r="S64" s="16"/>
    </row>
    <row r="65" spans="1:19" x14ac:dyDescent="0.55000000000000004">
      <c r="A65" s="7"/>
      <c r="B65" s="8" t="s">
        <v>152</v>
      </c>
      <c r="C65" s="10">
        <v>35.799999999999997</v>
      </c>
      <c r="D65" s="14" t="s">
        <v>56</v>
      </c>
      <c r="E65" s="9">
        <v>540</v>
      </c>
      <c r="F65" s="10">
        <f t="shared" si="24"/>
        <v>19332</v>
      </c>
      <c r="G65" s="10">
        <f t="shared" si="25"/>
        <v>162</v>
      </c>
      <c r="H65" s="10">
        <f t="shared" si="26"/>
        <v>5799.5999999999995</v>
      </c>
      <c r="I65" s="10">
        <f t="shared" si="27"/>
        <v>25131.599999999999</v>
      </c>
      <c r="J65" s="16"/>
      <c r="M65" s="16"/>
      <c r="N65" s="16"/>
      <c r="O65" s="16"/>
      <c r="P65" s="17"/>
      <c r="Q65" s="17"/>
      <c r="R65" s="17"/>
      <c r="S65" s="16"/>
    </row>
    <row r="66" spans="1:19" x14ac:dyDescent="0.55000000000000004">
      <c r="A66" s="7"/>
      <c r="B66" s="8" t="s">
        <v>153</v>
      </c>
      <c r="C66" s="10">
        <v>100.6</v>
      </c>
      <c r="D66" s="14" t="s">
        <v>56</v>
      </c>
      <c r="E66" s="9">
        <v>600</v>
      </c>
      <c r="F66" s="10">
        <f t="shared" si="24"/>
        <v>60360</v>
      </c>
      <c r="G66" s="10">
        <f t="shared" si="25"/>
        <v>180</v>
      </c>
      <c r="H66" s="10">
        <f t="shared" si="26"/>
        <v>18108</v>
      </c>
      <c r="I66" s="10">
        <f t="shared" si="27"/>
        <v>78468</v>
      </c>
      <c r="J66" s="16"/>
      <c r="M66" s="16"/>
      <c r="N66" s="16"/>
      <c r="O66" s="16"/>
      <c r="P66" s="17"/>
      <c r="Q66" s="17"/>
      <c r="R66" s="17"/>
      <c r="S66" s="16"/>
    </row>
    <row r="67" spans="1:19" x14ac:dyDescent="0.55000000000000004">
      <c r="A67" s="7"/>
      <c r="B67" s="8" t="s">
        <v>311</v>
      </c>
      <c r="C67" s="10">
        <v>29</v>
      </c>
      <c r="D67" s="14" t="s">
        <v>56</v>
      </c>
      <c r="E67" s="9">
        <v>340</v>
      </c>
      <c r="F67" s="10">
        <f t="shared" ref="F67" si="28">+E67*C67</f>
        <v>9860</v>
      </c>
      <c r="G67" s="10">
        <f t="shared" ref="G67" si="29">+E67*0.3</f>
        <v>102</v>
      </c>
      <c r="H67" s="10">
        <f t="shared" ref="H67" si="30">+G67*C67</f>
        <v>2958</v>
      </c>
      <c r="I67" s="10">
        <f t="shared" ref="I67" si="31">+H67+F67</f>
        <v>12818</v>
      </c>
      <c r="J67" s="16"/>
      <c r="M67" s="16"/>
      <c r="N67" s="16"/>
      <c r="O67" s="16"/>
      <c r="P67" s="17"/>
      <c r="Q67" s="17"/>
      <c r="R67" s="17"/>
      <c r="S67" s="16"/>
    </row>
    <row r="68" spans="1:19" s="2" customFormat="1" ht="21.75" customHeight="1" x14ac:dyDescent="0.35">
      <c r="A68" s="608" t="s">
        <v>75</v>
      </c>
      <c r="B68" s="609"/>
      <c r="C68" s="609"/>
      <c r="D68" s="609"/>
      <c r="E68" s="28"/>
      <c r="F68" s="29">
        <f>SUM(F56:F67)</f>
        <v>569854</v>
      </c>
      <c r="G68" s="29"/>
      <c r="H68" s="29">
        <f t="shared" ref="H68" si="32">SUM(H56:H67)</f>
        <v>170956.19999999998</v>
      </c>
      <c r="I68" s="29">
        <f>SUM(I56:I67)</f>
        <v>740810.2</v>
      </c>
    </row>
    <row r="69" spans="1:19" x14ac:dyDescent="0.55000000000000004">
      <c r="A69" s="18">
        <v>2.6</v>
      </c>
      <c r="B69" s="19" t="s">
        <v>76</v>
      </c>
      <c r="C69" s="10"/>
      <c r="D69" s="14"/>
      <c r="E69" s="9"/>
      <c r="F69" s="10"/>
      <c r="G69" s="10"/>
      <c r="H69" s="10"/>
      <c r="I69" s="10"/>
      <c r="J69" s="15"/>
    </row>
    <row r="70" spans="1:19" x14ac:dyDescent="0.55000000000000004">
      <c r="A70" s="7"/>
      <c r="B70" s="8" t="s">
        <v>306</v>
      </c>
      <c r="C70" s="10">
        <f>1.5*39</f>
        <v>58.5</v>
      </c>
      <c r="D70" s="14" t="s">
        <v>56</v>
      </c>
      <c r="E70" s="9">
        <v>0</v>
      </c>
      <c r="F70" s="10">
        <f t="shared" ref="F70:F74" si="33">+E70*C70</f>
        <v>0</v>
      </c>
      <c r="G70" s="10">
        <v>42</v>
      </c>
      <c r="H70" s="10">
        <f>+G70*C70</f>
        <v>2457</v>
      </c>
      <c r="I70" s="10">
        <f t="shared" ref="I70" si="34">+H70+F70</f>
        <v>2457</v>
      </c>
      <c r="J70" s="15"/>
    </row>
    <row r="71" spans="1:19" x14ac:dyDescent="0.55000000000000004">
      <c r="A71" s="7"/>
      <c r="B71" s="8" t="s">
        <v>307</v>
      </c>
      <c r="C71" s="10">
        <v>24.39</v>
      </c>
      <c r="D71" s="14" t="s">
        <v>46</v>
      </c>
      <c r="E71" s="9">
        <v>2000</v>
      </c>
      <c r="F71" s="10">
        <f t="shared" si="33"/>
        <v>48780</v>
      </c>
      <c r="G71" s="10">
        <v>188</v>
      </c>
      <c r="H71" s="10">
        <f t="shared" ref="H71" si="35">+G71*C71</f>
        <v>4585.32</v>
      </c>
      <c r="I71" s="10">
        <f t="shared" ref="I71" si="36">+H71+F71</f>
        <v>53365.32</v>
      </c>
      <c r="J71" s="16"/>
      <c r="M71" s="16"/>
      <c r="N71" s="16"/>
      <c r="O71" s="16"/>
    </row>
    <row r="72" spans="1:19" x14ac:dyDescent="0.55000000000000004">
      <c r="A72" s="7"/>
      <c r="B72" s="8" t="s">
        <v>308</v>
      </c>
      <c r="C72" s="10">
        <v>20.8</v>
      </c>
      <c r="D72" s="14" t="s">
        <v>56</v>
      </c>
      <c r="E72" s="9">
        <v>1450</v>
      </c>
      <c r="F72" s="10">
        <f t="shared" si="33"/>
        <v>30160</v>
      </c>
      <c r="G72" s="10">
        <v>161</v>
      </c>
      <c r="H72" s="10">
        <f t="shared" ref="H72:H74" si="37">+G72*C72</f>
        <v>3348.8</v>
      </c>
      <c r="I72" s="10">
        <f t="shared" ref="I72:I74" si="38">+H72+F72</f>
        <v>33508.800000000003</v>
      </c>
      <c r="J72" s="16"/>
      <c r="M72" s="16"/>
      <c r="N72" s="16"/>
      <c r="O72" s="16"/>
    </row>
    <row r="73" spans="1:19" x14ac:dyDescent="0.55000000000000004">
      <c r="A73" s="7"/>
      <c r="B73" s="8" t="s">
        <v>310</v>
      </c>
      <c r="C73" s="10">
        <f>21.8+7.15+5+25</f>
        <v>58.95</v>
      </c>
      <c r="D73" s="14" t="s">
        <v>56</v>
      </c>
      <c r="E73" s="9">
        <v>780</v>
      </c>
      <c r="F73" s="10">
        <f t="shared" si="33"/>
        <v>45981</v>
      </c>
      <c r="G73" s="10">
        <v>130</v>
      </c>
      <c r="H73" s="10">
        <f t="shared" si="37"/>
        <v>7663.5</v>
      </c>
      <c r="I73" s="10">
        <f t="shared" si="38"/>
        <v>53644.5</v>
      </c>
      <c r="J73" s="16"/>
      <c r="M73" s="16"/>
      <c r="N73" s="16"/>
      <c r="O73" s="16"/>
    </row>
    <row r="74" spans="1:19" x14ac:dyDescent="0.55000000000000004">
      <c r="A74" s="7"/>
      <c r="B74" s="8" t="s">
        <v>309</v>
      </c>
      <c r="C74" s="10">
        <f>74+84</f>
        <v>158</v>
      </c>
      <c r="D74" s="14" t="s">
        <v>56</v>
      </c>
      <c r="E74" s="9">
        <v>780</v>
      </c>
      <c r="F74" s="10">
        <f t="shared" si="33"/>
        <v>123240</v>
      </c>
      <c r="G74" s="10">
        <v>130</v>
      </c>
      <c r="H74" s="10">
        <f t="shared" si="37"/>
        <v>20540</v>
      </c>
      <c r="I74" s="10">
        <f t="shared" si="38"/>
        <v>143780</v>
      </c>
      <c r="J74" s="16"/>
      <c r="M74" s="16"/>
      <c r="N74" s="16"/>
      <c r="O74" s="16"/>
    </row>
    <row r="75" spans="1:19" s="2" customFormat="1" ht="21.75" customHeight="1" x14ac:dyDescent="0.35">
      <c r="A75" s="608" t="s">
        <v>77</v>
      </c>
      <c r="B75" s="609"/>
      <c r="C75" s="609"/>
      <c r="D75" s="609"/>
      <c r="E75" s="28"/>
      <c r="F75" s="29">
        <f>SUM(F69:F74)</f>
        <v>248161</v>
      </c>
      <c r="G75" s="29"/>
      <c r="H75" s="29">
        <f>SUM(H69:H74)</f>
        <v>38594.619999999995</v>
      </c>
      <c r="I75" s="29">
        <f>SUM(I69:I74)</f>
        <v>286755.62</v>
      </c>
    </row>
    <row r="76" spans="1:19" x14ac:dyDescent="0.55000000000000004">
      <c r="A76" s="18">
        <v>2.7</v>
      </c>
      <c r="B76" s="19" t="s">
        <v>155</v>
      </c>
      <c r="C76" s="10"/>
      <c r="D76" s="14"/>
      <c r="E76" s="9"/>
      <c r="F76" s="10"/>
      <c r="G76" s="10"/>
      <c r="H76" s="10">
        <f t="shared" ref="H76" si="39">+G76*E76</f>
        <v>0</v>
      </c>
      <c r="I76" s="10">
        <f t="shared" ref="I76" si="40">+H76+F76</f>
        <v>0</v>
      </c>
      <c r="J76" s="15"/>
    </row>
    <row r="77" spans="1:19" x14ac:dyDescent="0.55000000000000004">
      <c r="A77" s="7"/>
      <c r="B77" s="8" t="s">
        <v>156</v>
      </c>
      <c r="C77" s="10">
        <v>5</v>
      </c>
      <c r="D77" s="14" t="s">
        <v>47</v>
      </c>
      <c r="E77" s="9">
        <f>1.7*2.95*3000</f>
        <v>15045.000000000002</v>
      </c>
      <c r="F77" s="10">
        <f t="shared" ref="F77:F103" si="41">+E77*C77</f>
        <v>75225.000000000015</v>
      </c>
      <c r="G77" s="10">
        <f>+E77*0.15</f>
        <v>2256.75</v>
      </c>
      <c r="H77" s="10">
        <f>+G77*C77</f>
        <v>11283.75</v>
      </c>
      <c r="I77" s="10">
        <f>+H77+F77</f>
        <v>86508.750000000015</v>
      </c>
      <c r="J77" s="15"/>
    </row>
    <row r="78" spans="1:19" x14ac:dyDescent="0.55000000000000004">
      <c r="A78" s="7"/>
      <c r="B78" s="8" t="s">
        <v>157</v>
      </c>
      <c r="C78" s="10">
        <v>6</v>
      </c>
      <c r="D78" s="14" t="s">
        <v>47</v>
      </c>
      <c r="E78" s="9">
        <f>1.7*2.7*3000</f>
        <v>13770</v>
      </c>
      <c r="F78" s="10">
        <f t="shared" si="41"/>
        <v>82620</v>
      </c>
      <c r="G78" s="10">
        <f t="shared" ref="G78:G103" si="42">+E78*0.15</f>
        <v>2065.5</v>
      </c>
      <c r="H78" s="10">
        <f t="shared" ref="H78:H103" si="43">+G78*C78</f>
        <v>12393</v>
      </c>
      <c r="I78" s="10">
        <f t="shared" ref="I78:I103" si="44">+H78+F78</f>
        <v>95013</v>
      </c>
      <c r="J78" s="15"/>
    </row>
    <row r="79" spans="1:19" x14ac:dyDescent="0.55000000000000004">
      <c r="A79" s="7"/>
      <c r="B79" s="8" t="s">
        <v>158</v>
      </c>
      <c r="C79" s="10">
        <v>3</v>
      </c>
      <c r="D79" s="14" t="s">
        <v>47</v>
      </c>
      <c r="E79" s="9">
        <f>4.5*2.4*2500</f>
        <v>26999.999999999996</v>
      </c>
      <c r="F79" s="10">
        <f t="shared" si="41"/>
        <v>80999.999999999985</v>
      </c>
      <c r="G79" s="10">
        <f t="shared" si="42"/>
        <v>4049.9999999999991</v>
      </c>
      <c r="H79" s="10">
        <f t="shared" si="43"/>
        <v>12149.999999999996</v>
      </c>
      <c r="I79" s="10">
        <f t="shared" si="44"/>
        <v>93149.999999999985</v>
      </c>
      <c r="J79" s="15"/>
    </row>
    <row r="80" spans="1:19" x14ac:dyDescent="0.55000000000000004">
      <c r="A80" s="7"/>
      <c r="B80" s="8" t="s">
        <v>173</v>
      </c>
      <c r="C80" s="10">
        <v>1</v>
      </c>
      <c r="D80" s="14" t="s">
        <v>47</v>
      </c>
      <c r="E80" s="9">
        <f>4.1*2.4*3500</f>
        <v>34439.999999999993</v>
      </c>
      <c r="F80" s="10">
        <f t="shared" si="41"/>
        <v>34439.999999999993</v>
      </c>
      <c r="G80" s="10">
        <f t="shared" si="42"/>
        <v>5165.9999999999991</v>
      </c>
      <c r="H80" s="10">
        <f t="shared" si="43"/>
        <v>5165.9999999999991</v>
      </c>
      <c r="I80" s="10">
        <f t="shared" si="44"/>
        <v>39605.999999999993</v>
      </c>
      <c r="J80" s="15"/>
    </row>
    <row r="81" spans="1:10" x14ac:dyDescent="0.55000000000000004">
      <c r="A81" s="7"/>
      <c r="B81" s="8" t="s">
        <v>159</v>
      </c>
      <c r="C81" s="10">
        <v>1</v>
      </c>
      <c r="D81" s="14" t="s">
        <v>47</v>
      </c>
      <c r="E81" s="9">
        <f>4.1*2.8*2600</f>
        <v>29847.999999999996</v>
      </c>
      <c r="F81" s="10">
        <f t="shared" si="41"/>
        <v>29847.999999999996</v>
      </c>
      <c r="G81" s="10">
        <f t="shared" si="42"/>
        <v>4477.1999999999989</v>
      </c>
      <c r="H81" s="10">
        <f t="shared" si="43"/>
        <v>4477.1999999999989</v>
      </c>
      <c r="I81" s="10">
        <f t="shared" si="44"/>
        <v>34325.199999999997</v>
      </c>
      <c r="J81" s="15"/>
    </row>
    <row r="82" spans="1:10" x14ac:dyDescent="0.55000000000000004">
      <c r="A82" s="7"/>
      <c r="B82" s="8" t="s">
        <v>160</v>
      </c>
      <c r="C82" s="10">
        <v>1</v>
      </c>
      <c r="D82" s="14" t="s">
        <v>47</v>
      </c>
      <c r="E82" s="9">
        <f>4.5*2.4*3000</f>
        <v>32399.999999999996</v>
      </c>
      <c r="F82" s="10">
        <f t="shared" si="41"/>
        <v>32399.999999999996</v>
      </c>
      <c r="G82" s="10">
        <f t="shared" si="42"/>
        <v>4859.9999999999991</v>
      </c>
      <c r="H82" s="10">
        <f t="shared" si="43"/>
        <v>4859.9999999999991</v>
      </c>
      <c r="I82" s="10">
        <f t="shared" si="44"/>
        <v>37259.999999999993</v>
      </c>
      <c r="J82" s="15"/>
    </row>
    <row r="83" spans="1:10" x14ac:dyDescent="0.55000000000000004">
      <c r="A83" s="7"/>
      <c r="B83" s="8" t="s">
        <v>161</v>
      </c>
      <c r="C83" s="10">
        <v>1</v>
      </c>
      <c r="D83" s="14" t="s">
        <v>47</v>
      </c>
      <c r="E83" s="9">
        <f>2.4*2.1*3500</f>
        <v>17640</v>
      </c>
      <c r="F83" s="10">
        <f t="shared" si="41"/>
        <v>17640</v>
      </c>
      <c r="G83" s="10">
        <f t="shared" si="42"/>
        <v>2646</v>
      </c>
      <c r="H83" s="10">
        <f t="shared" si="43"/>
        <v>2646</v>
      </c>
      <c r="I83" s="10">
        <f t="shared" si="44"/>
        <v>20286</v>
      </c>
      <c r="J83" s="15"/>
    </row>
    <row r="84" spans="1:10" x14ac:dyDescent="0.55000000000000004">
      <c r="A84" s="7"/>
      <c r="B84" s="8" t="s">
        <v>162</v>
      </c>
      <c r="C84" s="10">
        <v>1</v>
      </c>
      <c r="D84" s="14" t="s">
        <v>47</v>
      </c>
      <c r="E84" s="9">
        <f>0.9*2*3500</f>
        <v>6300</v>
      </c>
      <c r="F84" s="10">
        <f t="shared" si="41"/>
        <v>6300</v>
      </c>
      <c r="G84" s="10">
        <f t="shared" si="42"/>
        <v>945</v>
      </c>
      <c r="H84" s="10">
        <f t="shared" si="43"/>
        <v>945</v>
      </c>
      <c r="I84" s="10">
        <f t="shared" si="44"/>
        <v>7245</v>
      </c>
      <c r="J84" s="15"/>
    </row>
    <row r="85" spans="1:10" x14ac:dyDescent="0.55000000000000004">
      <c r="A85" s="7"/>
      <c r="B85" s="8" t="s">
        <v>163</v>
      </c>
      <c r="C85" s="10">
        <v>1</v>
      </c>
      <c r="D85" s="14" t="s">
        <v>47</v>
      </c>
      <c r="E85" s="9">
        <f>1.8*2*3500</f>
        <v>12600</v>
      </c>
      <c r="F85" s="10">
        <f t="shared" si="41"/>
        <v>12600</v>
      </c>
      <c r="G85" s="10">
        <f t="shared" si="42"/>
        <v>1890</v>
      </c>
      <c r="H85" s="10">
        <f t="shared" si="43"/>
        <v>1890</v>
      </c>
      <c r="I85" s="10">
        <f t="shared" si="44"/>
        <v>14490</v>
      </c>
      <c r="J85" s="15"/>
    </row>
    <row r="86" spans="1:10" x14ac:dyDescent="0.55000000000000004">
      <c r="A86" s="7"/>
      <c r="B86" s="8" t="s">
        <v>164</v>
      </c>
      <c r="C86" s="10">
        <v>1</v>
      </c>
      <c r="D86" s="14" t="s">
        <v>47</v>
      </c>
      <c r="E86" s="9">
        <f>1.2*2*3500</f>
        <v>8400</v>
      </c>
      <c r="F86" s="10">
        <f t="shared" si="41"/>
        <v>8400</v>
      </c>
      <c r="G86" s="10">
        <f t="shared" si="42"/>
        <v>1260</v>
      </c>
      <c r="H86" s="10">
        <f t="shared" si="43"/>
        <v>1260</v>
      </c>
      <c r="I86" s="10">
        <f t="shared" si="44"/>
        <v>9660</v>
      </c>
      <c r="J86" s="15"/>
    </row>
    <row r="87" spans="1:10" x14ac:dyDescent="0.55000000000000004">
      <c r="A87" s="7"/>
      <c r="B87" s="8" t="s">
        <v>165</v>
      </c>
      <c r="C87" s="10"/>
      <c r="D87" s="14"/>
      <c r="E87" s="9"/>
      <c r="F87" s="10">
        <f t="shared" si="41"/>
        <v>0</v>
      </c>
      <c r="G87" s="10">
        <f t="shared" si="42"/>
        <v>0</v>
      </c>
      <c r="H87" s="10">
        <f t="shared" si="43"/>
        <v>0</v>
      </c>
      <c r="I87" s="10">
        <f t="shared" si="44"/>
        <v>0</v>
      </c>
      <c r="J87" s="15"/>
    </row>
    <row r="88" spans="1:10" x14ac:dyDescent="0.55000000000000004">
      <c r="A88" s="7"/>
      <c r="B88" s="8" t="s">
        <v>171</v>
      </c>
      <c r="C88" s="10">
        <v>7</v>
      </c>
      <c r="D88" s="14" t="s">
        <v>47</v>
      </c>
      <c r="E88" s="9">
        <f>1.5*2.3*2800</f>
        <v>9660</v>
      </c>
      <c r="F88" s="10">
        <f t="shared" si="41"/>
        <v>67620</v>
      </c>
      <c r="G88" s="10">
        <f t="shared" si="42"/>
        <v>1449</v>
      </c>
      <c r="H88" s="10">
        <f t="shared" si="43"/>
        <v>10143</v>
      </c>
      <c r="I88" s="10">
        <f t="shared" si="44"/>
        <v>77763</v>
      </c>
      <c r="J88" s="15"/>
    </row>
    <row r="89" spans="1:10" x14ac:dyDescent="0.55000000000000004">
      <c r="A89" s="7"/>
      <c r="B89" s="8" t="s">
        <v>174</v>
      </c>
      <c r="C89" s="10">
        <v>3</v>
      </c>
      <c r="D89" s="14" t="s">
        <v>47</v>
      </c>
      <c r="E89" s="9">
        <f>1.5*2.2*2800</f>
        <v>9240</v>
      </c>
      <c r="F89" s="10">
        <f t="shared" si="41"/>
        <v>27720</v>
      </c>
      <c r="G89" s="10">
        <f t="shared" si="42"/>
        <v>1386</v>
      </c>
      <c r="H89" s="10">
        <f t="shared" si="43"/>
        <v>4158</v>
      </c>
      <c r="I89" s="10">
        <f t="shared" si="44"/>
        <v>31878</v>
      </c>
      <c r="J89" s="15"/>
    </row>
    <row r="90" spans="1:10" x14ac:dyDescent="0.55000000000000004">
      <c r="A90" s="7"/>
      <c r="B90" s="8" t="s">
        <v>175</v>
      </c>
      <c r="C90" s="10">
        <v>1</v>
      </c>
      <c r="D90" s="14" t="s">
        <v>47</v>
      </c>
      <c r="E90" s="9">
        <f>1.5*2.5*3000</f>
        <v>11250</v>
      </c>
      <c r="F90" s="10">
        <f t="shared" si="41"/>
        <v>11250</v>
      </c>
      <c r="G90" s="10">
        <f t="shared" si="42"/>
        <v>1687.5</v>
      </c>
      <c r="H90" s="10">
        <f t="shared" si="43"/>
        <v>1687.5</v>
      </c>
      <c r="I90" s="10">
        <f t="shared" si="44"/>
        <v>12937.5</v>
      </c>
      <c r="J90" s="15"/>
    </row>
    <row r="91" spans="1:10" x14ac:dyDescent="0.55000000000000004">
      <c r="A91" s="7"/>
      <c r="B91" s="8" t="s">
        <v>176</v>
      </c>
      <c r="C91" s="10">
        <v>4</v>
      </c>
      <c r="D91" s="14" t="s">
        <v>47</v>
      </c>
      <c r="E91" s="9">
        <f>3.2*2.4*2800</f>
        <v>21504</v>
      </c>
      <c r="F91" s="10">
        <f t="shared" si="41"/>
        <v>86016</v>
      </c>
      <c r="G91" s="10">
        <f t="shared" si="42"/>
        <v>3225.6</v>
      </c>
      <c r="H91" s="10">
        <f t="shared" si="43"/>
        <v>12902.4</v>
      </c>
      <c r="I91" s="10">
        <f t="shared" si="44"/>
        <v>98918.399999999994</v>
      </c>
      <c r="J91" s="15"/>
    </row>
    <row r="92" spans="1:10" x14ac:dyDescent="0.55000000000000004">
      <c r="A92" s="7"/>
      <c r="B92" s="8" t="s">
        <v>177</v>
      </c>
      <c r="C92" s="10">
        <v>3</v>
      </c>
      <c r="D92" s="14" t="s">
        <v>47</v>
      </c>
      <c r="E92" s="9">
        <f>1.7*2.5*2600</f>
        <v>11050</v>
      </c>
      <c r="F92" s="10">
        <f t="shared" si="41"/>
        <v>33150</v>
      </c>
      <c r="G92" s="10">
        <f t="shared" si="42"/>
        <v>1657.5</v>
      </c>
      <c r="H92" s="10">
        <f t="shared" si="43"/>
        <v>4972.5</v>
      </c>
      <c r="I92" s="10">
        <f t="shared" si="44"/>
        <v>38122.5</v>
      </c>
      <c r="J92" s="15"/>
    </row>
    <row r="93" spans="1:10" x14ac:dyDescent="0.55000000000000004">
      <c r="A93" s="7"/>
      <c r="B93" s="8" t="s">
        <v>178</v>
      </c>
      <c r="C93" s="10">
        <v>16</v>
      </c>
      <c r="D93" s="14" t="s">
        <v>47</v>
      </c>
      <c r="E93" s="9">
        <f>2.8*2.4*1200</f>
        <v>8064</v>
      </c>
      <c r="F93" s="10">
        <f t="shared" si="41"/>
        <v>129024</v>
      </c>
      <c r="G93" s="10">
        <f t="shared" si="42"/>
        <v>1209.5999999999999</v>
      </c>
      <c r="H93" s="10">
        <f t="shared" si="43"/>
        <v>19353.599999999999</v>
      </c>
      <c r="I93" s="10">
        <f t="shared" si="44"/>
        <v>148377.60000000001</v>
      </c>
      <c r="J93" s="15"/>
    </row>
    <row r="94" spans="1:10" x14ac:dyDescent="0.55000000000000004">
      <c r="A94" s="7"/>
      <c r="B94" s="8" t="s">
        <v>179</v>
      </c>
      <c r="C94" s="10">
        <v>2</v>
      </c>
      <c r="D94" s="14" t="s">
        <v>47</v>
      </c>
      <c r="E94" s="9">
        <f>1.7*1.9*2800</f>
        <v>9044</v>
      </c>
      <c r="F94" s="10">
        <f t="shared" si="41"/>
        <v>18088</v>
      </c>
      <c r="G94" s="10">
        <f t="shared" si="42"/>
        <v>1356.6</v>
      </c>
      <c r="H94" s="10">
        <f t="shared" si="43"/>
        <v>2713.2</v>
      </c>
      <c r="I94" s="10">
        <f t="shared" si="44"/>
        <v>20801.2</v>
      </c>
      <c r="J94" s="15"/>
    </row>
    <row r="95" spans="1:10" x14ac:dyDescent="0.55000000000000004">
      <c r="A95" s="7"/>
      <c r="B95" s="8" t="s">
        <v>180</v>
      </c>
      <c r="C95" s="10">
        <v>14</v>
      </c>
      <c r="D95" s="14" t="s">
        <v>47</v>
      </c>
      <c r="E95" s="9">
        <f>2.4*1.2*2800</f>
        <v>8064</v>
      </c>
      <c r="F95" s="10">
        <f t="shared" si="41"/>
        <v>112896</v>
      </c>
      <c r="G95" s="10">
        <f t="shared" si="42"/>
        <v>1209.5999999999999</v>
      </c>
      <c r="H95" s="10">
        <f t="shared" si="43"/>
        <v>16934.399999999998</v>
      </c>
      <c r="I95" s="10">
        <f t="shared" si="44"/>
        <v>129830.39999999999</v>
      </c>
      <c r="J95" s="15"/>
    </row>
    <row r="96" spans="1:10" x14ac:dyDescent="0.55000000000000004">
      <c r="A96" s="7"/>
      <c r="B96" s="8" t="s">
        <v>166</v>
      </c>
      <c r="C96" s="10">
        <v>5</v>
      </c>
      <c r="D96" s="14" t="s">
        <v>47</v>
      </c>
      <c r="E96" s="9">
        <f>1.4*3.9*2800</f>
        <v>15288</v>
      </c>
      <c r="F96" s="10">
        <f t="shared" si="41"/>
        <v>76440</v>
      </c>
      <c r="G96" s="10">
        <f t="shared" si="42"/>
        <v>2293.1999999999998</v>
      </c>
      <c r="H96" s="10">
        <f t="shared" si="43"/>
        <v>11466</v>
      </c>
      <c r="I96" s="10">
        <f t="shared" si="44"/>
        <v>87906</v>
      </c>
      <c r="J96" s="15"/>
    </row>
    <row r="97" spans="1:10" x14ac:dyDescent="0.55000000000000004">
      <c r="A97" s="7"/>
      <c r="B97" s="8" t="s">
        <v>167</v>
      </c>
      <c r="C97" s="10">
        <v>1</v>
      </c>
      <c r="D97" s="14" t="s">
        <v>47</v>
      </c>
      <c r="E97" s="9">
        <f>1.9*2.4*2500</f>
        <v>11399.999999999998</v>
      </c>
      <c r="F97" s="10">
        <f t="shared" si="41"/>
        <v>11399.999999999998</v>
      </c>
      <c r="G97" s="10">
        <f t="shared" si="42"/>
        <v>1709.9999999999998</v>
      </c>
      <c r="H97" s="10">
        <f t="shared" si="43"/>
        <v>1709.9999999999998</v>
      </c>
      <c r="I97" s="10">
        <f t="shared" si="44"/>
        <v>13109.999999999998</v>
      </c>
      <c r="J97" s="15"/>
    </row>
    <row r="98" spans="1:10" x14ac:dyDescent="0.55000000000000004">
      <c r="A98" s="7"/>
      <c r="B98" s="8" t="s">
        <v>168</v>
      </c>
      <c r="C98" s="10">
        <v>1</v>
      </c>
      <c r="D98" s="14" t="s">
        <v>47</v>
      </c>
      <c r="E98" s="9">
        <f>2.5*2.6*2500</f>
        <v>16250</v>
      </c>
      <c r="F98" s="10">
        <f t="shared" si="41"/>
        <v>16250</v>
      </c>
      <c r="G98" s="10">
        <f t="shared" si="42"/>
        <v>2437.5</v>
      </c>
      <c r="H98" s="10">
        <f t="shared" si="43"/>
        <v>2437.5</v>
      </c>
      <c r="I98" s="10">
        <f t="shared" si="44"/>
        <v>18687.5</v>
      </c>
      <c r="J98" s="15"/>
    </row>
    <row r="99" spans="1:10" x14ac:dyDescent="0.55000000000000004">
      <c r="A99" s="7"/>
      <c r="B99" s="8" t="s">
        <v>169</v>
      </c>
      <c r="C99" s="10">
        <v>1</v>
      </c>
      <c r="D99" s="14" t="s">
        <v>47</v>
      </c>
      <c r="E99" s="9">
        <f>4*2.6*2500</f>
        <v>26000</v>
      </c>
      <c r="F99" s="10">
        <f t="shared" si="41"/>
        <v>26000</v>
      </c>
      <c r="G99" s="10">
        <f t="shared" si="42"/>
        <v>3900</v>
      </c>
      <c r="H99" s="10">
        <f t="shared" si="43"/>
        <v>3900</v>
      </c>
      <c r="I99" s="10">
        <f t="shared" si="44"/>
        <v>29900</v>
      </c>
      <c r="J99" s="15"/>
    </row>
    <row r="100" spans="1:10" x14ac:dyDescent="0.55000000000000004">
      <c r="A100" s="7"/>
      <c r="B100" s="8" t="s">
        <v>170</v>
      </c>
      <c r="C100" s="10">
        <v>2</v>
      </c>
      <c r="D100" s="14" t="s">
        <v>47</v>
      </c>
      <c r="E100" s="9">
        <f>0.9+1.8+2500</f>
        <v>2502.6999999999998</v>
      </c>
      <c r="F100" s="10">
        <f t="shared" si="41"/>
        <v>5005.3999999999996</v>
      </c>
      <c r="G100" s="10">
        <f t="shared" si="42"/>
        <v>375.40499999999997</v>
      </c>
      <c r="H100" s="10">
        <f t="shared" si="43"/>
        <v>750.81</v>
      </c>
      <c r="I100" s="10">
        <f t="shared" si="44"/>
        <v>5756.2099999999991</v>
      </c>
      <c r="J100" s="15"/>
    </row>
    <row r="101" spans="1:10" x14ac:dyDescent="0.55000000000000004">
      <c r="A101" s="7"/>
      <c r="B101" s="8" t="s">
        <v>182</v>
      </c>
      <c r="C101" s="10">
        <v>2</v>
      </c>
      <c r="D101" s="14" t="s">
        <v>47</v>
      </c>
      <c r="E101" s="9">
        <f>0.9+1+2500</f>
        <v>2501.9</v>
      </c>
      <c r="F101" s="10">
        <f t="shared" si="41"/>
        <v>5003.8</v>
      </c>
      <c r="G101" s="10">
        <f t="shared" si="42"/>
        <v>375.28500000000003</v>
      </c>
      <c r="H101" s="10">
        <f t="shared" si="43"/>
        <v>750.57</v>
      </c>
      <c r="I101" s="10">
        <f t="shared" si="44"/>
        <v>5754.37</v>
      </c>
      <c r="J101" s="15"/>
    </row>
    <row r="102" spans="1:10" x14ac:dyDescent="0.55000000000000004">
      <c r="A102" s="7"/>
      <c r="B102" s="8" t="s">
        <v>181</v>
      </c>
      <c r="C102" s="10">
        <v>3</v>
      </c>
      <c r="D102" s="14" t="s">
        <v>47</v>
      </c>
      <c r="E102" s="9">
        <f>0.7*1*1800</f>
        <v>1260</v>
      </c>
      <c r="F102" s="10">
        <f t="shared" si="41"/>
        <v>3780</v>
      </c>
      <c r="G102" s="10">
        <f t="shared" si="42"/>
        <v>189</v>
      </c>
      <c r="H102" s="10">
        <f t="shared" si="43"/>
        <v>567</v>
      </c>
      <c r="I102" s="10">
        <f t="shared" si="44"/>
        <v>4347</v>
      </c>
      <c r="J102" s="15"/>
    </row>
    <row r="103" spans="1:10" x14ac:dyDescent="0.55000000000000004">
      <c r="A103" s="7"/>
      <c r="B103" s="8" t="s">
        <v>172</v>
      </c>
      <c r="C103" s="10">
        <v>1</v>
      </c>
      <c r="D103" s="14" t="s">
        <v>47</v>
      </c>
      <c r="E103" s="9">
        <v>3682</v>
      </c>
      <c r="F103" s="10">
        <f t="shared" si="41"/>
        <v>3682</v>
      </c>
      <c r="G103" s="10">
        <f t="shared" si="42"/>
        <v>552.29999999999995</v>
      </c>
      <c r="H103" s="10">
        <f t="shared" si="43"/>
        <v>552.29999999999995</v>
      </c>
      <c r="I103" s="10">
        <f t="shared" si="44"/>
        <v>4234.3</v>
      </c>
      <c r="J103" s="15"/>
    </row>
    <row r="104" spans="1:10" s="2" customFormat="1" ht="21.75" customHeight="1" x14ac:dyDescent="0.35">
      <c r="A104" s="608" t="s">
        <v>103</v>
      </c>
      <c r="B104" s="609"/>
      <c r="C104" s="609"/>
      <c r="D104" s="609"/>
      <c r="E104" s="28"/>
      <c r="F104" s="29">
        <f>SUM(F76:F103)</f>
        <v>1013798.2000000001</v>
      </c>
      <c r="G104" s="29"/>
      <c r="H104" s="29">
        <f>SUM(H76:H103)</f>
        <v>152069.72999999998</v>
      </c>
      <c r="I104" s="29">
        <f>SUM(I76:I103)</f>
        <v>1165867.93</v>
      </c>
    </row>
    <row r="105" spans="1:10" x14ac:dyDescent="0.55000000000000004">
      <c r="A105" s="18">
        <v>2.8</v>
      </c>
      <c r="B105" s="19" t="s">
        <v>78</v>
      </c>
      <c r="C105" s="10"/>
      <c r="D105" s="14"/>
      <c r="E105" s="9"/>
      <c r="F105" s="10"/>
      <c r="G105" s="10"/>
      <c r="H105" s="10">
        <f t="shared" ref="H105" si="45">+G105*E105</f>
        <v>0</v>
      </c>
      <c r="I105" s="10">
        <f t="shared" ref="I105" si="46">+H105+F105</f>
        <v>0</v>
      </c>
      <c r="J105" s="15"/>
    </row>
    <row r="106" spans="1:10" x14ac:dyDescent="0.55000000000000004">
      <c r="A106" s="7"/>
      <c r="B106" s="8" t="s">
        <v>85</v>
      </c>
      <c r="C106" s="10">
        <v>2</v>
      </c>
      <c r="D106" s="14" t="s">
        <v>47</v>
      </c>
      <c r="E106" s="9">
        <v>3500</v>
      </c>
      <c r="F106" s="10">
        <f t="shared" ref="F106:F116" si="47">+E106*C106</f>
        <v>7000</v>
      </c>
      <c r="G106" s="10">
        <v>450</v>
      </c>
      <c r="H106" s="10">
        <f>+G106*C106</f>
        <v>900</v>
      </c>
      <c r="I106" s="10">
        <f>+H106+F106</f>
        <v>7900</v>
      </c>
      <c r="J106" s="15"/>
    </row>
    <row r="107" spans="1:10" x14ac:dyDescent="0.55000000000000004">
      <c r="A107" s="7"/>
      <c r="B107" s="8" t="s">
        <v>79</v>
      </c>
      <c r="C107" s="10">
        <v>2</v>
      </c>
      <c r="D107" s="14" t="s">
        <v>47</v>
      </c>
      <c r="E107" s="9">
        <v>900</v>
      </c>
      <c r="F107" s="10">
        <f t="shared" si="47"/>
        <v>1800</v>
      </c>
      <c r="G107" s="10">
        <v>150</v>
      </c>
      <c r="H107" s="10">
        <f t="shared" ref="H107:H116" si="48">+G107*C107</f>
        <v>300</v>
      </c>
      <c r="I107" s="10">
        <f t="shared" ref="I107:I116" si="49">+H107+F107</f>
        <v>2100</v>
      </c>
      <c r="J107" s="15"/>
    </row>
    <row r="108" spans="1:10" x14ac:dyDescent="0.55000000000000004">
      <c r="A108" s="7"/>
      <c r="B108" s="8" t="s">
        <v>86</v>
      </c>
      <c r="C108" s="10">
        <v>2</v>
      </c>
      <c r="D108" s="14" t="s">
        <v>47</v>
      </c>
      <c r="E108" s="9">
        <v>2500</v>
      </c>
      <c r="F108" s="10">
        <f t="shared" si="47"/>
        <v>5000</v>
      </c>
      <c r="G108" s="10">
        <v>650</v>
      </c>
      <c r="H108" s="10">
        <f t="shared" si="48"/>
        <v>1300</v>
      </c>
      <c r="I108" s="10">
        <f t="shared" si="49"/>
        <v>6300</v>
      </c>
      <c r="J108" s="15"/>
    </row>
    <row r="109" spans="1:10" x14ac:dyDescent="0.55000000000000004">
      <c r="A109" s="7"/>
      <c r="B109" s="8" t="s">
        <v>87</v>
      </c>
      <c r="C109" s="10">
        <v>2</v>
      </c>
      <c r="D109" s="14" t="s">
        <v>47</v>
      </c>
      <c r="E109" s="9">
        <v>5500</v>
      </c>
      <c r="F109" s="10">
        <f t="shared" si="47"/>
        <v>11000</v>
      </c>
      <c r="G109" s="10">
        <v>450</v>
      </c>
      <c r="H109" s="10">
        <f t="shared" si="48"/>
        <v>900</v>
      </c>
      <c r="I109" s="10">
        <f t="shared" si="49"/>
        <v>11900</v>
      </c>
      <c r="J109" s="15"/>
    </row>
    <row r="110" spans="1:10" x14ac:dyDescent="0.55000000000000004">
      <c r="A110" s="7"/>
      <c r="B110" s="8" t="s">
        <v>88</v>
      </c>
      <c r="C110" s="10">
        <v>2</v>
      </c>
      <c r="D110" s="14" t="s">
        <v>47</v>
      </c>
      <c r="E110" s="9">
        <v>2100</v>
      </c>
      <c r="F110" s="10">
        <f t="shared" si="47"/>
        <v>4200</v>
      </c>
      <c r="G110" s="10">
        <v>450</v>
      </c>
      <c r="H110" s="10">
        <f t="shared" si="48"/>
        <v>900</v>
      </c>
      <c r="I110" s="10">
        <f t="shared" si="49"/>
        <v>5100</v>
      </c>
      <c r="J110" s="15"/>
    </row>
    <row r="111" spans="1:10" x14ac:dyDescent="0.55000000000000004">
      <c r="A111" s="7"/>
      <c r="B111" s="8" t="s">
        <v>80</v>
      </c>
      <c r="C111" s="10">
        <v>2</v>
      </c>
      <c r="D111" s="14" t="s">
        <v>47</v>
      </c>
      <c r="E111" s="9">
        <v>150</v>
      </c>
      <c r="F111" s="10">
        <f t="shared" si="47"/>
        <v>300</v>
      </c>
      <c r="G111" s="10">
        <v>35</v>
      </c>
      <c r="H111" s="10">
        <f t="shared" si="48"/>
        <v>70</v>
      </c>
      <c r="I111" s="10">
        <f t="shared" si="49"/>
        <v>370</v>
      </c>
      <c r="J111" s="15"/>
    </row>
    <row r="112" spans="1:10" x14ac:dyDescent="0.55000000000000004">
      <c r="A112" s="7"/>
      <c r="B112" s="8" t="s">
        <v>81</v>
      </c>
      <c r="C112" s="10">
        <v>2</v>
      </c>
      <c r="D112" s="14" t="s">
        <v>47</v>
      </c>
      <c r="E112" s="9">
        <v>390</v>
      </c>
      <c r="F112" s="10">
        <f t="shared" si="47"/>
        <v>780</v>
      </c>
      <c r="G112" s="10">
        <v>70</v>
      </c>
      <c r="H112" s="10">
        <f t="shared" si="48"/>
        <v>140</v>
      </c>
      <c r="I112" s="10">
        <f t="shared" si="49"/>
        <v>920</v>
      </c>
      <c r="J112" s="15"/>
    </row>
    <row r="113" spans="1:19" x14ac:dyDescent="0.55000000000000004">
      <c r="A113" s="7"/>
      <c r="B113" s="8" t="s">
        <v>82</v>
      </c>
      <c r="C113" s="10">
        <v>2</v>
      </c>
      <c r="D113" s="14" t="s">
        <v>47</v>
      </c>
      <c r="E113" s="9">
        <v>590</v>
      </c>
      <c r="F113" s="10">
        <f t="shared" si="47"/>
        <v>1180</v>
      </c>
      <c r="G113" s="10">
        <v>70</v>
      </c>
      <c r="H113" s="10">
        <f t="shared" si="48"/>
        <v>140</v>
      </c>
      <c r="I113" s="10">
        <f t="shared" si="49"/>
        <v>1320</v>
      </c>
      <c r="J113" s="15"/>
    </row>
    <row r="114" spans="1:19" x14ac:dyDescent="0.55000000000000004">
      <c r="A114" s="7"/>
      <c r="B114" s="8" t="s">
        <v>83</v>
      </c>
      <c r="C114" s="10">
        <v>2</v>
      </c>
      <c r="D114" s="14" t="s">
        <v>47</v>
      </c>
      <c r="E114" s="9">
        <v>350</v>
      </c>
      <c r="F114" s="10">
        <f t="shared" si="47"/>
        <v>700</v>
      </c>
      <c r="G114" s="10">
        <v>70</v>
      </c>
      <c r="H114" s="10">
        <f t="shared" si="48"/>
        <v>140</v>
      </c>
      <c r="I114" s="10">
        <f t="shared" si="49"/>
        <v>840</v>
      </c>
      <c r="J114" s="15"/>
    </row>
    <row r="115" spans="1:19" x14ac:dyDescent="0.55000000000000004">
      <c r="A115" s="7"/>
      <c r="B115" s="8" t="s">
        <v>84</v>
      </c>
      <c r="C115" s="10">
        <v>4</v>
      </c>
      <c r="D115" s="14" t="s">
        <v>47</v>
      </c>
      <c r="E115" s="9">
        <v>250</v>
      </c>
      <c r="F115" s="10">
        <f t="shared" si="47"/>
        <v>1000</v>
      </c>
      <c r="G115" s="10">
        <v>75</v>
      </c>
      <c r="H115" s="10">
        <f t="shared" si="48"/>
        <v>300</v>
      </c>
      <c r="I115" s="10">
        <f t="shared" si="49"/>
        <v>1300</v>
      </c>
      <c r="J115" s="15"/>
    </row>
    <row r="116" spans="1:19" x14ac:dyDescent="0.55000000000000004">
      <c r="A116" s="7"/>
      <c r="B116" s="8" t="s">
        <v>89</v>
      </c>
      <c r="C116" s="10">
        <f>+C114+C110+C109+C106</f>
        <v>8</v>
      </c>
      <c r="D116" s="14" t="s">
        <v>47</v>
      </c>
      <c r="E116" s="9">
        <v>80</v>
      </c>
      <c r="F116" s="10">
        <f t="shared" si="47"/>
        <v>640</v>
      </c>
      <c r="G116" s="10">
        <v>35</v>
      </c>
      <c r="H116" s="10">
        <f t="shared" si="48"/>
        <v>280</v>
      </c>
      <c r="I116" s="10">
        <f t="shared" si="49"/>
        <v>920</v>
      </c>
      <c r="J116" s="15"/>
    </row>
    <row r="117" spans="1:19" x14ac:dyDescent="0.55000000000000004">
      <c r="A117" s="10"/>
      <c r="B117" s="10"/>
      <c r="C117" s="10"/>
      <c r="D117" s="10"/>
      <c r="E117" s="10"/>
      <c r="F117" s="10"/>
      <c r="G117" s="10"/>
      <c r="H117" s="10"/>
      <c r="I117" s="10"/>
      <c r="J117" s="16"/>
    </row>
    <row r="118" spans="1:19" s="2" customFormat="1" ht="21.75" customHeight="1" x14ac:dyDescent="0.35">
      <c r="A118" s="608" t="s">
        <v>104</v>
      </c>
      <c r="B118" s="609"/>
      <c r="C118" s="609"/>
      <c r="D118" s="609"/>
      <c r="E118" s="28"/>
      <c r="F118" s="29">
        <f>SUM(F105:F116)</f>
        <v>33600</v>
      </c>
      <c r="G118" s="29"/>
      <c r="H118" s="29">
        <f>SUM(H105:H116)</f>
        <v>5370</v>
      </c>
      <c r="I118" s="29">
        <f>SUM(I105:I116)</f>
        <v>38970</v>
      </c>
    </row>
    <row r="119" spans="1:19" x14ac:dyDescent="0.55000000000000004">
      <c r="A119" s="7">
        <v>2.9</v>
      </c>
      <c r="B119" s="8" t="s">
        <v>121</v>
      </c>
      <c r="C119" s="10"/>
      <c r="D119" s="14"/>
      <c r="E119" s="9"/>
      <c r="F119" s="10"/>
      <c r="G119" s="10"/>
      <c r="H119" s="10"/>
      <c r="I119" s="10"/>
      <c r="J119" s="16"/>
      <c r="M119" s="16"/>
      <c r="N119" s="16"/>
      <c r="O119" s="16"/>
      <c r="P119" s="17"/>
      <c r="Q119" s="17"/>
      <c r="R119" s="17"/>
      <c r="S119" s="16"/>
    </row>
    <row r="120" spans="1:19" x14ac:dyDescent="0.55000000000000004">
      <c r="A120" s="7"/>
      <c r="B120" s="8" t="s">
        <v>154</v>
      </c>
      <c r="C120" s="10">
        <v>735.04</v>
      </c>
      <c r="D120" s="14" t="s">
        <v>46</v>
      </c>
      <c r="E120" s="9">
        <v>120</v>
      </c>
      <c r="F120" s="10">
        <f t="shared" ref="F120:F129" si="50">+E120*C120</f>
        <v>88204.799999999988</v>
      </c>
      <c r="G120" s="10">
        <v>45</v>
      </c>
      <c r="H120" s="10">
        <f t="shared" ref="H120" si="51">+G120*C120</f>
        <v>33076.799999999996</v>
      </c>
      <c r="I120" s="10">
        <f t="shared" ref="I120" si="52">+H120+F120</f>
        <v>121281.59999999998</v>
      </c>
      <c r="J120" s="16"/>
      <c r="M120" s="16"/>
      <c r="N120" s="16"/>
      <c r="O120" s="16"/>
      <c r="P120" s="17"/>
      <c r="Q120" s="17"/>
      <c r="R120" s="17"/>
      <c r="S120" s="16"/>
    </row>
    <row r="121" spans="1:19" x14ac:dyDescent="0.55000000000000004">
      <c r="A121" s="7"/>
      <c r="B121" s="8" t="s">
        <v>122</v>
      </c>
      <c r="C121" s="10">
        <v>125</v>
      </c>
      <c r="D121" s="14" t="s">
        <v>56</v>
      </c>
      <c r="E121" s="9">
        <v>850</v>
      </c>
      <c r="F121" s="10">
        <f t="shared" si="50"/>
        <v>106250</v>
      </c>
      <c r="G121" s="10">
        <f>+E121*0.3</f>
        <v>255</v>
      </c>
      <c r="H121" s="10">
        <f t="shared" ref="H121" si="53">+G121*C121</f>
        <v>31875</v>
      </c>
      <c r="I121" s="10">
        <f t="shared" ref="I121" si="54">+H121+F121</f>
        <v>138125</v>
      </c>
      <c r="J121" s="16"/>
      <c r="M121" s="16"/>
      <c r="N121" s="16"/>
      <c r="O121" s="16"/>
      <c r="P121" s="17"/>
      <c r="Q121" s="17"/>
      <c r="R121" s="17"/>
      <c r="S121" s="16"/>
    </row>
    <row r="122" spans="1:19" x14ac:dyDescent="0.55000000000000004">
      <c r="A122" s="7"/>
      <c r="B122" s="8" t="s">
        <v>197</v>
      </c>
      <c r="C122" s="10">
        <v>366.95</v>
      </c>
      <c r="D122" s="14" t="s">
        <v>46</v>
      </c>
      <c r="E122" s="9">
        <v>647.6</v>
      </c>
      <c r="F122" s="10">
        <f t="shared" si="50"/>
        <v>237636.82</v>
      </c>
      <c r="G122" s="10">
        <v>20</v>
      </c>
      <c r="H122" s="10">
        <f t="shared" ref="H122:H129" si="55">+G122*C122</f>
        <v>7339</v>
      </c>
      <c r="I122" s="10">
        <f t="shared" ref="I122:I129" si="56">+H122+F122</f>
        <v>244975.82</v>
      </c>
      <c r="J122" s="16"/>
      <c r="M122" s="16"/>
      <c r="N122" s="16"/>
      <c r="O122" s="16"/>
      <c r="P122" s="17"/>
      <c r="Q122" s="17"/>
      <c r="R122" s="17"/>
      <c r="S122" s="16"/>
    </row>
    <row r="123" spans="1:19" x14ac:dyDescent="0.55000000000000004">
      <c r="A123" s="7"/>
      <c r="B123" s="8" t="s">
        <v>314</v>
      </c>
      <c r="C123" s="10">
        <v>366.95</v>
      </c>
      <c r="D123" s="14" t="s">
        <v>46</v>
      </c>
      <c r="E123" s="9">
        <v>60</v>
      </c>
      <c r="F123" s="10">
        <f t="shared" si="50"/>
        <v>22017</v>
      </c>
      <c r="G123" s="10">
        <v>40</v>
      </c>
      <c r="H123" s="10">
        <f t="shared" ref="H123" si="57">+G123*C123</f>
        <v>14678</v>
      </c>
      <c r="I123" s="10">
        <f t="shared" ref="I123" si="58">+H123+F123</f>
        <v>36695</v>
      </c>
      <c r="J123" s="16"/>
      <c r="M123" s="16"/>
      <c r="N123" s="16"/>
      <c r="O123" s="16"/>
      <c r="P123" s="17"/>
      <c r="Q123" s="17"/>
      <c r="R123" s="17"/>
      <c r="S123" s="16"/>
    </row>
    <row r="124" spans="1:19" x14ac:dyDescent="0.55000000000000004">
      <c r="A124" s="7"/>
      <c r="B124" s="8" t="s">
        <v>198</v>
      </c>
      <c r="C124" s="10">
        <v>256.94</v>
      </c>
      <c r="D124" s="14" t="s">
        <v>46</v>
      </c>
      <c r="E124" s="9">
        <v>490</v>
      </c>
      <c r="F124" s="10">
        <f t="shared" si="50"/>
        <v>125900.6</v>
      </c>
      <c r="G124" s="10">
        <v>222</v>
      </c>
      <c r="H124" s="10">
        <f t="shared" si="55"/>
        <v>57040.68</v>
      </c>
      <c r="I124" s="10">
        <f t="shared" si="56"/>
        <v>182941.28</v>
      </c>
      <c r="J124" s="16"/>
      <c r="M124" s="16"/>
      <c r="N124" s="16"/>
      <c r="O124" s="16"/>
      <c r="P124" s="17"/>
      <c r="Q124" s="17"/>
      <c r="R124" s="17"/>
      <c r="S124" s="16"/>
    </row>
    <row r="125" spans="1:19" x14ac:dyDescent="0.55000000000000004">
      <c r="A125" s="7"/>
      <c r="B125" s="8" t="s">
        <v>199</v>
      </c>
      <c r="C125" s="10">
        <v>76</v>
      </c>
      <c r="D125" s="14" t="s">
        <v>191</v>
      </c>
      <c r="E125" s="9">
        <v>4000</v>
      </c>
      <c r="F125" s="10">
        <f t="shared" si="50"/>
        <v>304000</v>
      </c>
      <c r="G125" s="10">
        <v>0</v>
      </c>
      <c r="H125" s="10">
        <f t="shared" si="55"/>
        <v>0</v>
      </c>
      <c r="I125" s="10">
        <f t="shared" si="56"/>
        <v>304000</v>
      </c>
      <c r="J125" s="16"/>
      <c r="M125" s="16"/>
      <c r="N125" s="16"/>
      <c r="O125" s="16"/>
      <c r="P125" s="17"/>
      <c r="Q125" s="17"/>
      <c r="R125" s="17"/>
      <c r="S125" s="16"/>
    </row>
    <row r="126" spans="1:19" x14ac:dyDescent="0.55000000000000004">
      <c r="A126" s="7"/>
      <c r="B126" s="8" t="s">
        <v>200</v>
      </c>
      <c r="C126" s="10">
        <v>4</v>
      </c>
      <c r="D126" s="14" t="s">
        <v>191</v>
      </c>
      <c r="E126" s="9">
        <v>20000</v>
      </c>
      <c r="F126" s="10">
        <f t="shared" si="50"/>
        <v>80000</v>
      </c>
      <c r="G126" s="10">
        <v>0</v>
      </c>
      <c r="H126" s="10">
        <f t="shared" si="55"/>
        <v>0</v>
      </c>
      <c r="I126" s="10">
        <f t="shared" si="56"/>
        <v>80000</v>
      </c>
      <c r="J126" s="16"/>
      <c r="M126" s="16"/>
      <c r="N126" s="16"/>
      <c r="O126" s="16"/>
      <c r="P126" s="17"/>
      <c r="Q126" s="17"/>
      <c r="R126" s="17"/>
      <c r="S126" s="16"/>
    </row>
    <row r="127" spans="1:19" x14ac:dyDescent="0.55000000000000004">
      <c r="A127" s="7"/>
      <c r="B127" s="8" t="s">
        <v>201</v>
      </c>
      <c r="C127" s="10">
        <v>6</v>
      </c>
      <c r="D127" s="14" t="s">
        <v>191</v>
      </c>
      <c r="E127" s="9">
        <v>45000</v>
      </c>
      <c r="F127" s="10">
        <f t="shared" si="50"/>
        <v>270000</v>
      </c>
      <c r="G127" s="10">
        <v>0</v>
      </c>
      <c r="H127" s="10">
        <f t="shared" si="55"/>
        <v>0</v>
      </c>
      <c r="I127" s="10">
        <f t="shared" si="56"/>
        <v>270000</v>
      </c>
      <c r="J127" s="16"/>
      <c r="M127" s="16"/>
      <c r="N127" s="16"/>
      <c r="O127" s="16"/>
      <c r="P127" s="17"/>
      <c r="Q127" s="17"/>
      <c r="R127" s="17"/>
      <c r="S127" s="16"/>
    </row>
    <row r="128" spans="1:19" x14ac:dyDescent="0.55000000000000004">
      <c r="A128" s="7"/>
      <c r="B128" s="8" t="s">
        <v>202</v>
      </c>
      <c r="C128" s="10">
        <v>70</v>
      </c>
      <c r="D128" s="14" t="s">
        <v>46</v>
      </c>
      <c r="E128" s="9">
        <v>79</v>
      </c>
      <c r="F128" s="10">
        <f t="shared" si="50"/>
        <v>5530</v>
      </c>
      <c r="G128" s="10">
        <v>84</v>
      </c>
      <c r="H128" s="10">
        <f t="shared" si="55"/>
        <v>5880</v>
      </c>
      <c r="I128" s="10">
        <f t="shared" si="56"/>
        <v>11410</v>
      </c>
      <c r="J128" s="16"/>
      <c r="M128" s="16"/>
      <c r="N128" s="16"/>
      <c r="O128" s="16"/>
      <c r="P128" s="17"/>
      <c r="Q128" s="17"/>
      <c r="R128" s="17"/>
      <c r="S128" s="16"/>
    </row>
    <row r="129" spans="1:19" x14ac:dyDescent="0.55000000000000004">
      <c r="A129" s="7"/>
      <c r="B129" s="8" t="s">
        <v>203</v>
      </c>
      <c r="C129" s="10">
        <v>48.6</v>
      </c>
      <c r="D129" s="14" t="s">
        <v>56</v>
      </c>
      <c r="E129" s="9">
        <v>75</v>
      </c>
      <c r="F129" s="10">
        <f t="shared" si="50"/>
        <v>3645</v>
      </c>
      <c r="G129" s="10">
        <v>15</v>
      </c>
      <c r="H129" s="10">
        <f t="shared" si="55"/>
        <v>729</v>
      </c>
      <c r="I129" s="10">
        <f t="shared" si="56"/>
        <v>4374</v>
      </c>
      <c r="J129" s="16"/>
      <c r="M129" s="16"/>
      <c r="N129" s="16"/>
      <c r="O129" s="16"/>
      <c r="P129" s="17"/>
      <c r="Q129" s="17"/>
      <c r="R129" s="17"/>
      <c r="S129" s="16"/>
    </row>
    <row r="130" spans="1:19" x14ac:dyDescent="0.55000000000000004">
      <c r="A130" s="7"/>
      <c r="B130" s="8"/>
      <c r="C130" s="10"/>
      <c r="D130" s="14"/>
      <c r="E130" s="9"/>
      <c r="F130" s="10"/>
      <c r="G130" s="10"/>
      <c r="H130" s="10"/>
      <c r="I130" s="10"/>
      <c r="J130" s="16"/>
      <c r="M130" s="16"/>
      <c r="N130" s="16"/>
      <c r="O130" s="16"/>
      <c r="P130" s="17"/>
      <c r="Q130" s="17"/>
      <c r="R130" s="17"/>
      <c r="S130" s="16"/>
    </row>
    <row r="131" spans="1:19" s="2" customFormat="1" ht="21.75" customHeight="1" x14ac:dyDescent="0.35">
      <c r="A131" s="608" t="s">
        <v>190</v>
      </c>
      <c r="B131" s="609"/>
      <c r="C131" s="609"/>
      <c r="D131" s="609"/>
      <c r="E131" s="28"/>
      <c r="F131" s="29">
        <f>SUM(F120:F130)</f>
        <v>1243184.22</v>
      </c>
      <c r="G131" s="29"/>
      <c r="H131" s="29">
        <f>SUM(H120:H130)</f>
        <v>150618.47999999998</v>
      </c>
      <c r="I131" s="29">
        <f>SUM(I120:I130)</f>
        <v>1393802.7</v>
      </c>
    </row>
    <row r="132" spans="1:19" s="98" customFormat="1" ht="21.75" customHeight="1" x14ac:dyDescent="0.35">
      <c r="A132" s="610" t="s">
        <v>184</v>
      </c>
      <c r="B132" s="611"/>
      <c r="C132" s="611"/>
      <c r="D132" s="611"/>
      <c r="E132" s="611"/>
      <c r="F132" s="97">
        <f>+F131+F118+F104+F75+F68+F54+F41+F22+F15</f>
        <v>5654150.6799999997</v>
      </c>
      <c r="G132" s="97">
        <f>+G131+G118+G104+G75+G68+G54+G41+G22+G15</f>
        <v>0</v>
      </c>
      <c r="H132" s="97">
        <f>+H131+H118+H104+H75+H68+H54+H41+H22+H15</f>
        <v>1701349.66</v>
      </c>
      <c r="I132" s="97">
        <f>+I131+I118+I104+I75+I68+I54+I41+I22+I15</f>
        <v>7355500.3399999999</v>
      </c>
    </row>
    <row r="133" spans="1:19" s="68" customFormat="1" ht="24" x14ac:dyDescent="0.55000000000000004">
      <c r="C133" s="78"/>
      <c r="D133" s="70"/>
      <c r="E133" s="78"/>
      <c r="F133" s="78"/>
      <c r="G133" s="78"/>
      <c r="H133" s="78"/>
      <c r="I133" s="31"/>
    </row>
  </sheetData>
  <mergeCells count="17">
    <mergeCell ref="I6:I7"/>
    <mergeCell ref="A6:A7"/>
    <mergeCell ref="B6:B7"/>
    <mergeCell ref="C6:C7"/>
    <mergeCell ref="D6:D7"/>
    <mergeCell ref="E6:F6"/>
    <mergeCell ref="G6:H6"/>
    <mergeCell ref="A75:D75"/>
    <mergeCell ref="A118:D118"/>
    <mergeCell ref="A132:E132"/>
    <mergeCell ref="A131:D131"/>
    <mergeCell ref="A15:D15"/>
    <mergeCell ref="A22:D22"/>
    <mergeCell ref="A41:D41"/>
    <mergeCell ref="A54:D54"/>
    <mergeCell ref="A68:D68"/>
    <mergeCell ref="A104:D104"/>
  </mergeCells>
  <phoneticPr fontId="28" type="noConversion"/>
  <printOptions horizontalCentered="1"/>
  <pageMargins left="0.15748031496062992" right="7.874015748031496E-2" top="0.35433070866141736" bottom="0.35433070866141736" header="0.31496062992125984" footer="0.31496062992125984"/>
  <pageSetup scale="7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FAC59-87B4-4AC6-AE0A-4CB6483929DD}">
  <dimension ref="A1:I53"/>
  <sheetViews>
    <sheetView view="pageBreakPreview" topLeftCell="A31" zoomScale="85" zoomScaleNormal="100" zoomScaleSheetLayoutView="85" workbookViewId="0">
      <selection activeCell="E45" sqref="E45"/>
    </sheetView>
  </sheetViews>
  <sheetFormatPr defaultColWidth="9" defaultRowHeight="24" x14ac:dyDescent="0.55000000000000004"/>
  <cols>
    <col min="1" max="1" width="5.875" style="68" customWidth="1"/>
    <col min="2" max="2" width="43.375" style="68" customWidth="1"/>
    <col min="3" max="3" width="9.875" style="80" customWidth="1"/>
    <col min="4" max="4" width="7.125" style="70" customWidth="1"/>
    <col min="5" max="5" width="10.875" style="80" customWidth="1"/>
    <col min="6" max="6" width="13.625" style="80" customWidth="1"/>
    <col min="7" max="7" width="10.875" style="80" customWidth="1"/>
    <col min="8" max="8" width="12" style="80" customWidth="1"/>
    <col min="9" max="9" width="12.625" style="80" customWidth="1"/>
    <col min="10" max="251" width="9" style="68"/>
    <col min="252" max="252" width="5.875" style="68" customWidth="1"/>
    <col min="253" max="253" width="69.5" style="68" customWidth="1"/>
    <col min="254" max="254" width="9.875" style="68" customWidth="1"/>
    <col min="255" max="255" width="7.125" style="68" customWidth="1"/>
    <col min="256" max="256" width="10.875" style="68" customWidth="1"/>
    <col min="257" max="257" width="13.625" style="68" customWidth="1"/>
    <col min="258" max="259" width="10.875" style="68" customWidth="1"/>
    <col min="260" max="260" width="12.25" style="68" customWidth="1"/>
    <col min="261" max="261" width="11.5" style="68" bestFit="1" customWidth="1"/>
    <col min="262" max="507" width="9" style="68"/>
    <col min="508" max="508" width="5.875" style="68" customWidth="1"/>
    <col min="509" max="509" width="69.5" style="68" customWidth="1"/>
    <col min="510" max="510" width="9.875" style="68" customWidth="1"/>
    <col min="511" max="511" width="7.125" style="68" customWidth="1"/>
    <col min="512" max="512" width="10.875" style="68" customWidth="1"/>
    <col min="513" max="513" width="13.625" style="68" customWidth="1"/>
    <col min="514" max="515" width="10.875" style="68" customWidth="1"/>
    <col min="516" max="516" width="12.25" style="68" customWidth="1"/>
    <col min="517" max="517" width="11.5" style="68" bestFit="1" customWidth="1"/>
    <col min="518" max="763" width="9" style="68"/>
    <col min="764" max="764" width="5.875" style="68" customWidth="1"/>
    <col min="765" max="765" width="69.5" style="68" customWidth="1"/>
    <col min="766" max="766" width="9.875" style="68" customWidth="1"/>
    <col min="767" max="767" width="7.125" style="68" customWidth="1"/>
    <col min="768" max="768" width="10.875" style="68" customWidth="1"/>
    <col min="769" max="769" width="13.625" style="68" customWidth="1"/>
    <col min="770" max="771" width="10.875" style="68" customWidth="1"/>
    <col min="772" max="772" width="12.25" style="68" customWidth="1"/>
    <col min="773" max="773" width="11.5" style="68" bestFit="1" customWidth="1"/>
    <col min="774" max="1019" width="9" style="68"/>
    <col min="1020" max="1020" width="5.875" style="68" customWidth="1"/>
    <col min="1021" max="1021" width="69.5" style="68" customWidth="1"/>
    <col min="1022" max="1022" width="9.875" style="68" customWidth="1"/>
    <col min="1023" max="1023" width="7.125" style="68" customWidth="1"/>
    <col min="1024" max="1024" width="10.875" style="68" customWidth="1"/>
    <col min="1025" max="1025" width="13.625" style="68" customWidth="1"/>
    <col min="1026" max="1027" width="10.875" style="68" customWidth="1"/>
    <col min="1028" max="1028" width="12.25" style="68" customWidth="1"/>
    <col min="1029" max="1029" width="11.5" style="68" bestFit="1" customWidth="1"/>
    <col min="1030" max="1275" width="9" style="68"/>
    <col min="1276" max="1276" width="5.875" style="68" customWidth="1"/>
    <col min="1277" max="1277" width="69.5" style="68" customWidth="1"/>
    <col min="1278" max="1278" width="9.875" style="68" customWidth="1"/>
    <col min="1279" max="1279" width="7.125" style="68" customWidth="1"/>
    <col min="1280" max="1280" width="10.875" style="68" customWidth="1"/>
    <col min="1281" max="1281" width="13.625" style="68" customWidth="1"/>
    <col min="1282" max="1283" width="10.875" style="68" customWidth="1"/>
    <col min="1284" max="1284" width="12.25" style="68" customWidth="1"/>
    <col min="1285" max="1285" width="11.5" style="68" bestFit="1" customWidth="1"/>
    <col min="1286" max="1531" width="9" style="68"/>
    <col min="1532" max="1532" width="5.875" style="68" customWidth="1"/>
    <col min="1533" max="1533" width="69.5" style="68" customWidth="1"/>
    <col min="1534" max="1534" width="9.875" style="68" customWidth="1"/>
    <col min="1535" max="1535" width="7.125" style="68" customWidth="1"/>
    <col min="1536" max="1536" width="10.875" style="68" customWidth="1"/>
    <col min="1537" max="1537" width="13.625" style="68" customWidth="1"/>
    <col min="1538" max="1539" width="10.875" style="68" customWidth="1"/>
    <col min="1540" max="1540" width="12.25" style="68" customWidth="1"/>
    <col min="1541" max="1541" width="11.5" style="68" bestFit="1" customWidth="1"/>
    <col min="1542" max="1787" width="9" style="68"/>
    <col min="1788" max="1788" width="5.875" style="68" customWidth="1"/>
    <col min="1789" max="1789" width="69.5" style="68" customWidth="1"/>
    <col min="1790" max="1790" width="9.875" style="68" customWidth="1"/>
    <col min="1791" max="1791" width="7.125" style="68" customWidth="1"/>
    <col min="1792" max="1792" width="10.875" style="68" customWidth="1"/>
    <col min="1793" max="1793" width="13.625" style="68" customWidth="1"/>
    <col min="1794" max="1795" width="10.875" style="68" customWidth="1"/>
    <col min="1796" max="1796" width="12.25" style="68" customWidth="1"/>
    <col min="1797" max="1797" width="11.5" style="68" bestFit="1" customWidth="1"/>
    <col min="1798" max="2043" width="9" style="68"/>
    <col min="2044" max="2044" width="5.875" style="68" customWidth="1"/>
    <col min="2045" max="2045" width="69.5" style="68" customWidth="1"/>
    <col min="2046" max="2046" width="9.875" style="68" customWidth="1"/>
    <col min="2047" max="2047" width="7.125" style="68" customWidth="1"/>
    <col min="2048" max="2048" width="10.875" style="68" customWidth="1"/>
    <col min="2049" max="2049" width="13.625" style="68" customWidth="1"/>
    <col min="2050" max="2051" width="10.875" style="68" customWidth="1"/>
    <col min="2052" max="2052" width="12.25" style="68" customWidth="1"/>
    <col min="2053" max="2053" width="11.5" style="68" bestFit="1" customWidth="1"/>
    <col min="2054" max="2299" width="9" style="68"/>
    <col min="2300" max="2300" width="5.875" style="68" customWidth="1"/>
    <col min="2301" max="2301" width="69.5" style="68" customWidth="1"/>
    <col min="2302" max="2302" width="9.875" style="68" customWidth="1"/>
    <col min="2303" max="2303" width="7.125" style="68" customWidth="1"/>
    <col min="2304" max="2304" width="10.875" style="68" customWidth="1"/>
    <col min="2305" max="2305" width="13.625" style="68" customWidth="1"/>
    <col min="2306" max="2307" width="10.875" style="68" customWidth="1"/>
    <col min="2308" max="2308" width="12.25" style="68" customWidth="1"/>
    <col min="2309" max="2309" width="11.5" style="68" bestFit="1" customWidth="1"/>
    <col min="2310" max="2555" width="9" style="68"/>
    <col min="2556" max="2556" width="5.875" style="68" customWidth="1"/>
    <col min="2557" max="2557" width="69.5" style="68" customWidth="1"/>
    <col min="2558" max="2558" width="9.875" style="68" customWidth="1"/>
    <col min="2559" max="2559" width="7.125" style="68" customWidth="1"/>
    <col min="2560" max="2560" width="10.875" style="68" customWidth="1"/>
    <col min="2561" max="2561" width="13.625" style="68" customWidth="1"/>
    <col min="2562" max="2563" width="10.875" style="68" customWidth="1"/>
    <col min="2564" max="2564" width="12.25" style="68" customWidth="1"/>
    <col min="2565" max="2565" width="11.5" style="68" bestFit="1" customWidth="1"/>
    <col min="2566" max="2811" width="9" style="68"/>
    <col min="2812" max="2812" width="5.875" style="68" customWidth="1"/>
    <col min="2813" max="2813" width="69.5" style="68" customWidth="1"/>
    <col min="2814" max="2814" width="9.875" style="68" customWidth="1"/>
    <col min="2815" max="2815" width="7.125" style="68" customWidth="1"/>
    <col min="2816" max="2816" width="10.875" style="68" customWidth="1"/>
    <col min="2817" max="2817" width="13.625" style="68" customWidth="1"/>
    <col min="2818" max="2819" width="10.875" style="68" customWidth="1"/>
    <col min="2820" max="2820" width="12.25" style="68" customWidth="1"/>
    <col min="2821" max="2821" width="11.5" style="68" bestFit="1" customWidth="1"/>
    <col min="2822" max="3067" width="9" style="68"/>
    <col min="3068" max="3068" width="5.875" style="68" customWidth="1"/>
    <col min="3069" max="3069" width="69.5" style="68" customWidth="1"/>
    <col min="3070" max="3070" width="9.875" style="68" customWidth="1"/>
    <col min="3071" max="3071" width="7.125" style="68" customWidth="1"/>
    <col min="3072" max="3072" width="10.875" style="68" customWidth="1"/>
    <col min="3073" max="3073" width="13.625" style="68" customWidth="1"/>
    <col min="3074" max="3075" width="10.875" style="68" customWidth="1"/>
    <col min="3076" max="3076" width="12.25" style="68" customWidth="1"/>
    <col min="3077" max="3077" width="11.5" style="68" bestFit="1" customWidth="1"/>
    <col min="3078" max="3323" width="9" style="68"/>
    <col min="3324" max="3324" width="5.875" style="68" customWidth="1"/>
    <col min="3325" max="3325" width="69.5" style="68" customWidth="1"/>
    <col min="3326" max="3326" width="9.875" style="68" customWidth="1"/>
    <col min="3327" max="3327" width="7.125" style="68" customWidth="1"/>
    <col min="3328" max="3328" width="10.875" style="68" customWidth="1"/>
    <col min="3329" max="3329" width="13.625" style="68" customWidth="1"/>
    <col min="3330" max="3331" width="10.875" style="68" customWidth="1"/>
    <col min="3332" max="3332" width="12.25" style="68" customWidth="1"/>
    <col min="3333" max="3333" width="11.5" style="68" bestFit="1" customWidth="1"/>
    <col min="3334" max="3579" width="9" style="68"/>
    <col min="3580" max="3580" width="5.875" style="68" customWidth="1"/>
    <col min="3581" max="3581" width="69.5" style="68" customWidth="1"/>
    <col min="3582" max="3582" width="9.875" style="68" customWidth="1"/>
    <col min="3583" max="3583" width="7.125" style="68" customWidth="1"/>
    <col min="3584" max="3584" width="10.875" style="68" customWidth="1"/>
    <col min="3585" max="3585" width="13.625" style="68" customWidth="1"/>
    <col min="3586" max="3587" width="10.875" style="68" customWidth="1"/>
    <col min="3588" max="3588" width="12.25" style="68" customWidth="1"/>
    <col min="3589" max="3589" width="11.5" style="68" bestFit="1" customWidth="1"/>
    <col min="3590" max="3835" width="9" style="68"/>
    <col min="3836" max="3836" width="5.875" style="68" customWidth="1"/>
    <col min="3837" max="3837" width="69.5" style="68" customWidth="1"/>
    <col min="3838" max="3838" width="9.875" style="68" customWidth="1"/>
    <col min="3839" max="3839" width="7.125" style="68" customWidth="1"/>
    <col min="3840" max="3840" width="10.875" style="68" customWidth="1"/>
    <col min="3841" max="3841" width="13.625" style="68" customWidth="1"/>
    <col min="3842" max="3843" width="10.875" style="68" customWidth="1"/>
    <col min="3844" max="3844" width="12.25" style="68" customWidth="1"/>
    <col min="3845" max="3845" width="11.5" style="68" bestFit="1" customWidth="1"/>
    <col min="3846" max="4091" width="9" style="68"/>
    <col min="4092" max="4092" width="5.875" style="68" customWidth="1"/>
    <col min="4093" max="4093" width="69.5" style="68" customWidth="1"/>
    <col min="4094" max="4094" width="9.875" style="68" customWidth="1"/>
    <col min="4095" max="4095" width="7.125" style="68" customWidth="1"/>
    <col min="4096" max="4096" width="10.875" style="68" customWidth="1"/>
    <col min="4097" max="4097" width="13.625" style="68" customWidth="1"/>
    <col min="4098" max="4099" width="10.875" style="68" customWidth="1"/>
    <col min="4100" max="4100" width="12.25" style="68" customWidth="1"/>
    <col min="4101" max="4101" width="11.5" style="68" bestFit="1" customWidth="1"/>
    <col min="4102" max="4347" width="9" style="68"/>
    <col min="4348" max="4348" width="5.875" style="68" customWidth="1"/>
    <col min="4349" max="4349" width="69.5" style="68" customWidth="1"/>
    <col min="4350" max="4350" width="9.875" style="68" customWidth="1"/>
    <col min="4351" max="4351" width="7.125" style="68" customWidth="1"/>
    <col min="4352" max="4352" width="10.875" style="68" customWidth="1"/>
    <col min="4353" max="4353" width="13.625" style="68" customWidth="1"/>
    <col min="4354" max="4355" width="10.875" style="68" customWidth="1"/>
    <col min="4356" max="4356" width="12.25" style="68" customWidth="1"/>
    <col min="4357" max="4357" width="11.5" style="68" bestFit="1" customWidth="1"/>
    <col min="4358" max="4603" width="9" style="68"/>
    <col min="4604" max="4604" width="5.875" style="68" customWidth="1"/>
    <col min="4605" max="4605" width="69.5" style="68" customWidth="1"/>
    <col min="4606" max="4606" width="9.875" style="68" customWidth="1"/>
    <col min="4607" max="4607" width="7.125" style="68" customWidth="1"/>
    <col min="4608" max="4608" width="10.875" style="68" customWidth="1"/>
    <col min="4609" max="4609" width="13.625" style="68" customWidth="1"/>
    <col min="4610" max="4611" width="10.875" style="68" customWidth="1"/>
    <col min="4612" max="4612" width="12.25" style="68" customWidth="1"/>
    <col min="4613" max="4613" width="11.5" style="68" bestFit="1" customWidth="1"/>
    <col min="4614" max="4859" width="9" style="68"/>
    <col min="4860" max="4860" width="5.875" style="68" customWidth="1"/>
    <col min="4861" max="4861" width="69.5" style="68" customWidth="1"/>
    <col min="4862" max="4862" width="9.875" style="68" customWidth="1"/>
    <col min="4863" max="4863" width="7.125" style="68" customWidth="1"/>
    <col min="4864" max="4864" width="10.875" style="68" customWidth="1"/>
    <col min="4865" max="4865" width="13.625" style="68" customWidth="1"/>
    <col min="4866" max="4867" width="10.875" style="68" customWidth="1"/>
    <col min="4868" max="4868" width="12.25" style="68" customWidth="1"/>
    <col min="4869" max="4869" width="11.5" style="68" bestFit="1" customWidth="1"/>
    <col min="4870" max="5115" width="9" style="68"/>
    <col min="5116" max="5116" width="5.875" style="68" customWidth="1"/>
    <col min="5117" max="5117" width="69.5" style="68" customWidth="1"/>
    <col min="5118" max="5118" width="9.875" style="68" customWidth="1"/>
    <col min="5119" max="5119" width="7.125" style="68" customWidth="1"/>
    <col min="5120" max="5120" width="10.875" style="68" customWidth="1"/>
    <col min="5121" max="5121" width="13.625" style="68" customWidth="1"/>
    <col min="5122" max="5123" width="10.875" style="68" customWidth="1"/>
    <col min="5124" max="5124" width="12.25" style="68" customWidth="1"/>
    <col min="5125" max="5125" width="11.5" style="68" bestFit="1" customWidth="1"/>
    <col min="5126" max="5371" width="9" style="68"/>
    <col min="5372" max="5372" width="5.875" style="68" customWidth="1"/>
    <col min="5373" max="5373" width="69.5" style="68" customWidth="1"/>
    <col min="5374" max="5374" width="9.875" style="68" customWidth="1"/>
    <col min="5375" max="5375" width="7.125" style="68" customWidth="1"/>
    <col min="5376" max="5376" width="10.875" style="68" customWidth="1"/>
    <col min="5377" max="5377" width="13.625" style="68" customWidth="1"/>
    <col min="5378" max="5379" width="10.875" style="68" customWidth="1"/>
    <col min="5380" max="5380" width="12.25" style="68" customWidth="1"/>
    <col min="5381" max="5381" width="11.5" style="68" bestFit="1" customWidth="1"/>
    <col min="5382" max="5627" width="9" style="68"/>
    <col min="5628" max="5628" width="5.875" style="68" customWidth="1"/>
    <col min="5629" max="5629" width="69.5" style="68" customWidth="1"/>
    <col min="5630" max="5630" width="9.875" style="68" customWidth="1"/>
    <col min="5631" max="5631" width="7.125" style="68" customWidth="1"/>
    <col min="5632" max="5632" width="10.875" style="68" customWidth="1"/>
    <col min="5633" max="5633" width="13.625" style="68" customWidth="1"/>
    <col min="5634" max="5635" width="10.875" style="68" customWidth="1"/>
    <col min="5636" max="5636" width="12.25" style="68" customWidth="1"/>
    <col min="5637" max="5637" width="11.5" style="68" bestFit="1" customWidth="1"/>
    <col min="5638" max="5883" width="9" style="68"/>
    <col min="5884" max="5884" width="5.875" style="68" customWidth="1"/>
    <col min="5885" max="5885" width="69.5" style="68" customWidth="1"/>
    <col min="5886" max="5886" width="9.875" style="68" customWidth="1"/>
    <col min="5887" max="5887" width="7.125" style="68" customWidth="1"/>
    <col min="5888" max="5888" width="10.875" style="68" customWidth="1"/>
    <col min="5889" max="5889" width="13.625" style="68" customWidth="1"/>
    <col min="5890" max="5891" width="10.875" style="68" customWidth="1"/>
    <col min="5892" max="5892" width="12.25" style="68" customWidth="1"/>
    <col min="5893" max="5893" width="11.5" style="68" bestFit="1" customWidth="1"/>
    <col min="5894" max="6139" width="9" style="68"/>
    <col min="6140" max="6140" width="5.875" style="68" customWidth="1"/>
    <col min="6141" max="6141" width="69.5" style="68" customWidth="1"/>
    <col min="6142" max="6142" width="9.875" style="68" customWidth="1"/>
    <col min="6143" max="6143" width="7.125" style="68" customWidth="1"/>
    <col min="6144" max="6144" width="10.875" style="68" customWidth="1"/>
    <col min="6145" max="6145" width="13.625" style="68" customWidth="1"/>
    <col min="6146" max="6147" width="10.875" style="68" customWidth="1"/>
    <col min="6148" max="6148" width="12.25" style="68" customWidth="1"/>
    <col min="6149" max="6149" width="11.5" style="68" bestFit="1" customWidth="1"/>
    <col min="6150" max="6395" width="9" style="68"/>
    <col min="6396" max="6396" width="5.875" style="68" customWidth="1"/>
    <col min="6397" max="6397" width="69.5" style="68" customWidth="1"/>
    <col min="6398" max="6398" width="9.875" style="68" customWidth="1"/>
    <col min="6399" max="6399" width="7.125" style="68" customWidth="1"/>
    <col min="6400" max="6400" width="10.875" style="68" customWidth="1"/>
    <col min="6401" max="6401" width="13.625" style="68" customWidth="1"/>
    <col min="6402" max="6403" width="10.875" style="68" customWidth="1"/>
    <col min="6404" max="6404" width="12.25" style="68" customWidth="1"/>
    <col min="6405" max="6405" width="11.5" style="68" bestFit="1" customWidth="1"/>
    <col min="6406" max="6651" width="9" style="68"/>
    <col min="6652" max="6652" width="5.875" style="68" customWidth="1"/>
    <col min="6653" max="6653" width="69.5" style="68" customWidth="1"/>
    <col min="6654" max="6654" width="9.875" style="68" customWidth="1"/>
    <col min="6655" max="6655" width="7.125" style="68" customWidth="1"/>
    <col min="6656" max="6656" width="10.875" style="68" customWidth="1"/>
    <col min="6657" max="6657" width="13.625" style="68" customWidth="1"/>
    <col min="6658" max="6659" width="10.875" style="68" customWidth="1"/>
    <col min="6660" max="6660" width="12.25" style="68" customWidth="1"/>
    <col min="6661" max="6661" width="11.5" style="68" bestFit="1" customWidth="1"/>
    <col min="6662" max="6907" width="9" style="68"/>
    <col min="6908" max="6908" width="5.875" style="68" customWidth="1"/>
    <col min="6909" max="6909" width="69.5" style="68" customWidth="1"/>
    <col min="6910" max="6910" width="9.875" style="68" customWidth="1"/>
    <col min="6911" max="6911" width="7.125" style="68" customWidth="1"/>
    <col min="6912" max="6912" width="10.875" style="68" customWidth="1"/>
    <col min="6913" max="6913" width="13.625" style="68" customWidth="1"/>
    <col min="6914" max="6915" width="10.875" style="68" customWidth="1"/>
    <col min="6916" max="6916" width="12.25" style="68" customWidth="1"/>
    <col min="6917" max="6917" width="11.5" style="68" bestFit="1" customWidth="1"/>
    <col min="6918" max="7163" width="9" style="68"/>
    <col min="7164" max="7164" width="5.875" style="68" customWidth="1"/>
    <col min="7165" max="7165" width="69.5" style="68" customWidth="1"/>
    <col min="7166" max="7166" width="9.875" style="68" customWidth="1"/>
    <col min="7167" max="7167" width="7.125" style="68" customWidth="1"/>
    <col min="7168" max="7168" width="10.875" style="68" customWidth="1"/>
    <col min="7169" max="7169" width="13.625" style="68" customWidth="1"/>
    <col min="7170" max="7171" width="10.875" style="68" customWidth="1"/>
    <col min="7172" max="7172" width="12.25" style="68" customWidth="1"/>
    <col min="7173" max="7173" width="11.5" style="68" bestFit="1" customWidth="1"/>
    <col min="7174" max="7419" width="9" style="68"/>
    <col min="7420" max="7420" width="5.875" style="68" customWidth="1"/>
    <col min="7421" max="7421" width="69.5" style="68" customWidth="1"/>
    <col min="7422" max="7422" width="9.875" style="68" customWidth="1"/>
    <col min="7423" max="7423" width="7.125" style="68" customWidth="1"/>
    <col min="7424" max="7424" width="10.875" style="68" customWidth="1"/>
    <col min="7425" max="7425" width="13.625" style="68" customWidth="1"/>
    <col min="7426" max="7427" width="10.875" style="68" customWidth="1"/>
    <col min="7428" max="7428" width="12.25" style="68" customWidth="1"/>
    <col min="7429" max="7429" width="11.5" style="68" bestFit="1" customWidth="1"/>
    <col min="7430" max="7675" width="9" style="68"/>
    <col min="7676" max="7676" width="5.875" style="68" customWidth="1"/>
    <col min="7677" max="7677" width="69.5" style="68" customWidth="1"/>
    <col min="7678" max="7678" width="9.875" style="68" customWidth="1"/>
    <col min="7679" max="7679" width="7.125" style="68" customWidth="1"/>
    <col min="7680" max="7680" width="10.875" style="68" customWidth="1"/>
    <col min="7681" max="7681" width="13.625" style="68" customWidth="1"/>
    <col min="7682" max="7683" width="10.875" style="68" customWidth="1"/>
    <col min="7684" max="7684" width="12.25" style="68" customWidth="1"/>
    <col min="7685" max="7685" width="11.5" style="68" bestFit="1" customWidth="1"/>
    <col min="7686" max="7931" width="9" style="68"/>
    <col min="7932" max="7932" width="5.875" style="68" customWidth="1"/>
    <col min="7933" max="7933" width="69.5" style="68" customWidth="1"/>
    <col min="7934" max="7934" width="9.875" style="68" customWidth="1"/>
    <col min="7935" max="7935" width="7.125" style="68" customWidth="1"/>
    <col min="7936" max="7936" width="10.875" style="68" customWidth="1"/>
    <col min="7937" max="7937" width="13.625" style="68" customWidth="1"/>
    <col min="7938" max="7939" width="10.875" style="68" customWidth="1"/>
    <col min="7940" max="7940" width="12.25" style="68" customWidth="1"/>
    <col min="7941" max="7941" width="11.5" style="68" bestFit="1" customWidth="1"/>
    <col min="7942" max="8187" width="9" style="68"/>
    <col min="8188" max="8188" width="5.875" style="68" customWidth="1"/>
    <col min="8189" max="8189" width="69.5" style="68" customWidth="1"/>
    <col min="8190" max="8190" width="9.875" style="68" customWidth="1"/>
    <col min="8191" max="8191" width="7.125" style="68" customWidth="1"/>
    <col min="8192" max="8192" width="10.875" style="68" customWidth="1"/>
    <col min="8193" max="8193" width="13.625" style="68" customWidth="1"/>
    <col min="8194" max="8195" width="10.875" style="68" customWidth="1"/>
    <col min="8196" max="8196" width="12.25" style="68" customWidth="1"/>
    <col min="8197" max="8197" width="11.5" style="68" bestFit="1" customWidth="1"/>
    <col min="8198" max="8443" width="9" style="68"/>
    <col min="8444" max="8444" width="5.875" style="68" customWidth="1"/>
    <col min="8445" max="8445" width="69.5" style="68" customWidth="1"/>
    <col min="8446" max="8446" width="9.875" style="68" customWidth="1"/>
    <col min="8447" max="8447" width="7.125" style="68" customWidth="1"/>
    <col min="8448" max="8448" width="10.875" style="68" customWidth="1"/>
    <col min="8449" max="8449" width="13.625" style="68" customWidth="1"/>
    <col min="8450" max="8451" width="10.875" style="68" customWidth="1"/>
    <col min="8452" max="8452" width="12.25" style="68" customWidth="1"/>
    <col min="8453" max="8453" width="11.5" style="68" bestFit="1" customWidth="1"/>
    <col min="8454" max="8699" width="9" style="68"/>
    <col min="8700" max="8700" width="5.875" style="68" customWidth="1"/>
    <col min="8701" max="8701" width="69.5" style="68" customWidth="1"/>
    <col min="8702" max="8702" width="9.875" style="68" customWidth="1"/>
    <col min="8703" max="8703" width="7.125" style="68" customWidth="1"/>
    <col min="8704" max="8704" width="10.875" style="68" customWidth="1"/>
    <col min="8705" max="8705" width="13.625" style="68" customWidth="1"/>
    <col min="8706" max="8707" width="10.875" style="68" customWidth="1"/>
    <col min="8708" max="8708" width="12.25" style="68" customWidth="1"/>
    <col min="8709" max="8709" width="11.5" style="68" bestFit="1" customWidth="1"/>
    <col min="8710" max="8955" width="9" style="68"/>
    <col min="8956" max="8956" width="5.875" style="68" customWidth="1"/>
    <col min="8957" max="8957" width="69.5" style="68" customWidth="1"/>
    <col min="8958" max="8958" width="9.875" style="68" customWidth="1"/>
    <col min="8959" max="8959" width="7.125" style="68" customWidth="1"/>
    <col min="8960" max="8960" width="10.875" style="68" customWidth="1"/>
    <col min="8961" max="8961" width="13.625" style="68" customWidth="1"/>
    <col min="8962" max="8963" width="10.875" style="68" customWidth="1"/>
    <col min="8964" max="8964" width="12.25" style="68" customWidth="1"/>
    <col min="8965" max="8965" width="11.5" style="68" bestFit="1" customWidth="1"/>
    <col min="8966" max="9211" width="9" style="68"/>
    <col min="9212" max="9212" width="5.875" style="68" customWidth="1"/>
    <col min="9213" max="9213" width="69.5" style="68" customWidth="1"/>
    <col min="9214" max="9214" width="9.875" style="68" customWidth="1"/>
    <col min="9215" max="9215" width="7.125" style="68" customWidth="1"/>
    <col min="9216" max="9216" width="10.875" style="68" customWidth="1"/>
    <col min="9217" max="9217" width="13.625" style="68" customWidth="1"/>
    <col min="9218" max="9219" width="10.875" style="68" customWidth="1"/>
    <col min="9220" max="9220" width="12.25" style="68" customWidth="1"/>
    <col min="9221" max="9221" width="11.5" style="68" bestFit="1" customWidth="1"/>
    <col min="9222" max="9467" width="9" style="68"/>
    <col min="9468" max="9468" width="5.875" style="68" customWidth="1"/>
    <col min="9469" max="9469" width="69.5" style="68" customWidth="1"/>
    <col min="9470" max="9470" width="9.875" style="68" customWidth="1"/>
    <col min="9471" max="9471" width="7.125" style="68" customWidth="1"/>
    <col min="9472" max="9472" width="10.875" style="68" customWidth="1"/>
    <col min="9473" max="9473" width="13.625" style="68" customWidth="1"/>
    <col min="9474" max="9475" width="10.875" style="68" customWidth="1"/>
    <col min="9476" max="9476" width="12.25" style="68" customWidth="1"/>
    <col min="9477" max="9477" width="11.5" style="68" bestFit="1" customWidth="1"/>
    <col min="9478" max="9723" width="9" style="68"/>
    <col min="9724" max="9724" width="5.875" style="68" customWidth="1"/>
    <col min="9725" max="9725" width="69.5" style="68" customWidth="1"/>
    <col min="9726" max="9726" width="9.875" style="68" customWidth="1"/>
    <col min="9727" max="9727" width="7.125" style="68" customWidth="1"/>
    <col min="9728" max="9728" width="10.875" style="68" customWidth="1"/>
    <col min="9729" max="9729" width="13.625" style="68" customWidth="1"/>
    <col min="9730" max="9731" width="10.875" style="68" customWidth="1"/>
    <col min="9732" max="9732" width="12.25" style="68" customWidth="1"/>
    <col min="9733" max="9733" width="11.5" style="68" bestFit="1" customWidth="1"/>
    <col min="9734" max="9979" width="9" style="68"/>
    <col min="9980" max="9980" width="5.875" style="68" customWidth="1"/>
    <col min="9981" max="9981" width="69.5" style="68" customWidth="1"/>
    <col min="9982" max="9982" width="9.875" style="68" customWidth="1"/>
    <col min="9983" max="9983" width="7.125" style="68" customWidth="1"/>
    <col min="9984" max="9984" width="10.875" style="68" customWidth="1"/>
    <col min="9985" max="9985" width="13.625" style="68" customWidth="1"/>
    <col min="9986" max="9987" width="10.875" style="68" customWidth="1"/>
    <col min="9988" max="9988" width="12.25" style="68" customWidth="1"/>
    <col min="9989" max="9989" width="11.5" style="68" bestFit="1" customWidth="1"/>
    <col min="9990" max="10235" width="9" style="68"/>
    <col min="10236" max="10236" width="5.875" style="68" customWidth="1"/>
    <col min="10237" max="10237" width="69.5" style="68" customWidth="1"/>
    <col min="10238" max="10238" width="9.875" style="68" customWidth="1"/>
    <col min="10239" max="10239" width="7.125" style="68" customWidth="1"/>
    <col min="10240" max="10240" width="10.875" style="68" customWidth="1"/>
    <col min="10241" max="10241" width="13.625" style="68" customWidth="1"/>
    <col min="10242" max="10243" width="10.875" style="68" customWidth="1"/>
    <col min="10244" max="10244" width="12.25" style="68" customWidth="1"/>
    <col min="10245" max="10245" width="11.5" style="68" bestFit="1" customWidth="1"/>
    <col min="10246" max="10491" width="9" style="68"/>
    <col min="10492" max="10492" width="5.875" style="68" customWidth="1"/>
    <col min="10493" max="10493" width="69.5" style="68" customWidth="1"/>
    <col min="10494" max="10494" width="9.875" style="68" customWidth="1"/>
    <col min="10495" max="10495" width="7.125" style="68" customWidth="1"/>
    <col min="10496" max="10496" width="10.875" style="68" customWidth="1"/>
    <col min="10497" max="10497" width="13.625" style="68" customWidth="1"/>
    <col min="10498" max="10499" width="10.875" style="68" customWidth="1"/>
    <col min="10500" max="10500" width="12.25" style="68" customWidth="1"/>
    <col min="10501" max="10501" width="11.5" style="68" bestFit="1" customWidth="1"/>
    <col min="10502" max="10747" width="9" style="68"/>
    <col min="10748" max="10748" width="5.875" style="68" customWidth="1"/>
    <col min="10749" max="10749" width="69.5" style="68" customWidth="1"/>
    <col min="10750" max="10750" width="9.875" style="68" customWidth="1"/>
    <col min="10751" max="10751" width="7.125" style="68" customWidth="1"/>
    <col min="10752" max="10752" width="10.875" style="68" customWidth="1"/>
    <col min="10753" max="10753" width="13.625" style="68" customWidth="1"/>
    <col min="10754" max="10755" width="10.875" style="68" customWidth="1"/>
    <col min="10756" max="10756" width="12.25" style="68" customWidth="1"/>
    <col min="10757" max="10757" width="11.5" style="68" bestFit="1" customWidth="1"/>
    <col min="10758" max="11003" width="9" style="68"/>
    <col min="11004" max="11004" width="5.875" style="68" customWidth="1"/>
    <col min="11005" max="11005" width="69.5" style="68" customWidth="1"/>
    <col min="11006" max="11006" width="9.875" style="68" customWidth="1"/>
    <col min="11007" max="11007" width="7.125" style="68" customWidth="1"/>
    <col min="11008" max="11008" width="10.875" style="68" customWidth="1"/>
    <col min="11009" max="11009" width="13.625" style="68" customWidth="1"/>
    <col min="11010" max="11011" width="10.875" style="68" customWidth="1"/>
    <col min="11012" max="11012" width="12.25" style="68" customWidth="1"/>
    <col min="11013" max="11013" width="11.5" style="68" bestFit="1" customWidth="1"/>
    <col min="11014" max="11259" width="9" style="68"/>
    <col min="11260" max="11260" width="5.875" style="68" customWidth="1"/>
    <col min="11261" max="11261" width="69.5" style="68" customWidth="1"/>
    <col min="11262" max="11262" width="9.875" style="68" customWidth="1"/>
    <col min="11263" max="11263" width="7.125" style="68" customWidth="1"/>
    <col min="11264" max="11264" width="10.875" style="68" customWidth="1"/>
    <col min="11265" max="11265" width="13.625" style="68" customWidth="1"/>
    <col min="11266" max="11267" width="10.875" style="68" customWidth="1"/>
    <col min="11268" max="11268" width="12.25" style="68" customWidth="1"/>
    <col min="11269" max="11269" width="11.5" style="68" bestFit="1" customWidth="1"/>
    <col min="11270" max="11515" width="9" style="68"/>
    <col min="11516" max="11516" width="5.875" style="68" customWidth="1"/>
    <col min="11517" max="11517" width="69.5" style="68" customWidth="1"/>
    <col min="11518" max="11518" width="9.875" style="68" customWidth="1"/>
    <col min="11519" max="11519" width="7.125" style="68" customWidth="1"/>
    <col min="11520" max="11520" width="10.875" style="68" customWidth="1"/>
    <col min="11521" max="11521" width="13.625" style="68" customWidth="1"/>
    <col min="11522" max="11523" width="10.875" style="68" customWidth="1"/>
    <col min="11524" max="11524" width="12.25" style="68" customWidth="1"/>
    <col min="11525" max="11525" width="11.5" style="68" bestFit="1" customWidth="1"/>
    <col min="11526" max="11771" width="9" style="68"/>
    <col min="11772" max="11772" width="5.875" style="68" customWidth="1"/>
    <col min="11773" max="11773" width="69.5" style="68" customWidth="1"/>
    <col min="11774" max="11774" width="9.875" style="68" customWidth="1"/>
    <col min="11775" max="11775" width="7.125" style="68" customWidth="1"/>
    <col min="11776" max="11776" width="10.875" style="68" customWidth="1"/>
    <col min="11777" max="11777" width="13.625" style="68" customWidth="1"/>
    <col min="11778" max="11779" width="10.875" style="68" customWidth="1"/>
    <col min="11780" max="11780" width="12.25" style="68" customWidth="1"/>
    <col min="11781" max="11781" width="11.5" style="68" bestFit="1" customWidth="1"/>
    <col min="11782" max="12027" width="9" style="68"/>
    <col min="12028" max="12028" width="5.875" style="68" customWidth="1"/>
    <col min="12029" max="12029" width="69.5" style="68" customWidth="1"/>
    <col min="12030" max="12030" width="9.875" style="68" customWidth="1"/>
    <col min="12031" max="12031" width="7.125" style="68" customWidth="1"/>
    <col min="12032" max="12032" width="10.875" style="68" customWidth="1"/>
    <col min="12033" max="12033" width="13.625" style="68" customWidth="1"/>
    <col min="12034" max="12035" width="10.875" style="68" customWidth="1"/>
    <col min="12036" max="12036" width="12.25" style="68" customWidth="1"/>
    <col min="12037" max="12037" width="11.5" style="68" bestFit="1" customWidth="1"/>
    <col min="12038" max="12283" width="9" style="68"/>
    <col min="12284" max="12284" width="5.875" style="68" customWidth="1"/>
    <col min="12285" max="12285" width="69.5" style="68" customWidth="1"/>
    <col min="12286" max="12286" width="9.875" style="68" customWidth="1"/>
    <col min="12287" max="12287" width="7.125" style="68" customWidth="1"/>
    <col min="12288" max="12288" width="10.875" style="68" customWidth="1"/>
    <col min="12289" max="12289" width="13.625" style="68" customWidth="1"/>
    <col min="12290" max="12291" width="10.875" style="68" customWidth="1"/>
    <col min="12292" max="12292" width="12.25" style="68" customWidth="1"/>
    <col min="12293" max="12293" width="11.5" style="68" bestFit="1" customWidth="1"/>
    <col min="12294" max="12539" width="9" style="68"/>
    <col min="12540" max="12540" width="5.875" style="68" customWidth="1"/>
    <col min="12541" max="12541" width="69.5" style="68" customWidth="1"/>
    <col min="12542" max="12542" width="9.875" style="68" customWidth="1"/>
    <col min="12543" max="12543" width="7.125" style="68" customWidth="1"/>
    <col min="12544" max="12544" width="10.875" style="68" customWidth="1"/>
    <col min="12545" max="12545" width="13.625" style="68" customWidth="1"/>
    <col min="12546" max="12547" width="10.875" style="68" customWidth="1"/>
    <col min="12548" max="12548" width="12.25" style="68" customWidth="1"/>
    <col min="12549" max="12549" width="11.5" style="68" bestFit="1" customWidth="1"/>
    <col min="12550" max="12795" width="9" style="68"/>
    <col min="12796" max="12796" width="5.875" style="68" customWidth="1"/>
    <col min="12797" max="12797" width="69.5" style="68" customWidth="1"/>
    <col min="12798" max="12798" width="9.875" style="68" customWidth="1"/>
    <col min="12799" max="12799" width="7.125" style="68" customWidth="1"/>
    <col min="12800" max="12800" width="10.875" style="68" customWidth="1"/>
    <col min="12801" max="12801" width="13.625" style="68" customWidth="1"/>
    <col min="12802" max="12803" width="10.875" style="68" customWidth="1"/>
    <col min="12804" max="12804" width="12.25" style="68" customWidth="1"/>
    <col min="12805" max="12805" width="11.5" style="68" bestFit="1" customWidth="1"/>
    <col min="12806" max="13051" width="9" style="68"/>
    <col min="13052" max="13052" width="5.875" style="68" customWidth="1"/>
    <col min="13053" max="13053" width="69.5" style="68" customWidth="1"/>
    <col min="13054" max="13054" width="9.875" style="68" customWidth="1"/>
    <col min="13055" max="13055" width="7.125" style="68" customWidth="1"/>
    <col min="13056" max="13056" width="10.875" style="68" customWidth="1"/>
    <col min="13057" max="13057" width="13.625" style="68" customWidth="1"/>
    <col min="13058" max="13059" width="10.875" style="68" customWidth="1"/>
    <col min="13060" max="13060" width="12.25" style="68" customWidth="1"/>
    <col min="13061" max="13061" width="11.5" style="68" bestFit="1" customWidth="1"/>
    <col min="13062" max="13307" width="9" style="68"/>
    <col min="13308" max="13308" width="5.875" style="68" customWidth="1"/>
    <col min="13309" max="13309" width="69.5" style="68" customWidth="1"/>
    <col min="13310" max="13310" width="9.875" style="68" customWidth="1"/>
    <col min="13311" max="13311" width="7.125" style="68" customWidth="1"/>
    <col min="13312" max="13312" width="10.875" style="68" customWidth="1"/>
    <col min="13313" max="13313" width="13.625" style="68" customWidth="1"/>
    <col min="13314" max="13315" width="10.875" style="68" customWidth="1"/>
    <col min="13316" max="13316" width="12.25" style="68" customWidth="1"/>
    <col min="13317" max="13317" width="11.5" style="68" bestFit="1" customWidth="1"/>
    <col min="13318" max="13563" width="9" style="68"/>
    <col min="13564" max="13564" width="5.875" style="68" customWidth="1"/>
    <col min="13565" max="13565" width="69.5" style="68" customWidth="1"/>
    <col min="13566" max="13566" width="9.875" style="68" customWidth="1"/>
    <col min="13567" max="13567" width="7.125" style="68" customWidth="1"/>
    <col min="13568" max="13568" width="10.875" style="68" customWidth="1"/>
    <col min="13569" max="13569" width="13.625" style="68" customWidth="1"/>
    <col min="13570" max="13571" width="10.875" style="68" customWidth="1"/>
    <col min="13572" max="13572" width="12.25" style="68" customWidth="1"/>
    <col min="13573" max="13573" width="11.5" style="68" bestFit="1" customWidth="1"/>
    <col min="13574" max="13819" width="9" style="68"/>
    <col min="13820" max="13820" width="5.875" style="68" customWidth="1"/>
    <col min="13821" max="13821" width="69.5" style="68" customWidth="1"/>
    <col min="13822" max="13822" width="9.875" style="68" customWidth="1"/>
    <col min="13823" max="13823" width="7.125" style="68" customWidth="1"/>
    <col min="13824" max="13824" width="10.875" style="68" customWidth="1"/>
    <col min="13825" max="13825" width="13.625" style="68" customWidth="1"/>
    <col min="13826" max="13827" width="10.875" style="68" customWidth="1"/>
    <col min="13828" max="13828" width="12.25" style="68" customWidth="1"/>
    <col min="13829" max="13829" width="11.5" style="68" bestFit="1" customWidth="1"/>
    <col min="13830" max="14075" width="9" style="68"/>
    <col min="14076" max="14076" width="5.875" style="68" customWidth="1"/>
    <col min="14077" max="14077" width="69.5" style="68" customWidth="1"/>
    <col min="14078" max="14078" width="9.875" style="68" customWidth="1"/>
    <col min="14079" max="14079" width="7.125" style="68" customWidth="1"/>
    <col min="14080" max="14080" width="10.875" style="68" customWidth="1"/>
    <col min="14081" max="14081" width="13.625" style="68" customWidth="1"/>
    <col min="14082" max="14083" width="10.875" style="68" customWidth="1"/>
    <col min="14084" max="14084" width="12.25" style="68" customWidth="1"/>
    <col min="14085" max="14085" width="11.5" style="68" bestFit="1" customWidth="1"/>
    <col min="14086" max="14331" width="9" style="68"/>
    <col min="14332" max="14332" width="5.875" style="68" customWidth="1"/>
    <col min="14333" max="14333" width="69.5" style="68" customWidth="1"/>
    <col min="14334" max="14334" width="9.875" style="68" customWidth="1"/>
    <col min="14335" max="14335" width="7.125" style="68" customWidth="1"/>
    <col min="14336" max="14336" width="10.875" style="68" customWidth="1"/>
    <col min="14337" max="14337" width="13.625" style="68" customWidth="1"/>
    <col min="14338" max="14339" width="10.875" style="68" customWidth="1"/>
    <col min="14340" max="14340" width="12.25" style="68" customWidth="1"/>
    <col min="14341" max="14341" width="11.5" style="68" bestFit="1" customWidth="1"/>
    <col min="14342" max="14587" width="9" style="68"/>
    <col min="14588" max="14588" width="5.875" style="68" customWidth="1"/>
    <col min="14589" max="14589" width="69.5" style="68" customWidth="1"/>
    <col min="14590" max="14590" width="9.875" style="68" customWidth="1"/>
    <col min="14591" max="14591" width="7.125" style="68" customWidth="1"/>
    <col min="14592" max="14592" width="10.875" style="68" customWidth="1"/>
    <col min="14593" max="14593" width="13.625" style="68" customWidth="1"/>
    <col min="14594" max="14595" width="10.875" style="68" customWidth="1"/>
    <col min="14596" max="14596" width="12.25" style="68" customWidth="1"/>
    <col min="14597" max="14597" width="11.5" style="68" bestFit="1" customWidth="1"/>
    <col min="14598" max="14843" width="9" style="68"/>
    <col min="14844" max="14844" width="5.875" style="68" customWidth="1"/>
    <col min="14845" max="14845" width="69.5" style="68" customWidth="1"/>
    <col min="14846" max="14846" width="9.875" style="68" customWidth="1"/>
    <col min="14847" max="14847" width="7.125" style="68" customWidth="1"/>
    <col min="14848" max="14848" width="10.875" style="68" customWidth="1"/>
    <col min="14849" max="14849" width="13.625" style="68" customWidth="1"/>
    <col min="14850" max="14851" width="10.875" style="68" customWidth="1"/>
    <col min="14852" max="14852" width="12.25" style="68" customWidth="1"/>
    <col min="14853" max="14853" width="11.5" style="68" bestFit="1" customWidth="1"/>
    <col min="14854" max="15099" width="9" style="68"/>
    <col min="15100" max="15100" width="5.875" style="68" customWidth="1"/>
    <col min="15101" max="15101" width="69.5" style="68" customWidth="1"/>
    <col min="15102" max="15102" width="9.875" style="68" customWidth="1"/>
    <col min="15103" max="15103" width="7.125" style="68" customWidth="1"/>
    <col min="15104" max="15104" width="10.875" style="68" customWidth="1"/>
    <col min="15105" max="15105" width="13.625" style="68" customWidth="1"/>
    <col min="15106" max="15107" width="10.875" style="68" customWidth="1"/>
    <col min="15108" max="15108" width="12.25" style="68" customWidth="1"/>
    <col min="15109" max="15109" width="11.5" style="68" bestFit="1" customWidth="1"/>
    <col min="15110" max="15355" width="9" style="68"/>
    <col min="15356" max="15356" width="5.875" style="68" customWidth="1"/>
    <col min="15357" max="15357" width="69.5" style="68" customWidth="1"/>
    <col min="15358" max="15358" width="9.875" style="68" customWidth="1"/>
    <col min="15359" max="15359" width="7.125" style="68" customWidth="1"/>
    <col min="15360" max="15360" width="10.875" style="68" customWidth="1"/>
    <col min="15361" max="15361" width="13.625" style="68" customWidth="1"/>
    <col min="15362" max="15363" width="10.875" style="68" customWidth="1"/>
    <col min="15364" max="15364" width="12.25" style="68" customWidth="1"/>
    <col min="15365" max="15365" width="11.5" style="68" bestFit="1" customWidth="1"/>
    <col min="15366" max="15611" width="9" style="68"/>
    <col min="15612" max="15612" width="5.875" style="68" customWidth="1"/>
    <col min="15613" max="15613" width="69.5" style="68" customWidth="1"/>
    <col min="15614" max="15614" width="9.875" style="68" customWidth="1"/>
    <col min="15615" max="15615" width="7.125" style="68" customWidth="1"/>
    <col min="15616" max="15616" width="10.875" style="68" customWidth="1"/>
    <col min="15617" max="15617" width="13.625" style="68" customWidth="1"/>
    <col min="15618" max="15619" width="10.875" style="68" customWidth="1"/>
    <col min="15620" max="15620" width="12.25" style="68" customWidth="1"/>
    <col min="15621" max="15621" width="11.5" style="68" bestFit="1" customWidth="1"/>
    <col min="15622" max="15867" width="9" style="68"/>
    <col min="15868" max="15868" width="5.875" style="68" customWidth="1"/>
    <col min="15869" max="15869" width="69.5" style="68" customWidth="1"/>
    <col min="15870" max="15870" width="9.875" style="68" customWidth="1"/>
    <col min="15871" max="15871" width="7.125" style="68" customWidth="1"/>
    <col min="15872" max="15872" width="10.875" style="68" customWidth="1"/>
    <col min="15873" max="15873" width="13.625" style="68" customWidth="1"/>
    <col min="15874" max="15875" width="10.875" style="68" customWidth="1"/>
    <col min="15876" max="15876" width="12.25" style="68" customWidth="1"/>
    <col min="15877" max="15877" width="11.5" style="68" bestFit="1" customWidth="1"/>
    <col min="15878" max="16123" width="9" style="68"/>
    <col min="16124" max="16124" width="5.875" style="68" customWidth="1"/>
    <col min="16125" max="16125" width="69.5" style="68" customWidth="1"/>
    <col min="16126" max="16126" width="9.875" style="68" customWidth="1"/>
    <col min="16127" max="16127" width="7.125" style="68" customWidth="1"/>
    <col min="16128" max="16128" width="10.875" style="68" customWidth="1"/>
    <col min="16129" max="16129" width="13.625" style="68" customWidth="1"/>
    <col min="16130" max="16131" width="10.875" style="68" customWidth="1"/>
    <col min="16132" max="16132" width="12.25" style="68" customWidth="1"/>
    <col min="16133" max="16133" width="11.5" style="68" bestFit="1" customWidth="1"/>
    <col min="16134" max="16384" width="9" style="68"/>
  </cols>
  <sheetData>
    <row r="1" spans="1:9" x14ac:dyDescent="0.55000000000000004">
      <c r="A1" s="30" t="s">
        <v>107</v>
      </c>
      <c r="B1" s="27"/>
      <c r="C1" s="65"/>
      <c r="D1" s="66"/>
      <c r="E1" s="67"/>
      <c r="F1" s="67"/>
      <c r="G1" s="65"/>
      <c r="H1" s="65"/>
      <c r="I1" s="67" t="s">
        <v>43</v>
      </c>
    </row>
    <row r="2" spans="1:9" x14ac:dyDescent="0.55000000000000004">
      <c r="A2" s="64" t="s">
        <v>108</v>
      </c>
      <c r="B2" s="27"/>
      <c r="C2" s="65"/>
      <c r="D2" s="66"/>
      <c r="E2" s="67"/>
      <c r="F2" s="67"/>
      <c r="G2" s="65"/>
      <c r="H2" s="65"/>
      <c r="I2" s="67"/>
    </row>
    <row r="3" spans="1:9" x14ac:dyDescent="0.55000000000000004">
      <c r="A3" s="64" t="s">
        <v>29</v>
      </c>
      <c r="B3" s="27"/>
      <c r="C3" s="65"/>
      <c r="D3" s="66"/>
      <c r="E3" s="65" t="s">
        <v>3</v>
      </c>
      <c r="F3" s="67"/>
      <c r="G3" s="65"/>
      <c r="H3" s="65"/>
      <c r="I3" s="67"/>
    </row>
    <row r="4" spans="1:9" x14ac:dyDescent="0.55000000000000004">
      <c r="A4" s="64" t="s">
        <v>109</v>
      </c>
      <c r="B4" s="27"/>
      <c r="C4" s="65"/>
      <c r="D4" s="66"/>
      <c r="E4" s="65"/>
      <c r="F4" s="67"/>
      <c r="G4" s="65"/>
      <c r="H4" s="65"/>
      <c r="I4" s="67"/>
    </row>
    <row r="5" spans="1:9" x14ac:dyDescent="0.55000000000000004">
      <c r="A5" s="64" t="s">
        <v>110</v>
      </c>
      <c r="B5" s="27"/>
      <c r="C5" s="65"/>
      <c r="D5" s="66"/>
      <c r="E5" s="69" t="s">
        <v>315</v>
      </c>
      <c r="F5" s="67"/>
      <c r="G5" s="67"/>
      <c r="H5" s="67"/>
      <c r="I5" s="67"/>
    </row>
    <row r="6" spans="1:9" s="70" customFormat="1" x14ac:dyDescent="0.55000000000000004">
      <c r="A6" s="599" t="s">
        <v>30</v>
      </c>
      <c r="B6" s="601" t="s">
        <v>5</v>
      </c>
      <c r="C6" s="625" t="s">
        <v>13</v>
      </c>
      <c r="D6" s="599" t="s">
        <v>32</v>
      </c>
      <c r="E6" s="604" t="s">
        <v>33</v>
      </c>
      <c r="F6" s="605"/>
      <c r="G6" s="606" t="s">
        <v>34</v>
      </c>
      <c r="H6" s="605"/>
      <c r="I6" s="597" t="s">
        <v>44</v>
      </c>
    </row>
    <row r="7" spans="1:9" s="70" customFormat="1" x14ac:dyDescent="0.55000000000000004">
      <c r="A7" s="600"/>
      <c r="B7" s="602"/>
      <c r="C7" s="626"/>
      <c r="D7" s="600"/>
      <c r="E7" s="71" t="s">
        <v>45</v>
      </c>
      <c r="F7" s="127" t="s">
        <v>36</v>
      </c>
      <c r="G7" s="127" t="s">
        <v>45</v>
      </c>
      <c r="H7" s="127" t="s">
        <v>36</v>
      </c>
      <c r="I7" s="598"/>
    </row>
    <row r="8" spans="1:9" s="75" customFormat="1" x14ac:dyDescent="0.55000000000000004">
      <c r="A8" s="99">
        <v>3</v>
      </c>
      <c r="B8" s="100" t="s">
        <v>57</v>
      </c>
      <c r="C8" s="73"/>
      <c r="D8" s="74"/>
      <c r="E8" s="73"/>
      <c r="F8" s="73"/>
      <c r="G8" s="73"/>
      <c r="H8" s="73"/>
      <c r="I8" s="73"/>
    </row>
    <row r="9" spans="1:9" x14ac:dyDescent="0.55000000000000004">
      <c r="A9" s="101">
        <v>3.1</v>
      </c>
      <c r="B9" s="151" t="s">
        <v>235</v>
      </c>
      <c r="C9" s="103"/>
      <c r="D9" s="103"/>
      <c r="E9" s="104"/>
      <c r="F9" s="104"/>
      <c r="G9" s="105"/>
      <c r="H9" s="106"/>
      <c r="I9" s="104"/>
    </row>
    <row r="10" spans="1:9" x14ac:dyDescent="0.55000000000000004">
      <c r="A10" s="84"/>
      <c r="B10" s="152" t="s">
        <v>236</v>
      </c>
      <c r="C10" s="153">
        <v>6</v>
      </c>
      <c r="D10" s="154" t="s">
        <v>92</v>
      </c>
      <c r="E10" s="153">
        <v>961</v>
      </c>
      <c r="F10" s="153">
        <f>E10*C10</f>
        <v>5766</v>
      </c>
      <c r="G10" s="153">
        <v>400</v>
      </c>
      <c r="H10" s="153">
        <f>G10*C10</f>
        <v>2400</v>
      </c>
      <c r="I10" s="153">
        <f>H10+F10</f>
        <v>8166</v>
      </c>
    </row>
    <row r="11" spans="1:9" x14ac:dyDescent="0.55000000000000004">
      <c r="A11" s="84"/>
      <c r="B11" s="152" t="s">
        <v>237</v>
      </c>
      <c r="C11" s="153">
        <v>3</v>
      </c>
      <c r="D11" s="154" t="s">
        <v>92</v>
      </c>
      <c r="E11" s="153">
        <v>615</v>
      </c>
      <c r="F11" s="153">
        <f t="shared" ref="F11:F19" si="0">E11*C11</f>
        <v>1845</v>
      </c>
      <c r="G11" s="153">
        <v>300</v>
      </c>
      <c r="H11" s="153">
        <f t="shared" ref="H11:H19" si="1">G11*C11</f>
        <v>900</v>
      </c>
      <c r="I11" s="153">
        <f t="shared" ref="I11:I19" si="2">H11+F11</f>
        <v>2745</v>
      </c>
    </row>
    <row r="12" spans="1:9" x14ac:dyDescent="0.55000000000000004">
      <c r="A12" s="84"/>
      <c r="B12" s="152" t="s">
        <v>115</v>
      </c>
      <c r="C12" s="153">
        <v>6</v>
      </c>
      <c r="D12" s="154" t="s">
        <v>92</v>
      </c>
      <c r="E12" s="153">
        <v>273</v>
      </c>
      <c r="F12" s="153">
        <f t="shared" si="0"/>
        <v>1638</v>
      </c>
      <c r="G12" s="153">
        <v>160</v>
      </c>
      <c r="H12" s="153">
        <f t="shared" si="1"/>
        <v>960</v>
      </c>
      <c r="I12" s="153">
        <f t="shared" si="2"/>
        <v>2598</v>
      </c>
    </row>
    <row r="13" spans="1:9" x14ac:dyDescent="0.55000000000000004">
      <c r="A13" s="84"/>
      <c r="B13" s="152" t="s">
        <v>238</v>
      </c>
      <c r="C13" s="153">
        <v>2</v>
      </c>
      <c r="D13" s="154" t="s">
        <v>92</v>
      </c>
      <c r="E13" s="153">
        <v>175</v>
      </c>
      <c r="F13" s="153">
        <f t="shared" si="0"/>
        <v>350</v>
      </c>
      <c r="G13" s="153">
        <v>120</v>
      </c>
      <c r="H13" s="153">
        <f t="shared" si="1"/>
        <v>240</v>
      </c>
      <c r="I13" s="153">
        <f t="shared" si="2"/>
        <v>590</v>
      </c>
    </row>
    <row r="14" spans="1:9" x14ac:dyDescent="0.55000000000000004">
      <c r="A14" s="84"/>
      <c r="B14" s="155" t="s">
        <v>116</v>
      </c>
      <c r="C14" s="156">
        <v>1</v>
      </c>
      <c r="D14" s="154" t="s">
        <v>5</v>
      </c>
      <c r="E14" s="157">
        <f>SUM(F10:F13)*0.4</f>
        <v>3839.6000000000004</v>
      </c>
      <c r="F14" s="153">
        <f t="shared" si="0"/>
        <v>3839.6000000000004</v>
      </c>
      <c r="G14" s="157">
        <f>E14*0.3</f>
        <v>1151.8800000000001</v>
      </c>
      <c r="H14" s="153">
        <f t="shared" si="1"/>
        <v>1151.8800000000001</v>
      </c>
      <c r="I14" s="153">
        <f t="shared" si="2"/>
        <v>4991.4800000000005</v>
      </c>
    </row>
    <row r="15" spans="1:9" x14ac:dyDescent="0.55000000000000004">
      <c r="A15" s="84"/>
      <c r="B15" s="155" t="s">
        <v>117</v>
      </c>
      <c r="C15" s="156">
        <v>1</v>
      </c>
      <c r="D15" s="154" t="s">
        <v>5</v>
      </c>
      <c r="E15" s="157">
        <f>SUM(F10:F13)*0.3</f>
        <v>2879.7</v>
      </c>
      <c r="F15" s="153">
        <f t="shared" si="0"/>
        <v>2879.7</v>
      </c>
      <c r="G15" s="157">
        <f>E15*0.3</f>
        <v>863.91</v>
      </c>
      <c r="H15" s="153">
        <f t="shared" si="1"/>
        <v>863.91</v>
      </c>
      <c r="I15" s="153">
        <f t="shared" si="2"/>
        <v>3743.6099999999997</v>
      </c>
    </row>
    <row r="16" spans="1:9" x14ac:dyDescent="0.55000000000000004">
      <c r="A16" s="84"/>
      <c r="B16" s="155" t="s">
        <v>118</v>
      </c>
      <c r="C16" s="156">
        <v>1</v>
      </c>
      <c r="D16" s="154" t="s">
        <v>5</v>
      </c>
      <c r="E16" s="157">
        <f>SUM(F10:F13)*0.1</f>
        <v>959.90000000000009</v>
      </c>
      <c r="F16" s="153">
        <f t="shared" si="0"/>
        <v>959.90000000000009</v>
      </c>
      <c r="G16" s="157">
        <f>E16*0.3</f>
        <v>287.97000000000003</v>
      </c>
      <c r="H16" s="153">
        <f t="shared" si="1"/>
        <v>287.97000000000003</v>
      </c>
      <c r="I16" s="153">
        <f t="shared" si="2"/>
        <v>1247.8700000000001</v>
      </c>
    </row>
    <row r="17" spans="1:9" x14ac:dyDescent="0.55000000000000004">
      <c r="A17" s="84"/>
      <c r="B17" s="152" t="s">
        <v>239</v>
      </c>
      <c r="C17" s="153">
        <v>3</v>
      </c>
      <c r="D17" s="154" t="s">
        <v>47</v>
      </c>
      <c r="E17" s="153">
        <v>158.88</v>
      </c>
      <c r="F17" s="153">
        <f t="shared" si="0"/>
        <v>476.64</v>
      </c>
      <c r="G17" s="153">
        <v>200</v>
      </c>
      <c r="H17" s="153">
        <f t="shared" si="1"/>
        <v>600</v>
      </c>
      <c r="I17" s="153">
        <f t="shared" si="2"/>
        <v>1076.6399999999999</v>
      </c>
    </row>
    <row r="18" spans="1:9" s="81" customFormat="1" x14ac:dyDescent="0.55000000000000004">
      <c r="A18" s="84"/>
      <c r="B18" s="152" t="s">
        <v>240</v>
      </c>
      <c r="C18" s="153">
        <v>2</v>
      </c>
      <c r="D18" s="154" t="s">
        <v>47</v>
      </c>
      <c r="E18" s="153">
        <v>121.5</v>
      </c>
      <c r="F18" s="153">
        <f t="shared" si="0"/>
        <v>243</v>
      </c>
      <c r="G18" s="153">
        <v>150</v>
      </c>
      <c r="H18" s="153">
        <f t="shared" si="1"/>
        <v>300</v>
      </c>
      <c r="I18" s="153">
        <f t="shared" si="2"/>
        <v>543</v>
      </c>
    </row>
    <row r="19" spans="1:9" x14ac:dyDescent="0.55000000000000004">
      <c r="A19" s="120"/>
      <c r="B19" s="158" t="s">
        <v>241</v>
      </c>
      <c r="C19" s="159">
        <v>1</v>
      </c>
      <c r="D19" s="160" t="s">
        <v>47</v>
      </c>
      <c r="E19" s="161">
        <v>420</v>
      </c>
      <c r="F19" s="162">
        <f t="shared" si="0"/>
        <v>420</v>
      </c>
      <c r="G19" s="161">
        <v>200</v>
      </c>
      <c r="H19" s="162">
        <f t="shared" si="1"/>
        <v>200</v>
      </c>
      <c r="I19" s="162">
        <f t="shared" si="2"/>
        <v>620</v>
      </c>
    </row>
    <row r="20" spans="1:9" x14ac:dyDescent="0.55000000000000004">
      <c r="A20" s="623" t="s">
        <v>93</v>
      </c>
      <c r="B20" s="623"/>
      <c r="C20" s="623"/>
      <c r="D20" s="623"/>
      <c r="E20" s="623"/>
      <c r="F20" s="115">
        <f>SUM(F10:F19)</f>
        <v>18417.84</v>
      </c>
      <c r="G20" s="115"/>
      <c r="H20" s="115">
        <f>SUM(H10:H19)</f>
        <v>7903.76</v>
      </c>
      <c r="I20" s="115">
        <f>SUM(I10:I19)</f>
        <v>26321.599999999999</v>
      </c>
    </row>
    <row r="21" spans="1:9" x14ac:dyDescent="0.55000000000000004">
      <c r="A21" s="99">
        <v>3.2</v>
      </c>
      <c r="B21" s="116" t="s">
        <v>242</v>
      </c>
      <c r="C21" s="117"/>
      <c r="D21" s="117"/>
      <c r="E21" s="118"/>
      <c r="F21" s="119"/>
      <c r="G21" s="117"/>
      <c r="H21" s="117"/>
      <c r="I21" s="119"/>
    </row>
    <row r="22" spans="1:9" x14ac:dyDescent="0.55000000000000004">
      <c r="A22" s="84"/>
      <c r="B22" s="152" t="s">
        <v>243</v>
      </c>
      <c r="C22" s="153">
        <v>16</v>
      </c>
      <c r="D22" s="154" t="s">
        <v>92</v>
      </c>
      <c r="E22" s="153">
        <v>228</v>
      </c>
      <c r="F22" s="153">
        <f t="shared" ref="F22:F28" si="3">E22*C22</f>
        <v>3648</v>
      </c>
      <c r="G22" s="153">
        <v>120</v>
      </c>
      <c r="H22" s="153">
        <f t="shared" ref="H22:H28" si="4">G22*C22</f>
        <v>1920</v>
      </c>
      <c r="I22" s="153">
        <f t="shared" ref="I22:I28" si="5">H22+F22</f>
        <v>5568</v>
      </c>
    </row>
    <row r="23" spans="1:9" x14ac:dyDescent="0.55000000000000004">
      <c r="A23" s="84"/>
      <c r="B23" s="152" t="s">
        <v>244</v>
      </c>
      <c r="C23" s="153">
        <v>2</v>
      </c>
      <c r="D23" s="154" t="s">
        <v>92</v>
      </c>
      <c r="E23" s="153">
        <v>138</v>
      </c>
      <c r="F23" s="153">
        <f t="shared" si="3"/>
        <v>276</v>
      </c>
      <c r="G23" s="153">
        <v>120</v>
      </c>
      <c r="H23" s="153">
        <f t="shared" si="4"/>
        <v>240</v>
      </c>
      <c r="I23" s="153">
        <f t="shared" si="5"/>
        <v>516</v>
      </c>
    </row>
    <row r="24" spans="1:9" x14ac:dyDescent="0.55000000000000004">
      <c r="A24" s="84"/>
      <c r="B24" s="152" t="s">
        <v>245</v>
      </c>
      <c r="C24" s="153">
        <v>3</v>
      </c>
      <c r="D24" s="154" t="s">
        <v>92</v>
      </c>
      <c r="E24" s="153">
        <v>105</v>
      </c>
      <c r="F24" s="153">
        <f t="shared" si="3"/>
        <v>315</v>
      </c>
      <c r="G24" s="153">
        <v>120</v>
      </c>
      <c r="H24" s="153">
        <f t="shared" si="4"/>
        <v>360</v>
      </c>
      <c r="I24" s="153">
        <f t="shared" si="5"/>
        <v>675</v>
      </c>
    </row>
    <row r="25" spans="1:9" x14ac:dyDescent="0.55000000000000004">
      <c r="A25" s="84"/>
      <c r="B25" s="155" t="s">
        <v>116</v>
      </c>
      <c r="C25" s="156">
        <v>1</v>
      </c>
      <c r="D25" s="154" t="s">
        <v>5</v>
      </c>
      <c r="E25" s="157">
        <f>SUM(F22:F24)*0.5</f>
        <v>2119.5</v>
      </c>
      <c r="F25" s="153">
        <f t="shared" si="3"/>
        <v>2119.5</v>
      </c>
      <c r="G25" s="157">
        <f>E25*0.3</f>
        <v>635.85</v>
      </c>
      <c r="H25" s="153">
        <f t="shared" si="4"/>
        <v>635.85</v>
      </c>
      <c r="I25" s="153">
        <f>H25+F25</f>
        <v>2755.35</v>
      </c>
    </row>
    <row r="26" spans="1:9" x14ac:dyDescent="0.55000000000000004">
      <c r="A26" s="84"/>
      <c r="B26" s="155" t="s">
        <v>117</v>
      </c>
      <c r="C26" s="156">
        <v>1</v>
      </c>
      <c r="D26" s="154" t="s">
        <v>5</v>
      </c>
      <c r="E26" s="157">
        <f>SUM(F22:F24)*0.2</f>
        <v>847.80000000000007</v>
      </c>
      <c r="F26" s="153">
        <f t="shared" si="3"/>
        <v>847.80000000000007</v>
      </c>
      <c r="G26" s="157">
        <f>E26*0.3</f>
        <v>254.34</v>
      </c>
      <c r="H26" s="153">
        <f t="shared" si="4"/>
        <v>254.34</v>
      </c>
      <c r="I26" s="153">
        <f t="shared" si="5"/>
        <v>1102.1400000000001</v>
      </c>
    </row>
    <row r="27" spans="1:9" x14ac:dyDescent="0.55000000000000004">
      <c r="A27" s="84"/>
      <c r="B27" s="155" t="s">
        <v>118</v>
      </c>
      <c r="C27" s="156">
        <v>1</v>
      </c>
      <c r="D27" s="154" t="s">
        <v>5</v>
      </c>
      <c r="E27" s="157">
        <f>SUM(F22:F24)*0.1</f>
        <v>423.90000000000003</v>
      </c>
      <c r="F27" s="153">
        <f t="shared" si="3"/>
        <v>423.90000000000003</v>
      </c>
      <c r="G27" s="157">
        <f>E27*0.3</f>
        <v>127.17</v>
      </c>
      <c r="H27" s="153">
        <f t="shared" si="4"/>
        <v>127.17</v>
      </c>
      <c r="I27" s="153">
        <f t="shared" si="5"/>
        <v>551.07000000000005</v>
      </c>
    </row>
    <row r="28" spans="1:9" x14ac:dyDescent="0.55000000000000004">
      <c r="A28" s="120"/>
      <c r="B28" s="163" t="s">
        <v>246</v>
      </c>
      <c r="C28" s="162">
        <v>2</v>
      </c>
      <c r="D28" s="160" t="s">
        <v>47</v>
      </c>
      <c r="E28" s="162">
        <v>157.31</v>
      </c>
      <c r="F28" s="162">
        <f t="shared" si="3"/>
        <v>314.62</v>
      </c>
      <c r="G28" s="162">
        <v>150</v>
      </c>
      <c r="H28" s="162">
        <f t="shared" si="4"/>
        <v>300</v>
      </c>
      <c r="I28" s="162">
        <f t="shared" si="5"/>
        <v>614.62</v>
      </c>
    </row>
    <row r="29" spans="1:9" x14ac:dyDescent="0.55000000000000004">
      <c r="A29" s="623" t="s">
        <v>94</v>
      </c>
      <c r="B29" s="623"/>
      <c r="C29" s="623"/>
      <c r="D29" s="623"/>
      <c r="E29" s="623"/>
      <c r="F29" s="115">
        <f>SUM(F22:F28)</f>
        <v>7944.82</v>
      </c>
      <c r="G29" s="115"/>
      <c r="H29" s="115">
        <f>SUM(H22:H28)</f>
        <v>3837.36</v>
      </c>
      <c r="I29" s="115">
        <f>SUM(I22:I28)</f>
        <v>11782.18</v>
      </c>
    </row>
    <row r="30" spans="1:9" x14ac:dyDescent="0.55000000000000004">
      <c r="A30" s="121">
        <v>3.3</v>
      </c>
      <c r="B30" s="122" t="s">
        <v>247</v>
      </c>
      <c r="C30" s="117"/>
      <c r="D30" s="117"/>
      <c r="E30" s="118"/>
      <c r="F30" s="118"/>
      <c r="G30" s="118"/>
      <c r="H30" s="118"/>
      <c r="I30" s="118"/>
    </row>
    <row r="31" spans="1:9" x14ac:dyDescent="0.55000000000000004">
      <c r="A31" s="135"/>
      <c r="B31" s="152" t="s">
        <v>114</v>
      </c>
      <c r="C31" s="164">
        <v>52</v>
      </c>
      <c r="D31" s="154" t="s">
        <v>56</v>
      </c>
      <c r="E31" s="165">
        <v>2000</v>
      </c>
      <c r="F31" s="164">
        <f t="shared" ref="F31:F33" si="6">E31*C31</f>
        <v>104000</v>
      </c>
      <c r="G31" s="165">
        <v>160</v>
      </c>
      <c r="H31" s="164">
        <f t="shared" ref="H31:H37" si="7">G31*C31</f>
        <v>8320</v>
      </c>
      <c r="I31" s="164">
        <f t="shared" ref="I31:I33" si="8">H31+F31</f>
        <v>112320</v>
      </c>
    </row>
    <row r="32" spans="1:9" x14ac:dyDescent="0.55000000000000004">
      <c r="A32" s="135"/>
      <c r="B32" s="152" t="s">
        <v>248</v>
      </c>
      <c r="C32" s="166">
        <v>53.9</v>
      </c>
      <c r="D32" s="154" t="s">
        <v>56</v>
      </c>
      <c r="E32" s="165">
        <v>2500</v>
      </c>
      <c r="F32" s="164">
        <f t="shared" si="6"/>
        <v>134750</v>
      </c>
      <c r="G32" s="165">
        <v>160</v>
      </c>
      <c r="H32" s="164">
        <f t="shared" si="7"/>
        <v>8624</v>
      </c>
      <c r="I32" s="164">
        <f t="shared" si="8"/>
        <v>143374</v>
      </c>
    </row>
    <row r="33" spans="1:9" x14ac:dyDescent="0.55000000000000004">
      <c r="A33" s="135"/>
      <c r="B33" s="152" t="s">
        <v>236</v>
      </c>
      <c r="C33" s="153">
        <f>40+42</f>
        <v>82</v>
      </c>
      <c r="D33" s="154" t="s">
        <v>92</v>
      </c>
      <c r="E33" s="153">
        <v>961</v>
      </c>
      <c r="F33" s="153">
        <f t="shared" si="6"/>
        <v>78802</v>
      </c>
      <c r="G33" s="153">
        <v>400</v>
      </c>
      <c r="H33" s="153">
        <f t="shared" si="7"/>
        <v>32800</v>
      </c>
      <c r="I33" s="153">
        <f t="shared" si="8"/>
        <v>111602</v>
      </c>
    </row>
    <row r="34" spans="1:9" x14ac:dyDescent="0.55000000000000004">
      <c r="A34" s="135"/>
      <c r="B34" s="155" t="s">
        <v>116</v>
      </c>
      <c r="C34" s="156">
        <v>1</v>
      </c>
      <c r="D34" s="154" t="s">
        <v>5</v>
      </c>
      <c r="E34" s="157">
        <f>SUM(F33:F33)*0.4</f>
        <v>31520.800000000003</v>
      </c>
      <c r="F34" s="157">
        <f>+E34*C34</f>
        <v>31520.800000000003</v>
      </c>
      <c r="G34" s="157">
        <f>E34*0.3</f>
        <v>9456.24</v>
      </c>
      <c r="H34" s="157">
        <f t="shared" si="7"/>
        <v>9456.24</v>
      </c>
      <c r="I34" s="157">
        <f>+H34+F34</f>
        <v>40977.040000000001</v>
      </c>
    </row>
    <row r="35" spans="1:9" x14ac:dyDescent="0.55000000000000004">
      <c r="A35" s="135"/>
      <c r="B35" s="155" t="s">
        <v>117</v>
      </c>
      <c r="C35" s="156">
        <v>1</v>
      </c>
      <c r="D35" s="154" t="s">
        <v>5</v>
      </c>
      <c r="E35" s="157">
        <f>SUM(F33:F33)*0.3</f>
        <v>23640.6</v>
      </c>
      <c r="F35" s="157">
        <f>+E35*C35</f>
        <v>23640.6</v>
      </c>
      <c r="G35" s="157">
        <f>E35*0.3</f>
        <v>7092.1799999999994</v>
      </c>
      <c r="H35" s="157">
        <f t="shared" si="7"/>
        <v>7092.1799999999994</v>
      </c>
      <c r="I35" s="157">
        <f>+H35+F35</f>
        <v>30732.78</v>
      </c>
    </row>
    <row r="36" spans="1:9" x14ac:dyDescent="0.55000000000000004">
      <c r="A36" s="135"/>
      <c r="B36" s="155" t="s">
        <v>118</v>
      </c>
      <c r="C36" s="156">
        <v>1</v>
      </c>
      <c r="D36" s="154" t="s">
        <v>5</v>
      </c>
      <c r="E36" s="157">
        <f>SUM(F33:F33)*0.1</f>
        <v>7880.2000000000007</v>
      </c>
      <c r="F36" s="157">
        <f>+E36*C36</f>
        <v>7880.2000000000007</v>
      </c>
      <c r="G36" s="157">
        <f>E36*0.3</f>
        <v>2364.06</v>
      </c>
      <c r="H36" s="157">
        <f t="shared" si="7"/>
        <v>2364.06</v>
      </c>
      <c r="I36" s="157">
        <f>+H36+F36</f>
        <v>10244.26</v>
      </c>
    </row>
    <row r="37" spans="1:9" x14ac:dyDescent="0.55000000000000004">
      <c r="A37" s="135"/>
      <c r="B37" s="167" t="s">
        <v>250</v>
      </c>
      <c r="C37" s="168">
        <v>38</v>
      </c>
      <c r="D37" s="169" t="s">
        <v>47</v>
      </c>
      <c r="E37" s="168">
        <v>3119</v>
      </c>
      <c r="F37" s="168">
        <f>E37*C37</f>
        <v>118522</v>
      </c>
      <c r="G37" s="168">
        <v>250</v>
      </c>
      <c r="H37" s="168">
        <f t="shared" si="7"/>
        <v>9500</v>
      </c>
      <c r="I37" s="168">
        <f>H37+F37</f>
        <v>128022</v>
      </c>
    </row>
    <row r="38" spans="1:9" x14ac:dyDescent="0.55000000000000004">
      <c r="A38" s="135"/>
      <c r="B38" s="170" t="s">
        <v>251</v>
      </c>
      <c r="C38" s="168"/>
      <c r="D38" s="169"/>
      <c r="E38" s="168"/>
      <c r="F38" s="168"/>
      <c r="G38" s="168"/>
      <c r="H38" s="168"/>
      <c r="I38" s="168"/>
    </row>
    <row r="39" spans="1:9" x14ac:dyDescent="0.55000000000000004">
      <c r="A39" s="123"/>
      <c r="B39" s="171" t="s">
        <v>249</v>
      </c>
      <c r="C39" s="172">
        <v>24</v>
      </c>
      <c r="D39" s="173" t="s">
        <v>47</v>
      </c>
      <c r="E39" s="172">
        <v>260</v>
      </c>
      <c r="F39" s="172">
        <f>E39*C39</f>
        <v>6240</v>
      </c>
      <c r="G39" s="172">
        <v>50</v>
      </c>
      <c r="H39" s="172">
        <f t="shared" ref="H39" si="9">G39*C39</f>
        <v>1200</v>
      </c>
      <c r="I39" s="172">
        <f>H39+F39</f>
        <v>7440</v>
      </c>
    </row>
    <row r="40" spans="1:9" x14ac:dyDescent="0.55000000000000004">
      <c r="A40" s="623" t="s">
        <v>96</v>
      </c>
      <c r="B40" s="623"/>
      <c r="C40" s="623"/>
      <c r="D40" s="623"/>
      <c r="E40" s="623"/>
      <c r="F40" s="115">
        <f>SUM(F39:F39)</f>
        <v>6240</v>
      </c>
      <c r="G40" s="115"/>
      <c r="H40" s="115">
        <f>SUM(H39:H39)</f>
        <v>1200</v>
      </c>
      <c r="I40" s="115">
        <f>SUM(I31:I39)</f>
        <v>584712.07999999996</v>
      </c>
    </row>
    <row r="42" spans="1:9" x14ac:dyDescent="0.55000000000000004">
      <c r="A42" s="183">
        <v>3.4</v>
      </c>
      <c r="B42" s="184" t="s">
        <v>252</v>
      </c>
      <c r="C42" s="185"/>
      <c r="D42" s="176"/>
      <c r="E42" s="186"/>
      <c r="F42" s="176"/>
      <c r="G42" s="176"/>
      <c r="H42" s="176"/>
      <c r="I42" s="176"/>
    </row>
    <row r="43" spans="1:9" x14ac:dyDescent="0.55000000000000004">
      <c r="A43" s="187"/>
      <c r="B43" s="188" t="s">
        <v>253</v>
      </c>
      <c r="C43" s="165">
        <v>125</v>
      </c>
      <c r="D43" s="189" t="s">
        <v>56</v>
      </c>
      <c r="E43" s="177">
        <v>537</v>
      </c>
      <c r="F43" s="190">
        <f>E43*C43</f>
        <v>67125</v>
      </c>
      <c r="G43" s="191">
        <f>E43*0.3</f>
        <v>161.1</v>
      </c>
      <c r="H43" s="190">
        <f>G43*C43</f>
        <v>20137.5</v>
      </c>
      <c r="I43" s="190">
        <f>H43+F43</f>
        <v>87262.5</v>
      </c>
    </row>
    <row r="44" spans="1:9" x14ac:dyDescent="0.55000000000000004">
      <c r="A44" s="187"/>
      <c r="B44" s="192" t="s">
        <v>254</v>
      </c>
      <c r="C44" s="165">
        <v>25</v>
      </c>
      <c r="D44" s="193" t="s">
        <v>47</v>
      </c>
      <c r="E44" s="165">
        <v>1500</v>
      </c>
      <c r="F44" s="190">
        <f t="shared" ref="F44:F47" si="10">E44*C44</f>
        <v>37500</v>
      </c>
      <c r="G44" s="178">
        <f>E44*0.3</f>
        <v>450</v>
      </c>
      <c r="H44" s="190">
        <f t="shared" ref="H44:H47" si="11">G44*C44</f>
        <v>11250</v>
      </c>
      <c r="I44" s="190">
        <f t="shared" ref="I44:I47" si="12">H44+F44</f>
        <v>48750</v>
      </c>
    </row>
    <row r="45" spans="1:9" x14ac:dyDescent="0.55000000000000004">
      <c r="A45" s="187"/>
      <c r="B45" s="188" t="s">
        <v>111</v>
      </c>
      <c r="C45" s="194">
        <f>C43</f>
        <v>125</v>
      </c>
      <c r="D45" s="189" t="s">
        <v>48</v>
      </c>
      <c r="E45" s="191">
        <v>0</v>
      </c>
      <c r="F45" s="190">
        <f t="shared" si="10"/>
        <v>0</v>
      </c>
      <c r="G45" s="191">
        <v>125</v>
      </c>
      <c r="H45" s="190">
        <f t="shared" si="11"/>
        <v>15625</v>
      </c>
      <c r="I45" s="190">
        <f t="shared" si="12"/>
        <v>15625</v>
      </c>
    </row>
    <row r="46" spans="1:9" x14ac:dyDescent="0.55000000000000004">
      <c r="A46" s="187"/>
      <c r="B46" s="188" t="s">
        <v>112</v>
      </c>
      <c r="C46" s="194">
        <f>(0.05*C45*1)*1.05</f>
        <v>6.5625</v>
      </c>
      <c r="D46" s="189" t="s">
        <v>48</v>
      </c>
      <c r="E46" s="191">
        <v>1981</v>
      </c>
      <c r="F46" s="190">
        <f t="shared" si="10"/>
        <v>13000.3125</v>
      </c>
      <c r="G46" s="191">
        <v>398</v>
      </c>
      <c r="H46" s="190">
        <f>G46*C46</f>
        <v>2611.875</v>
      </c>
      <c r="I46" s="190">
        <f t="shared" si="12"/>
        <v>15612.1875</v>
      </c>
    </row>
    <row r="47" spans="1:9" x14ac:dyDescent="0.55000000000000004">
      <c r="A47" s="195"/>
      <c r="B47" s="196" t="s">
        <v>113</v>
      </c>
      <c r="C47" s="197">
        <f>(0.1*C45*1)*1.05</f>
        <v>13.125</v>
      </c>
      <c r="D47" s="198" t="s">
        <v>48</v>
      </c>
      <c r="E47" s="199">
        <v>514.02</v>
      </c>
      <c r="F47" s="200">
        <f t="shared" si="10"/>
        <v>6746.5124999999998</v>
      </c>
      <c r="G47" s="199">
        <v>125</v>
      </c>
      <c r="H47" s="200">
        <f t="shared" si="11"/>
        <v>1640.625</v>
      </c>
      <c r="I47" s="200">
        <f t="shared" si="12"/>
        <v>8387.1375000000007</v>
      </c>
    </row>
    <row r="48" spans="1:9" x14ac:dyDescent="0.55000000000000004">
      <c r="A48" s="623" t="s">
        <v>120</v>
      </c>
      <c r="B48" s="623"/>
      <c r="C48" s="623"/>
      <c r="D48" s="623"/>
      <c r="E48" s="623"/>
      <c r="F48" s="115">
        <f>SUM(F43:F47)</f>
        <v>124371.825</v>
      </c>
      <c r="G48" s="115"/>
      <c r="H48" s="115">
        <f>SUM(H43:H47)</f>
        <v>51265</v>
      </c>
      <c r="I48" s="115">
        <f>SUM(I43:I47)</f>
        <v>175636.82500000001</v>
      </c>
    </row>
    <row r="49" spans="1:9" x14ac:dyDescent="0.55000000000000004">
      <c r="A49" s="174">
        <v>3.5</v>
      </c>
      <c r="B49" s="175" t="s">
        <v>95</v>
      </c>
      <c r="C49" s="201"/>
      <c r="D49" s="202"/>
      <c r="E49" s="203"/>
      <c r="F49" s="203"/>
      <c r="G49" s="203"/>
      <c r="H49" s="203"/>
      <c r="I49" s="203"/>
    </row>
    <row r="50" spans="1:9" x14ac:dyDescent="0.55000000000000004">
      <c r="A50" s="179"/>
      <c r="B50" s="180" t="s">
        <v>255</v>
      </c>
      <c r="C50" s="162">
        <v>1</v>
      </c>
      <c r="D50" s="181" t="s">
        <v>47</v>
      </c>
      <c r="E50" s="204"/>
      <c r="F50" s="182">
        <f t="shared" ref="F50" si="13">E50*C50</f>
        <v>0</v>
      </c>
      <c r="G50" s="204">
        <v>13857</v>
      </c>
      <c r="H50" s="182">
        <f t="shared" ref="H50" si="14">G50*C50</f>
        <v>13857</v>
      </c>
      <c r="I50" s="182">
        <f t="shared" ref="I50" si="15">H50+F50</f>
        <v>13857</v>
      </c>
    </row>
    <row r="51" spans="1:9" x14ac:dyDescent="0.55000000000000004">
      <c r="A51" s="623" t="s">
        <v>119</v>
      </c>
      <c r="B51" s="623"/>
      <c r="C51" s="623"/>
      <c r="D51" s="623"/>
      <c r="E51" s="623"/>
      <c r="F51" s="115">
        <f>SUM(F49:F50)</f>
        <v>0</v>
      </c>
      <c r="G51" s="115"/>
      <c r="H51" s="115">
        <f>SUM(H49:H50)</f>
        <v>13857</v>
      </c>
      <c r="I51" s="115">
        <f>SUM(I49:I50)</f>
        <v>13857</v>
      </c>
    </row>
    <row r="52" spans="1:9" x14ac:dyDescent="0.55000000000000004">
      <c r="A52" s="624" t="s">
        <v>97</v>
      </c>
      <c r="B52" s="624"/>
      <c r="C52" s="624"/>
      <c r="D52" s="624"/>
      <c r="E52" s="624"/>
      <c r="F52" s="63">
        <f>+F51+F48+F40+F29+F20</f>
        <v>156974.48499999999</v>
      </c>
      <c r="G52" s="63">
        <f>+G51+G48+G40+G29+G20</f>
        <v>0</v>
      </c>
      <c r="H52" s="63">
        <f>+H51+H48+H40+H29+H20</f>
        <v>78063.12</v>
      </c>
      <c r="I52" s="63">
        <f>+I51+I48+I40+I29+I20</f>
        <v>812309.68500000006</v>
      </c>
    </row>
    <row r="53" spans="1:9" x14ac:dyDescent="0.55000000000000004">
      <c r="C53" s="78"/>
      <c r="E53" s="78"/>
      <c r="F53" s="78"/>
      <c r="G53" s="78"/>
      <c r="H53" s="78"/>
      <c r="I53" s="31"/>
    </row>
  </sheetData>
  <mergeCells count="13">
    <mergeCell ref="A20:E20"/>
    <mergeCell ref="A29:E29"/>
    <mergeCell ref="A40:E40"/>
    <mergeCell ref="A52:E52"/>
    <mergeCell ref="I6:I7"/>
    <mergeCell ref="A6:A7"/>
    <mergeCell ref="B6:B7"/>
    <mergeCell ref="C6:C7"/>
    <mergeCell ref="D6:D7"/>
    <mergeCell ref="E6:F6"/>
    <mergeCell ref="G6:H6"/>
    <mergeCell ref="A48:E48"/>
    <mergeCell ref="A51:E51"/>
  </mergeCells>
  <printOptions horizontalCentered="1"/>
  <pageMargins left="0.15748031496062992" right="0.15748031496062992" top="0.35433070866141736" bottom="0.35433070866141736" header="0.31496062992125984" footer="0.31496062992125984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27E2B-E6D3-4C92-AA07-3B68827E1BE6}">
  <dimension ref="A1:P110"/>
  <sheetViews>
    <sheetView view="pageBreakPreview" topLeftCell="A101" zoomScale="85" zoomScaleNormal="100" zoomScaleSheetLayoutView="85" workbookViewId="0">
      <selection activeCell="I57" sqref="I57"/>
    </sheetView>
  </sheetViews>
  <sheetFormatPr defaultColWidth="9" defaultRowHeight="24" x14ac:dyDescent="0.55000000000000004"/>
  <cols>
    <col min="1" max="1" width="5.875" style="68" customWidth="1"/>
    <col min="2" max="2" width="46.375" style="68" customWidth="1"/>
    <col min="3" max="3" width="9.25" style="78" customWidth="1"/>
    <col min="4" max="4" width="6.125" style="70" customWidth="1"/>
    <col min="5" max="5" width="10.875" style="78" customWidth="1"/>
    <col min="6" max="6" width="13.625" style="78" customWidth="1"/>
    <col min="7" max="7" width="10.875" style="78" customWidth="1"/>
    <col min="8" max="8" width="12.375" style="78" customWidth="1"/>
    <col min="9" max="9" width="12.5" style="78" customWidth="1"/>
    <col min="10" max="237" width="9" style="68"/>
    <col min="238" max="238" width="5.875" style="68" customWidth="1"/>
    <col min="239" max="239" width="69.5" style="68" customWidth="1"/>
    <col min="240" max="240" width="9.875" style="68" customWidth="1"/>
    <col min="241" max="241" width="7.125" style="68" customWidth="1"/>
    <col min="242" max="242" width="10.875" style="68" customWidth="1"/>
    <col min="243" max="243" width="13.625" style="68" customWidth="1"/>
    <col min="244" max="245" width="10.875" style="68" customWidth="1"/>
    <col min="246" max="246" width="12.25" style="68" customWidth="1"/>
    <col min="247" max="247" width="11.5" style="68" bestFit="1" customWidth="1"/>
    <col min="248" max="493" width="9" style="68"/>
    <col min="494" max="494" width="5.875" style="68" customWidth="1"/>
    <col min="495" max="495" width="69.5" style="68" customWidth="1"/>
    <col min="496" max="496" width="9.875" style="68" customWidth="1"/>
    <col min="497" max="497" width="7.125" style="68" customWidth="1"/>
    <col min="498" max="498" width="10.875" style="68" customWidth="1"/>
    <col min="499" max="499" width="13.625" style="68" customWidth="1"/>
    <col min="500" max="501" width="10.875" style="68" customWidth="1"/>
    <col min="502" max="502" width="12.25" style="68" customWidth="1"/>
    <col min="503" max="503" width="11.5" style="68" bestFit="1" customWidth="1"/>
    <col min="504" max="749" width="9" style="68"/>
    <col min="750" max="750" width="5.875" style="68" customWidth="1"/>
    <col min="751" max="751" width="69.5" style="68" customWidth="1"/>
    <col min="752" max="752" width="9.875" style="68" customWidth="1"/>
    <col min="753" max="753" width="7.125" style="68" customWidth="1"/>
    <col min="754" max="754" width="10.875" style="68" customWidth="1"/>
    <col min="755" max="755" width="13.625" style="68" customWidth="1"/>
    <col min="756" max="757" width="10.875" style="68" customWidth="1"/>
    <col min="758" max="758" width="12.25" style="68" customWidth="1"/>
    <col min="759" max="759" width="11.5" style="68" bestFit="1" customWidth="1"/>
    <col min="760" max="1005" width="9" style="68"/>
    <col min="1006" max="1006" width="5.875" style="68" customWidth="1"/>
    <col min="1007" max="1007" width="69.5" style="68" customWidth="1"/>
    <col min="1008" max="1008" width="9.875" style="68" customWidth="1"/>
    <col min="1009" max="1009" width="7.125" style="68" customWidth="1"/>
    <col min="1010" max="1010" width="10.875" style="68" customWidth="1"/>
    <col min="1011" max="1011" width="13.625" style="68" customWidth="1"/>
    <col min="1012" max="1013" width="10.875" style="68" customWidth="1"/>
    <col min="1014" max="1014" width="12.25" style="68" customWidth="1"/>
    <col min="1015" max="1015" width="11.5" style="68" bestFit="1" customWidth="1"/>
    <col min="1016" max="1261" width="9" style="68"/>
    <col min="1262" max="1262" width="5.875" style="68" customWidth="1"/>
    <col min="1263" max="1263" width="69.5" style="68" customWidth="1"/>
    <col min="1264" max="1264" width="9.875" style="68" customWidth="1"/>
    <col min="1265" max="1265" width="7.125" style="68" customWidth="1"/>
    <col min="1266" max="1266" width="10.875" style="68" customWidth="1"/>
    <col min="1267" max="1267" width="13.625" style="68" customWidth="1"/>
    <col min="1268" max="1269" width="10.875" style="68" customWidth="1"/>
    <col min="1270" max="1270" width="12.25" style="68" customWidth="1"/>
    <col min="1271" max="1271" width="11.5" style="68" bestFit="1" customWidth="1"/>
    <col min="1272" max="1517" width="9" style="68"/>
    <col min="1518" max="1518" width="5.875" style="68" customWidth="1"/>
    <col min="1519" max="1519" width="69.5" style="68" customWidth="1"/>
    <col min="1520" max="1520" width="9.875" style="68" customWidth="1"/>
    <col min="1521" max="1521" width="7.125" style="68" customWidth="1"/>
    <col min="1522" max="1522" width="10.875" style="68" customWidth="1"/>
    <col min="1523" max="1523" width="13.625" style="68" customWidth="1"/>
    <col min="1524" max="1525" width="10.875" style="68" customWidth="1"/>
    <col min="1526" max="1526" width="12.25" style="68" customWidth="1"/>
    <col min="1527" max="1527" width="11.5" style="68" bestFit="1" customWidth="1"/>
    <col min="1528" max="1773" width="9" style="68"/>
    <col min="1774" max="1774" width="5.875" style="68" customWidth="1"/>
    <col min="1775" max="1775" width="69.5" style="68" customWidth="1"/>
    <col min="1776" max="1776" width="9.875" style="68" customWidth="1"/>
    <col min="1777" max="1777" width="7.125" style="68" customWidth="1"/>
    <col min="1778" max="1778" width="10.875" style="68" customWidth="1"/>
    <col min="1779" max="1779" width="13.625" style="68" customWidth="1"/>
    <col min="1780" max="1781" width="10.875" style="68" customWidth="1"/>
    <col min="1782" max="1782" width="12.25" style="68" customWidth="1"/>
    <col min="1783" max="1783" width="11.5" style="68" bestFit="1" customWidth="1"/>
    <col min="1784" max="2029" width="9" style="68"/>
    <col min="2030" max="2030" width="5.875" style="68" customWidth="1"/>
    <col min="2031" max="2031" width="69.5" style="68" customWidth="1"/>
    <col min="2032" max="2032" width="9.875" style="68" customWidth="1"/>
    <col min="2033" max="2033" width="7.125" style="68" customWidth="1"/>
    <col min="2034" max="2034" width="10.875" style="68" customWidth="1"/>
    <col min="2035" max="2035" width="13.625" style="68" customWidth="1"/>
    <col min="2036" max="2037" width="10.875" style="68" customWidth="1"/>
    <col min="2038" max="2038" width="12.25" style="68" customWidth="1"/>
    <col min="2039" max="2039" width="11.5" style="68" bestFit="1" customWidth="1"/>
    <col min="2040" max="2285" width="9" style="68"/>
    <col min="2286" max="2286" width="5.875" style="68" customWidth="1"/>
    <col min="2287" max="2287" width="69.5" style="68" customWidth="1"/>
    <col min="2288" max="2288" width="9.875" style="68" customWidth="1"/>
    <col min="2289" max="2289" width="7.125" style="68" customWidth="1"/>
    <col min="2290" max="2290" width="10.875" style="68" customWidth="1"/>
    <col min="2291" max="2291" width="13.625" style="68" customWidth="1"/>
    <col min="2292" max="2293" width="10.875" style="68" customWidth="1"/>
    <col min="2294" max="2294" width="12.25" style="68" customWidth="1"/>
    <col min="2295" max="2295" width="11.5" style="68" bestFit="1" customWidth="1"/>
    <col min="2296" max="2541" width="9" style="68"/>
    <col min="2542" max="2542" width="5.875" style="68" customWidth="1"/>
    <col min="2543" max="2543" width="69.5" style="68" customWidth="1"/>
    <col min="2544" max="2544" width="9.875" style="68" customWidth="1"/>
    <col min="2545" max="2545" width="7.125" style="68" customWidth="1"/>
    <col min="2546" max="2546" width="10.875" style="68" customWidth="1"/>
    <col min="2547" max="2547" width="13.625" style="68" customWidth="1"/>
    <col min="2548" max="2549" width="10.875" style="68" customWidth="1"/>
    <col min="2550" max="2550" width="12.25" style="68" customWidth="1"/>
    <col min="2551" max="2551" width="11.5" style="68" bestFit="1" customWidth="1"/>
    <col min="2552" max="2797" width="9" style="68"/>
    <col min="2798" max="2798" width="5.875" style="68" customWidth="1"/>
    <col min="2799" max="2799" width="69.5" style="68" customWidth="1"/>
    <col min="2800" max="2800" width="9.875" style="68" customWidth="1"/>
    <col min="2801" max="2801" width="7.125" style="68" customWidth="1"/>
    <col min="2802" max="2802" width="10.875" style="68" customWidth="1"/>
    <col min="2803" max="2803" width="13.625" style="68" customWidth="1"/>
    <col min="2804" max="2805" width="10.875" style="68" customWidth="1"/>
    <col min="2806" max="2806" width="12.25" style="68" customWidth="1"/>
    <col min="2807" max="2807" width="11.5" style="68" bestFit="1" customWidth="1"/>
    <col min="2808" max="3053" width="9" style="68"/>
    <col min="3054" max="3054" width="5.875" style="68" customWidth="1"/>
    <col min="3055" max="3055" width="69.5" style="68" customWidth="1"/>
    <col min="3056" max="3056" width="9.875" style="68" customWidth="1"/>
    <col min="3057" max="3057" width="7.125" style="68" customWidth="1"/>
    <col min="3058" max="3058" width="10.875" style="68" customWidth="1"/>
    <col min="3059" max="3059" width="13.625" style="68" customWidth="1"/>
    <col min="3060" max="3061" width="10.875" style="68" customWidth="1"/>
    <col min="3062" max="3062" width="12.25" style="68" customWidth="1"/>
    <col min="3063" max="3063" width="11.5" style="68" bestFit="1" customWidth="1"/>
    <col min="3064" max="3309" width="9" style="68"/>
    <col min="3310" max="3310" width="5.875" style="68" customWidth="1"/>
    <col min="3311" max="3311" width="69.5" style="68" customWidth="1"/>
    <col min="3312" max="3312" width="9.875" style="68" customWidth="1"/>
    <col min="3313" max="3313" width="7.125" style="68" customWidth="1"/>
    <col min="3314" max="3314" width="10.875" style="68" customWidth="1"/>
    <col min="3315" max="3315" width="13.625" style="68" customWidth="1"/>
    <col min="3316" max="3317" width="10.875" style="68" customWidth="1"/>
    <col min="3318" max="3318" width="12.25" style="68" customWidth="1"/>
    <col min="3319" max="3319" width="11.5" style="68" bestFit="1" customWidth="1"/>
    <col min="3320" max="3565" width="9" style="68"/>
    <col min="3566" max="3566" width="5.875" style="68" customWidth="1"/>
    <col min="3567" max="3567" width="69.5" style="68" customWidth="1"/>
    <col min="3568" max="3568" width="9.875" style="68" customWidth="1"/>
    <col min="3569" max="3569" width="7.125" style="68" customWidth="1"/>
    <col min="3570" max="3570" width="10.875" style="68" customWidth="1"/>
    <col min="3571" max="3571" width="13.625" style="68" customWidth="1"/>
    <col min="3572" max="3573" width="10.875" style="68" customWidth="1"/>
    <col min="3574" max="3574" width="12.25" style="68" customWidth="1"/>
    <col min="3575" max="3575" width="11.5" style="68" bestFit="1" customWidth="1"/>
    <col min="3576" max="3821" width="9" style="68"/>
    <col min="3822" max="3822" width="5.875" style="68" customWidth="1"/>
    <col min="3823" max="3823" width="69.5" style="68" customWidth="1"/>
    <col min="3824" max="3824" width="9.875" style="68" customWidth="1"/>
    <col min="3825" max="3825" width="7.125" style="68" customWidth="1"/>
    <col min="3826" max="3826" width="10.875" style="68" customWidth="1"/>
    <col min="3827" max="3827" width="13.625" style="68" customWidth="1"/>
    <col min="3828" max="3829" width="10.875" style="68" customWidth="1"/>
    <col min="3830" max="3830" width="12.25" style="68" customWidth="1"/>
    <col min="3831" max="3831" width="11.5" style="68" bestFit="1" customWidth="1"/>
    <col min="3832" max="4077" width="9" style="68"/>
    <col min="4078" max="4078" width="5.875" style="68" customWidth="1"/>
    <col min="4079" max="4079" width="69.5" style="68" customWidth="1"/>
    <col min="4080" max="4080" width="9.875" style="68" customWidth="1"/>
    <col min="4081" max="4081" width="7.125" style="68" customWidth="1"/>
    <col min="4082" max="4082" width="10.875" style="68" customWidth="1"/>
    <col min="4083" max="4083" width="13.625" style="68" customWidth="1"/>
    <col min="4084" max="4085" width="10.875" style="68" customWidth="1"/>
    <col min="4086" max="4086" width="12.25" style="68" customWidth="1"/>
    <col min="4087" max="4087" width="11.5" style="68" bestFit="1" customWidth="1"/>
    <col min="4088" max="4333" width="9" style="68"/>
    <col min="4334" max="4334" width="5.875" style="68" customWidth="1"/>
    <col min="4335" max="4335" width="69.5" style="68" customWidth="1"/>
    <col min="4336" max="4336" width="9.875" style="68" customWidth="1"/>
    <col min="4337" max="4337" width="7.125" style="68" customWidth="1"/>
    <col min="4338" max="4338" width="10.875" style="68" customWidth="1"/>
    <col min="4339" max="4339" width="13.625" style="68" customWidth="1"/>
    <col min="4340" max="4341" width="10.875" style="68" customWidth="1"/>
    <col min="4342" max="4342" width="12.25" style="68" customWidth="1"/>
    <col min="4343" max="4343" width="11.5" style="68" bestFit="1" customWidth="1"/>
    <col min="4344" max="4589" width="9" style="68"/>
    <col min="4590" max="4590" width="5.875" style="68" customWidth="1"/>
    <col min="4591" max="4591" width="69.5" style="68" customWidth="1"/>
    <col min="4592" max="4592" width="9.875" style="68" customWidth="1"/>
    <col min="4593" max="4593" width="7.125" style="68" customWidth="1"/>
    <col min="4594" max="4594" width="10.875" style="68" customWidth="1"/>
    <col min="4595" max="4595" width="13.625" style="68" customWidth="1"/>
    <col min="4596" max="4597" width="10.875" style="68" customWidth="1"/>
    <col min="4598" max="4598" width="12.25" style="68" customWidth="1"/>
    <col min="4599" max="4599" width="11.5" style="68" bestFit="1" customWidth="1"/>
    <col min="4600" max="4845" width="9" style="68"/>
    <col min="4846" max="4846" width="5.875" style="68" customWidth="1"/>
    <col min="4847" max="4847" width="69.5" style="68" customWidth="1"/>
    <col min="4848" max="4848" width="9.875" style="68" customWidth="1"/>
    <col min="4849" max="4849" width="7.125" style="68" customWidth="1"/>
    <col min="4850" max="4850" width="10.875" style="68" customWidth="1"/>
    <col min="4851" max="4851" width="13.625" style="68" customWidth="1"/>
    <col min="4852" max="4853" width="10.875" style="68" customWidth="1"/>
    <col min="4854" max="4854" width="12.25" style="68" customWidth="1"/>
    <col min="4855" max="4855" width="11.5" style="68" bestFit="1" customWidth="1"/>
    <col min="4856" max="5101" width="9" style="68"/>
    <col min="5102" max="5102" width="5.875" style="68" customWidth="1"/>
    <col min="5103" max="5103" width="69.5" style="68" customWidth="1"/>
    <col min="5104" max="5104" width="9.875" style="68" customWidth="1"/>
    <col min="5105" max="5105" width="7.125" style="68" customWidth="1"/>
    <col min="5106" max="5106" width="10.875" style="68" customWidth="1"/>
    <col min="5107" max="5107" width="13.625" style="68" customWidth="1"/>
    <col min="5108" max="5109" width="10.875" style="68" customWidth="1"/>
    <col min="5110" max="5110" width="12.25" style="68" customWidth="1"/>
    <col min="5111" max="5111" width="11.5" style="68" bestFit="1" customWidth="1"/>
    <col min="5112" max="5357" width="9" style="68"/>
    <col min="5358" max="5358" width="5.875" style="68" customWidth="1"/>
    <col min="5359" max="5359" width="69.5" style="68" customWidth="1"/>
    <col min="5360" max="5360" width="9.875" style="68" customWidth="1"/>
    <col min="5361" max="5361" width="7.125" style="68" customWidth="1"/>
    <col min="5362" max="5362" width="10.875" style="68" customWidth="1"/>
    <col min="5363" max="5363" width="13.625" style="68" customWidth="1"/>
    <col min="5364" max="5365" width="10.875" style="68" customWidth="1"/>
    <col min="5366" max="5366" width="12.25" style="68" customWidth="1"/>
    <col min="5367" max="5367" width="11.5" style="68" bestFit="1" customWidth="1"/>
    <col min="5368" max="5613" width="9" style="68"/>
    <col min="5614" max="5614" width="5.875" style="68" customWidth="1"/>
    <col min="5615" max="5615" width="69.5" style="68" customWidth="1"/>
    <col min="5616" max="5616" width="9.875" style="68" customWidth="1"/>
    <col min="5617" max="5617" width="7.125" style="68" customWidth="1"/>
    <col min="5618" max="5618" width="10.875" style="68" customWidth="1"/>
    <col min="5619" max="5619" width="13.625" style="68" customWidth="1"/>
    <col min="5620" max="5621" width="10.875" style="68" customWidth="1"/>
    <col min="5622" max="5622" width="12.25" style="68" customWidth="1"/>
    <col min="5623" max="5623" width="11.5" style="68" bestFit="1" customWidth="1"/>
    <col min="5624" max="5869" width="9" style="68"/>
    <col min="5870" max="5870" width="5.875" style="68" customWidth="1"/>
    <col min="5871" max="5871" width="69.5" style="68" customWidth="1"/>
    <col min="5872" max="5872" width="9.875" style="68" customWidth="1"/>
    <col min="5873" max="5873" width="7.125" style="68" customWidth="1"/>
    <col min="5874" max="5874" width="10.875" style="68" customWidth="1"/>
    <col min="5875" max="5875" width="13.625" style="68" customWidth="1"/>
    <col min="5876" max="5877" width="10.875" style="68" customWidth="1"/>
    <col min="5878" max="5878" width="12.25" style="68" customWidth="1"/>
    <col min="5879" max="5879" width="11.5" style="68" bestFit="1" customWidth="1"/>
    <col min="5880" max="6125" width="9" style="68"/>
    <col min="6126" max="6126" width="5.875" style="68" customWidth="1"/>
    <col min="6127" max="6127" width="69.5" style="68" customWidth="1"/>
    <col min="6128" max="6128" width="9.875" style="68" customWidth="1"/>
    <col min="6129" max="6129" width="7.125" style="68" customWidth="1"/>
    <col min="6130" max="6130" width="10.875" style="68" customWidth="1"/>
    <col min="6131" max="6131" width="13.625" style="68" customWidth="1"/>
    <col min="6132" max="6133" width="10.875" style="68" customWidth="1"/>
    <col min="6134" max="6134" width="12.25" style="68" customWidth="1"/>
    <col min="6135" max="6135" width="11.5" style="68" bestFit="1" customWidth="1"/>
    <col min="6136" max="6381" width="9" style="68"/>
    <col min="6382" max="6382" width="5.875" style="68" customWidth="1"/>
    <col min="6383" max="6383" width="69.5" style="68" customWidth="1"/>
    <col min="6384" max="6384" width="9.875" style="68" customWidth="1"/>
    <col min="6385" max="6385" width="7.125" style="68" customWidth="1"/>
    <col min="6386" max="6386" width="10.875" style="68" customWidth="1"/>
    <col min="6387" max="6387" width="13.625" style="68" customWidth="1"/>
    <col min="6388" max="6389" width="10.875" style="68" customWidth="1"/>
    <col min="6390" max="6390" width="12.25" style="68" customWidth="1"/>
    <col min="6391" max="6391" width="11.5" style="68" bestFit="1" customWidth="1"/>
    <col min="6392" max="6637" width="9" style="68"/>
    <col min="6638" max="6638" width="5.875" style="68" customWidth="1"/>
    <col min="6639" max="6639" width="69.5" style="68" customWidth="1"/>
    <col min="6640" max="6640" width="9.875" style="68" customWidth="1"/>
    <col min="6641" max="6641" width="7.125" style="68" customWidth="1"/>
    <col min="6642" max="6642" width="10.875" style="68" customWidth="1"/>
    <col min="6643" max="6643" width="13.625" style="68" customWidth="1"/>
    <col min="6644" max="6645" width="10.875" style="68" customWidth="1"/>
    <col min="6646" max="6646" width="12.25" style="68" customWidth="1"/>
    <col min="6647" max="6647" width="11.5" style="68" bestFit="1" customWidth="1"/>
    <col min="6648" max="6893" width="9" style="68"/>
    <col min="6894" max="6894" width="5.875" style="68" customWidth="1"/>
    <col min="6895" max="6895" width="69.5" style="68" customWidth="1"/>
    <col min="6896" max="6896" width="9.875" style="68" customWidth="1"/>
    <col min="6897" max="6897" width="7.125" style="68" customWidth="1"/>
    <col min="6898" max="6898" width="10.875" style="68" customWidth="1"/>
    <col min="6899" max="6899" width="13.625" style="68" customWidth="1"/>
    <col min="6900" max="6901" width="10.875" style="68" customWidth="1"/>
    <col min="6902" max="6902" width="12.25" style="68" customWidth="1"/>
    <col min="6903" max="6903" width="11.5" style="68" bestFit="1" customWidth="1"/>
    <col min="6904" max="7149" width="9" style="68"/>
    <col min="7150" max="7150" width="5.875" style="68" customWidth="1"/>
    <col min="7151" max="7151" width="69.5" style="68" customWidth="1"/>
    <col min="7152" max="7152" width="9.875" style="68" customWidth="1"/>
    <col min="7153" max="7153" width="7.125" style="68" customWidth="1"/>
    <col min="7154" max="7154" width="10.875" style="68" customWidth="1"/>
    <col min="7155" max="7155" width="13.625" style="68" customWidth="1"/>
    <col min="7156" max="7157" width="10.875" style="68" customWidth="1"/>
    <col min="7158" max="7158" width="12.25" style="68" customWidth="1"/>
    <col min="7159" max="7159" width="11.5" style="68" bestFit="1" customWidth="1"/>
    <col min="7160" max="7405" width="9" style="68"/>
    <col min="7406" max="7406" width="5.875" style="68" customWidth="1"/>
    <col min="7407" max="7407" width="69.5" style="68" customWidth="1"/>
    <col min="7408" max="7408" width="9.875" style="68" customWidth="1"/>
    <col min="7409" max="7409" width="7.125" style="68" customWidth="1"/>
    <col min="7410" max="7410" width="10.875" style="68" customWidth="1"/>
    <col min="7411" max="7411" width="13.625" style="68" customWidth="1"/>
    <col min="7412" max="7413" width="10.875" style="68" customWidth="1"/>
    <col min="7414" max="7414" width="12.25" style="68" customWidth="1"/>
    <col min="7415" max="7415" width="11.5" style="68" bestFit="1" customWidth="1"/>
    <col min="7416" max="7661" width="9" style="68"/>
    <col min="7662" max="7662" width="5.875" style="68" customWidth="1"/>
    <col min="7663" max="7663" width="69.5" style="68" customWidth="1"/>
    <col min="7664" max="7664" width="9.875" style="68" customWidth="1"/>
    <col min="7665" max="7665" width="7.125" style="68" customWidth="1"/>
    <col min="7666" max="7666" width="10.875" style="68" customWidth="1"/>
    <col min="7667" max="7667" width="13.625" style="68" customWidth="1"/>
    <col min="7668" max="7669" width="10.875" style="68" customWidth="1"/>
    <col min="7670" max="7670" width="12.25" style="68" customWidth="1"/>
    <col min="7671" max="7671" width="11.5" style="68" bestFit="1" customWidth="1"/>
    <col min="7672" max="7917" width="9" style="68"/>
    <col min="7918" max="7918" width="5.875" style="68" customWidth="1"/>
    <col min="7919" max="7919" width="69.5" style="68" customWidth="1"/>
    <col min="7920" max="7920" width="9.875" style="68" customWidth="1"/>
    <col min="7921" max="7921" width="7.125" style="68" customWidth="1"/>
    <col min="7922" max="7922" width="10.875" style="68" customWidth="1"/>
    <col min="7923" max="7923" width="13.625" style="68" customWidth="1"/>
    <col min="7924" max="7925" width="10.875" style="68" customWidth="1"/>
    <col min="7926" max="7926" width="12.25" style="68" customWidth="1"/>
    <col min="7927" max="7927" width="11.5" style="68" bestFit="1" customWidth="1"/>
    <col min="7928" max="8173" width="9" style="68"/>
    <col min="8174" max="8174" width="5.875" style="68" customWidth="1"/>
    <col min="8175" max="8175" width="69.5" style="68" customWidth="1"/>
    <col min="8176" max="8176" width="9.875" style="68" customWidth="1"/>
    <col min="8177" max="8177" width="7.125" style="68" customWidth="1"/>
    <col min="8178" max="8178" width="10.875" style="68" customWidth="1"/>
    <col min="8179" max="8179" width="13.625" style="68" customWidth="1"/>
    <col min="8180" max="8181" width="10.875" style="68" customWidth="1"/>
    <col min="8182" max="8182" width="12.25" style="68" customWidth="1"/>
    <col min="8183" max="8183" width="11.5" style="68" bestFit="1" customWidth="1"/>
    <col min="8184" max="8429" width="9" style="68"/>
    <col min="8430" max="8430" width="5.875" style="68" customWidth="1"/>
    <col min="8431" max="8431" width="69.5" style="68" customWidth="1"/>
    <col min="8432" max="8432" width="9.875" style="68" customWidth="1"/>
    <col min="8433" max="8433" width="7.125" style="68" customWidth="1"/>
    <col min="8434" max="8434" width="10.875" style="68" customWidth="1"/>
    <col min="8435" max="8435" width="13.625" style="68" customWidth="1"/>
    <col min="8436" max="8437" width="10.875" style="68" customWidth="1"/>
    <col min="8438" max="8438" width="12.25" style="68" customWidth="1"/>
    <col min="8439" max="8439" width="11.5" style="68" bestFit="1" customWidth="1"/>
    <col min="8440" max="8685" width="9" style="68"/>
    <col min="8686" max="8686" width="5.875" style="68" customWidth="1"/>
    <col min="8687" max="8687" width="69.5" style="68" customWidth="1"/>
    <col min="8688" max="8688" width="9.875" style="68" customWidth="1"/>
    <col min="8689" max="8689" width="7.125" style="68" customWidth="1"/>
    <col min="8690" max="8690" width="10.875" style="68" customWidth="1"/>
    <col min="8691" max="8691" width="13.625" style="68" customWidth="1"/>
    <col min="8692" max="8693" width="10.875" style="68" customWidth="1"/>
    <col min="8694" max="8694" width="12.25" style="68" customWidth="1"/>
    <col min="8695" max="8695" width="11.5" style="68" bestFit="1" customWidth="1"/>
    <col min="8696" max="8941" width="9" style="68"/>
    <col min="8942" max="8942" width="5.875" style="68" customWidth="1"/>
    <col min="8943" max="8943" width="69.5" style="68" customWidth="1"/>
    <col min="8944" max="8944" width="9.875" style="68" customWidth="1"/>
    <col min="8945" max="8945" width="7.125" style="68" customWidth="1"/>
    <col min="8946" max="8946" width="10.875" style="68" customWidth="1"/>
    <col min="8947" max="8947" width="13.625" style="68" customWidth="1"/>
    <col min="8948" max="8949" width="10.875" style="68" customWidth="1"/>
    <col min="8950" max="8950" width="12.25" style="68" customWidth="1"/>
    <col min="8951" max="8951" width="11.5" style="68" bestFit="1" customWidth="1"/>
    <col min="8952" max="9197" width="9" style="68"/>
    <col min="9198" max="9198" width="5.875" style="68" customWidth="1"/>
    <col min="9199" max="9199" width="69.5" style="68" customWidth="1"/>
    <col min="9200" max="9200" width="9.875" style="68" customWidth="1"/>
    <col min="9201" max="9201" width="7.125" style="68" customWidth="1"/>
    <col min="9202" max="9202" width="10.875" style="68" customWidth="1"/>
    <col min="9203" max="9203" width="13.625" style="68" customWidth="1"/>
    <col min="9204" max="9205" width="10.875" style="68" customWidth="1"/>
    <col min="9206" max="9206" width="12.25" style="68" customWidth="1"/>
    <col min="9207" max="9207" width="11.5" style="68" bestFit="1" customWidth="1"/>
    <col min="9208" max="9453" width="9" style="68"/>
    <col min="9454" max="9454" width="5.875" style="68" customWidth="1"/>
    <col min="9455" max="9455" width="69.5" style="68" customWidth="1"/>
    <col min="9456" max="9456" width="9.875" style="68" customWidth="1"/>
    <col min="9457" max="9457" width="7.125" style="68" customWidth="1"/>
    <col min="9458" max="9458" width="10.875" style="68" customWidth="1"/>
    <col min="9459" max="9459" width="13.625" style="68" customWidth="1"/>
    <col min="9460" max="9461" width="10.875" style="68" customWidth="1"/>
    <col min="9462" max="9462" width="12.25" style="68" customWidth="1"/>
    <col min="9463" max="9463" width="11.5" style="68" bestFit="1" customWidth="1"/>
    <col min="9464" max="9709" width="9" style="68"/>
    <col min="9710" max="9710" width="5.875" style="68" customWidth="1"/>
    <col min="9711" max="9711" width="69.5" style="68" customWidth="1"/>
    <col min="9712" max="9712" width="9.875" style="68" customWidth="1"/>
    <col min="9713" max="9713" width="7.125" style="68" customWidth="1"/>
    <col min="9714" max="9714" width="10.875" style="68" customWidth="1"/>
    <col min="9715" max="9715" width="13.625" style="68" customWidth="1"/>
    <col min="9716" max="9717" width="10.875" style="68" customWidth="1"/>
    <col min="9718" max="9718" width="12.25" style="68" customWidth="1"/>
    <col min="9719" max="9719" width="11.5" style="68" bestFit="1" customWidth="1"/>
    <col min="9720" max="9965" width="9" style="68"/>
    <col min="9966" max="9966" width="5.875" style="68" customWidth="1"/>
    <col min="9967" max="9967" width="69.5" style="68" customWidth="1"/>
    <col min="9968" max="9968" width="9.875" style="68" customWidth="1"/>
    <col min="9969" max="9969" width="7.125" style="68" customWidth="1"/>
    <col min="9970" max="9970" width="10.875" style="68" customWidth="1"/>
    <col min="9971" max="9971" width="13.625" style="68" customWidth="1"/>
    <col min="9972" max="9973" width="10.875" style="68" customWidth="1"/>
    <col min="9974" max="9974" width="12.25" style="68" customWidth="1"/>
    <col min="9975" max="9975" width="11.5" style="68" bestFit="1" customWidth="1"/>
    <col min="9976" max="10221" width="9" style="68"/>
    <col min="10222" max="10222" width="5.875" style="68" customWidth="1"/>
    <col min="10223" max="10223" width="69.5" style="68" customWidth="1"/>
    <col min="10224" max="10224" width="9.875" style="68" customWidth="1"/>
    <col min="10225" max="10225" width="7.125" style="68" customWidth="1"/>
    <col min="10226" max="10226" width="10.875" style="68" customWidth="1"/>
    <col min="10227" max="10227" width="13.625" style="68" customWidth="1"/>
    <col min="10228" max="10229" width="10.875" style="68" customWidth="1"/>
    <col min="10230" max="10230" width="12.25" style="68" customWidth="1"/>
    <col min="10231" max="10231" width="11.5" style="68" bestFit="1" customWidth="1"/>
    <col min="10232" max="10477" width="9" style="68"/>
    <col min="10478" max="10478" width="5.875" style="68" customWidth="1"/>
    <col min="10479" max="10479" width="69.5" style="68" customWidth="1"/>
    <col min="10480" max="10480" width="9.875" style="68" customWidth="1"/>
    <col min="10481" max="10481" width="7.125" style="68" customWidth="1"/>
    <col min="10482" max="10482" width="10.875" style="68" customWidth="1"/>
    <col min="10483" max="10483" width="13.625" style="68" customWidth="1"/>
    <col min="10484" max="10485" width="10.875" style="68" customWidth="1"/>
    <col min="10486" max="10486" width="12.25" style="68" customWidth="1"/>
    <col min="10487" max="10487" width="11.5" style="68" bestFit="1" customWidth="1"/>
    <col min="10488" max="10733" width="9" style="68"/>
    <col min="10734" max="10734" width="5.875" style="68" customWidth="1"/>
    <col min="10735" max="10735" width="69.5" style="68" customWidth="1"/>
    <col min="10736" max="10736" width="9.875" style="68" customWidth="1"/>
    <col min="10737" max="10737" width="7.125" style="68" customWidth="1"/>
    <col min="10738" max="10738" width="10.875" style="68" customWidth="1"/>
    <col min="10739" max="10739" width="13.625" style="68" customWidth="1"/>
    <col min="10740" max="10741" width="10.875" style="68" customWidth="1"/>
    <col min="10742" max="10742" width="12.25" style="68" customWidth="1"/>
    <col min="10743" max="10743" width="11.5" style="68" bestFit="1" customWidth="1"/>
    <col min="10744" max="10989" width="9" style="68"/>
    <col min="10990" max="10990" width="5.875" style="68" customWidth="1"/>
    <col min="10991" max="10991" width="69.5" style="68" customWidth="1"/>
    <col min="10992" max="10992" width="9.875" style="68" customWidth="1"/>
    <col min="10993" max="10993" width="7.125" style="68" customWidth="1"/>
    <col min="10994" max="10994" width="10.875" style="68" customWidth="1"/>
    <col min="10995" max="10995" width="13.625" style="68" customWidth="1"/>
    <col min="10996" max="10997" width="10.875" style="68" customWidth="1"/>
    <col min="10998" max="10998" width="12.25" style="68" customWidth="1"/>
    <col min="10999" max="10999" width="11.5" style="68" bestFit="1" customWidth="1"/>
    <col min="11000" max="11245" width="9" style="68"/>
    <col min="11246" max="11246" width="5.875" style="68" customWidth="1"/>
    <col min="11247" max="11247" width="69.5" style="68" customWidth="1"/>
    <col min="11248" max="11248" width="9.875" style="68" customWidth="1"/>
    <col min="11249" max="11249" width="7.125" style="68" customWidth="1"/>
    <col min="11250" max="11250" width="10.875" style="68" customWidth="1"/>
    <col min="11251" max="11251" width="13.625" style="68" customWidth="1"/>
    <col min="11252" max="11253" width="10.875" style="68" customWidth="1"/>
    <col min="11254" max="11254" width="12.25" style="68" customWidth="1"/>
    <col min="11255" max="11255" width="11.5" style="68" bestFit="1" customWidth="1"/>
    <col min="11256" max="11501" width="9" style="68"/>
    <col min="11502" max="11502" width="5.875" style="68" customWidth="1"/>
    <col min="11503" max="11503" width="69.5" style="68" customWidth="1"/>
    <col min="11504" max="11504" width="9.875" style="68" customWidth="1"/>
    <col min="11505" max="11505" width="7.125" style="68" customWidth="1"/>
    <col min="11506" max="11506" width="10.875" style="68" customWidth="1"/>
    <col min="11507" max="11507" width="13.625" style="68" customWidth="1"/>
    <col min="11508" max="11509" width="10.875" style="68" customWidth="1"/>
    <col min="11510" max="11510" width="12.25" style="68" customWidth="1"/>
    <col min="11511" max="11511" width="11.5" style="68" bestFit="1" customWidth="1"/>
    <col min="11512" max="11757" width="9" style="68"/>
    <col min="11758" max="11758" width="5.875" style="68" customWidth="1"/>
    <col min="11759" max="11759" width="69.5" style="68" customWidth="1"/>
    <col min="11760" max="11760" width="9.875" style="68" customWidth="1"/>
    <col min="11761" max="11761" width="7.125" style="68" customWidth="1"/>
    <col min="11762" max="11762" width="10.875" style="68" customWidth="1"/>
    <col min="11763" max="11763" width="13.625" style="68" customWidth="1"/>
    <col min="11764" max="11765" width="10.875" style="68" customWidth="1"/>
    <col min="11766" max="11766" width="12.25" style="68" customWidth="1"/>
    <col min="11767" max="11767" width="11.5" style="68" bestFit="1" customWidth="1"/>
    <col min="11768" max="12013" width="9" style="68"/>
    <col min="12014" max="12014" width="5.875" style="68" customWidth="1"/>
    <col min="12015" max="12015" width="69.5" style="68" customWidth="1"/>
    <col min="12016" max="12016" width="9.875" style="68" customWidth="1"/>
    <col min="12017" max="12017" width="7.125" style="68" customWidth="1"/>
    <col min="12018" max="12018" width="10.875" style="68" customWidth="1"/>
    <col min="12019" max="12019" width="13.625" style="68" customWidth="1"/>
    <col min="12020" max="12021" width="10.875" style="68" customWidth="1"/>
    <col min="12022" max="12022" width="12.25" style="68" customWidth="1"/>
    <col min="12023" max="12023" width="11.5" style="68" bestFit="1" customWidth="1"/>
    <col min="12024" max="12269" width="9" style="68"/>
    <col min="12270" max="12270" width="5.875" style="68" customWidth="1"/>
    <col min="12271" max="12271" width="69.5" style="68" customWidth="1"/>
    <col min="12272" max="12272" width="9.875" style="68" customWidth="1"/>
    <col min="12273" max="12273" width="7.125" style="68" customWidth="1"/>
    <col min="12274" max="12274" width="10.875" style="68" customWidth="1"/>
    <col min="12275" max="12275" width="13.625" style="68" customWidth="1"/>
    <col min="12276" max="12277" width="10.875" style="68" customWidth="1"/>
    <col min="12278" max="12278" width="12.25" style="68" customWidth="1"/>
    <col min="12279" max="12279" width="11.5" style="68" bestFit="1" customWidth="1"/>
    <col min="12280" max="12525" width="9" style="68"/>
    <col min="12526" max="12526" width="5.875" style="68" customWidth="1"/>
    <col min="12527" max="12527" width="69.5" style="68" customWidth="1"/>
    <col min="12528" max="12528" width="9.875" style="68" customWidth="1"/>
    <col min="12529" max="12529" width="7.125" style="68" customWidth="1"/>
    <col min="12530" max="12530" width="10.875" style="68" customWidth="1"/>
    <col min="12531" max="12531" width="13.625" style="68" customWidth="1"/>
    <col min="12532" max="12533" width="10.875" style="68" customWidth="1"/>
    <col min="12534" max="12534" width="12.25" style="68" customWidth="1"/>
    <col min="12535" max="12535" width="11.5" style="68" bestFit="1" customWidth="1"/>
    <col min="12536" max="12781" width="9" style="68"/>
    <col min="12782" max="12782" width="5.875" style="68" customWidth="1"/>
    <col min="12783" max="12783" width="69.5" style="68" customWidth="1"/>
    <col min="12784" max="12784" width="9.875" style="68" customWidth="1"/>
    <col min="12785" max="12785" width="7.125" style="68" customWidth="1"/>
    <col min="12786" max="12786" width="10.875" style="68" customWidth="1"/>
    <col min="12787" max="12787" width="13.625" style="68" customWidth="1"/>
    <col min="12788" max="12789" width="10.875" style="68" customWidth="1"/>
    <col min="12790" max="12790" width="12.25" style="68" customWidth="1"/>
    <col min="12791" max="12791" width="11.5" style="68" bestFit="1" customWidth="1"/>
    <col min="12792" max="13037" width="9" style="68"/>
    <col min="13038" max="13038" width="5.875" style="68" customWidth="1"/>
    <col min="13039" max="13039" width="69.5" style="68" customWidth="1"/>
    <col min="13040" max="13040" width="9.875" style="68" customWidth="1"/>
    <col min="13041" max="13041" width="7.125" style="68" customWidth="1"/>
    <col min="13042" max="13042" width="10.875" style="68" customWidth="1"/>
    <col min="13043" max="13043" width="13.625" style="68" customWidth="1"/>
    <col min="13044" max="13045" width="10.875" style="68" customWidth="1"/>
    <col min="13046" max="13046" width="12.25" style="68" customWidth="1"/>
    <col min="13047" max="13047" width="11.5" style="68" bestFit="1" customWidth="1"/>
    <col min="13048" max="13293" width="9" style="68"/>
    <col min="13294" max="13294" width="5.875" style="68" customWidth="1"/>
    <col min="13295" max="13295" width="69.5" style="68" customWidth="1"/>
    <col min="13296" max="13296" width="9.875" style="68" customWidth="1"/>
    <col min="13297" max="13297" width="7.125" style="68" customWidth="1"/>
    <col min="13298" max="13298" width="10.875" style="68" customWidth="1"/>
    <col min="13299" max="13299" width="13.625" style="68" customWidth="1"/>
    <col min="13300" max="13301" width="10.875" style="68" customWidth="1"/>
    <col min="13302" max="13302" width="12.25" style="68" customWidth="1"/>
    <col min="13303" max="13303" width="11.5" style="68" bestFit="1" customWidth="1"/>
    <col min="13304" max="13549" width="9" style="68"/>
    <col min="13550" max="13550" width="5.875" style="68" customWidth="1"/>
    <col min="13551" max="13551" width="69.5" style="68" customWidth="1"/>
    <col min="13552" max="13552" width="9.875" style="68" customWidth="1"/>
    <col min="13553" max="13553" width="7.125" style="68" customWidth="1"/>
    <col min="13554" max="13554" width="10.875" style="68" customWidth="1"/>
    <col min="13555" max="13555" width="13.625" style="68" customWidth="1"/>
    <col min="13556" max="13557" width="10.875" style="68" customWidth="1"/>
    <col min="13558" max="13558" width="12.25" style="68" customWidth="1"/>
    <col min="13559" max="13559" width="11.5" style="68" bestFit="1" customWidth="1"/>
    <col min="13560" max="13805" width="9" style="68"/>
    <col min="13806" max="13806" width="5.875" style="68" customWidth="1"/>
    <col min="13807" max="13807" width="69.5" style="68" customWidth="1"/>
    <col min="13808" max="13808" width="9.875" style="68" customWidth="1"/>
    <col min="13809" max="13809" width="7.125" style="68" customWidth="1"/>
    <col min="13810" max="13810" width="10.875" style="68" customWidth="1"/>
    <col min="13811" max="13811" width="13.625" style="68" customWidth="1"/>
    <col min="13812" max="13813" width="10.875" style="68" customWidth="1"/>
    <col min="13814" max="13814" width="12.25" style="68" customWidth="1"/>
    <col min="13815" max="13815" width="11.5" style="68" bestFit="1" customWidth="1"/>
    <col min="13816" max="14061" width="9" style="68"/>
    <col min="14062" max="14062" width="5.875" style="68" customWidth="1"/>
    <col min="14063" max="14063" width="69.5" style="68" customWidth="1"/>
    <col min="14064" max="14064" width="9.875" style="68" customWidth="1"/>
    <col min="14065" max="14065" width="7.125" style="68" customWidth="1"/>
    <col min="14066" max="14066" width="10.875" style="68" customWidth="1"/>
    <col min="14067" max="14067" width="13.625" style="68" customWidth="1"/>
    <col min="14068" max="14069" width="10.875" style="68" customWidth="1"/>
    <col min="14070" max="14070" width="12.25" style="68" customWidth="1"/>
    <col min="14071" max="14071" width="11.5" style="68" bestFit="1" customWidth="1"/>
    <col min="14072" max="14317" width="9" style="68"/>
    <col min="14318" max="14318" width="5.875" style="68" customWidth="1"/>
    <col min="14319" max="14319" width="69.5" style="68" customWidth="1"/>
    <col min="14320" max="14320" width="9.875" style="68" customWidth="1"/>
    <col min="14321" max="14321" width="7.125" style="68" customWidth="1"/>
    <col min="14322" max="14322" width="10.875" style="68" customWidth="1"/>
    <col min="14323" max="14323" width="13.625" style="68" customWidth="1"/>
    <col min="14324" max="14325" width="10.875" style="68" customWidth="1"/>
    <col min="14326" max="14326" width="12.25" style="68" customWidth="1"/>
    <col min="14327" max="14327" width="11.5" style="68" bestFit="1" customWidth="1"/>
    <col min="14328" max="14573" width="9" style="68"/>
    <col min="14574" max="14574" width="5.875" style="68" customWidth="1"/>
    <col min="14575" max="14575" width="69.5" style="68" customWidth="1"/>
    <col min="14576" max="14576" width="9.875" style="68" customWidth="1"/>
    <col min="14577" max="14577" width="7.125" style="68" customWidth="1"/>
    <col min="14578" max="14578" width="10.875" style="68" customWidth="1"/>
    <col min="14579" max="14579" width="13.625" style="68" customWidth="1"/>
    <col min="14580" max="14581" width="10.875" style="68" customWidth="1"/>
    <col min="14582" max="14582" width="12.25" style="68" customWidth="1"/>
    <col min="14583" max="14583" width="11.5" style="68" bestFit="1" customWidth="1"/>
    <col min="14584" max="14829" width="9" style="68"/>
    <col min="14830" max="14830" width="5.875" style="68" customWidth="1"/>
    <col min="14831" max="14831" width="69.5" style="68" customWidth="1"/>
    <col min="14832" max="14832" width="9.875" style="68" customWidth="1"/>
    <col min="14833" max="14833" width="7.125" style="68" customWidth="1"/>
    <col min="14834" max="14834" width="10.875" style="68" customWidth="1"/>
    <col min="14835" max="14835" width="13.625" style="68" customWidth="1"/>
    <col min="14836" max="14837" width="10.875" style="68" customWidth="1"/>
    <col min="14838" max="14838" width="12.25" style="68" customWidth="1"/>
    <col min="14839" max="14839" width="11.5" style="68" bestFit="1" customWidth="1"/>
    <col min="14840" max="15085" width="9" style="68"/>
    <col min="15086" max="15086" width="5.875" style="68" customWidth="1"/>
    <col min="15087" max="15087" width="69.5" style="68" customWidth="1"/>
    <col min="15088" max="15088" width="9.875" style="68" customWidth="1"/>
    <col min="15089" max="15089" width="7.125" style="68" customWidth="1"/>
    <col min="15090" max="15090" width="10.875" style="68" customWidth="1"/>
    <col min="15091" max="15091" width="13.625" style="68" customWidth="1"/>
    <col min="15092" max="15093" width="10.875" style="68" customWidth="1"/>
    <col min="15094" max="15094" width="12.25" style="68" customWidth="1"/>
    <col min="15095" max="15095" width="11.5" style="68" bestFit="1" customWidth="1"/>
    <col min="15096" max="15341" width="9" style="68"/>
    <col min="15342" max="15342" width="5.875" style="68" customWidth="1"/>
    <col min="15343" max="15343" width="69.5" style="68" customWidth="1"/>
    <col min="15344" max="15344" width="9.875" style="68" customWidth="1"/>
    <col min="15345" max="15345" width="7.125" style="68" customWidth="1"/>
    <col min="15346" max="15346" width="10.875" style="68" customWidth="1"/>
    <col min="15347" max="15347" width="13.625" style="68" customWidth="1"/>
    <col min="15348" max="15349" width="10.875" style="68" customWidth="1"/>
    <col min="15350" max="15350" width="12.25" style="68" customWidth="1"/>
    <col min="15351" max="15351" width="11.5" style="68" bestFit="1" customWidth="1"/>
    <col min="15352" max="15597" width="9" style="68"/>
    <col min="15598" max="15598" width="5.875" style="68" customWidth="1"/>
    <col min="15599" max="15599" width="69.5" style="68" customWidth="1"/>
    <col min="15600" max="15600" width="9.875" style="68" customWidth="1"/>
    <col min="15601" max="15601" width="7.125" style="68" customWidth="1"/>
    <col min="15602" max="15602" width="10.875" style="68" customWidth="1"/>
    <col min="15603" max="15603" width="13.625" style="68" customWidth="1"/>
    <col min="15604" max="15605" width="10.875" style="68" customWidth="1"/>
    <col min="15606" max="15606" width="12.25" style="68" customWidth="1"/>
    <col min="15607" max="15607" width="11.5" style="68" bestFit="1" customWidth="1"/>
    <col min="15608" max="15853" width="9" style="68"/>
    <col min="15854" max="15854" width="5.875" style="68" customWidth="1"/>
    <col min="15855" max="15855" width="69.5" style="68" customWidth="1"/>
    <col min="15856" max="15856" width="9.875" style="68" customWidth="1"/>
    <col min="15857" max="15857" width="7.125" style="68" customWidth="1"/>
    <col min="15858" max="15858" width="10.875" style="68" customWidth="1"/>
    <col min="15859" max="15859" width="13.625" style="68" customWidth="1"/>
    <col min="15860" max="15861" width="10.875" style="68" customWidth="1"/>
    <col min="15862" max="15862" width="12.25" style="68" customWidth="1"/>
    <col min="15863" max="15863" width="11.5" style="68" bestFit="1" customWidth="1"/>
    <col min="15864" max="16109" width="9" style="68"/>
    <col min="16110" max="16110" width="5.875" style="68" customWidth="1"/>
    <col min="16111" max="16111" width="69.5" style="68" customWidth="1"/>
    <col min="16112" max="16112" width="9.875" style="68" customWidth="1"/>
    <col min="16113" max="16113" width="7.125" style="68" customWidth="1"/>
    <col min="16114" max="16114" width="10.875" style="68" customWidth="1"/>
    <col min="16115" max="16115" width="13.625" style="68" customWidth="1"/>
    <col min="16116" max="16117" width="10.875" style="68" customWidth="1"/>
    <col min="16118" max="16118" width="12.25" style="68" customWidth="1"/>
    <col min="16119" max="16119" width="11.5" style="68" bestFit="1" customWidth="1"/>
    <col min="16120" max="16384" width="9" style="68"/>
  </cols>
  <sheetData>
    <row r="1" spans="1:12" x14ac:dyDescent="0.55000000000000004">
      <c r="A1" s="30" t="s">
        <v>107</v>
      </c>
      <c r="B1" s="27"/>
      <c r="C1" s="65"/>
      <c r="D1" s="66"/>
      <c r="E1" s="67"/>
      <c r="F1" s="67"/>
      <c r="G1" s="65"/>
      <c r="H1" s="65"/>
      <c r="I1" s="67" t="s">
        <v>43</v>
      </c>
    </row>
    <row r="2" spans="1:12" x14ac:dyDescent="0.55000000000000004">
      <c r="A2" s="64" t="s">
        <v>108</v>
      </c>
      <c r="B2" s="27"/>
      <c r="C2" s="65"/>
      <c r="D2" s="66"/>
      <c r="E2" s="67"/>
      <c r="F2" s="67"/>
      <c r="G2" s="65"/>
      <c r="H2" s="65"/>
      <c r="I2" s="67"/>
    </row>
    <row r="3" spans="1:12" x14ac:dyDescent="0.55000000000000004">
      <c r="A3" s="64" t="s">
        <v>29</v>
      </c>
      <c r="B3" s="27"/>
      <c r="C3" s="65"/>
      <c r="D3" s="66"/>
      <c r="E3" s="65" t="s">
        <v>3</v>
      </c>
      <c r="F3" s="67"/>
      <c r="G3" s="65"/>
      <c r="H3" s="65"/>
      <c r="I3" s="67"/>
    </row>
    <row r="4" spans="1:12" x14ac:dyDescent="0.55000000000000004">
      <c r="A4" s="64" t="s">
        <v>109</v>
      </c>
      <c r="B4" s="27"/>
      <c r="C4" s="65"/>
      <c r="D4" s="66"/>
      <c r="E4" s="65"/>
      <c r="F4" s="67"/>
      <c r="G4" s="65"/>
      <c r="H4" s="65"/>
      <c r="I4" s="67"/>
    </row>
    <row r="5" spans="1:12" x14ac:dyDescent="0.55000000000000004">
      <c r="A5" s="64" t="s">
        <v>110</v>
      </c>
      <c r="B5" s="27"/>
      <c r="C5" s="65"/>
      <c r="D5" s="66"/>
      <c r="E5" s="69" t="s">
        <v>315</v>
      </c>
      <c r="F5" s="67"/>
      <c r="G5" s="67"/>
      <c r="H5" s="67"/>
      <c r="I5" s="67"/>
    </row>
    <row r="6" spans="1:12" s="70" customFormat="1" x14ac:dyDescent="0.55000000000000004">
      <c r="A6" s="599" t="s">
        <v>30</v>
      </c>
      <c r="B6" s="601" t="s">
        <v>5</v>
      </c>
      <c r="C6" s="597" t="s">
        <v>13</v>
      </c>
      <c r="D6" s="599" t="s">
        <v>32</v>
      </c>
      <c r="E6" s="604" t="s">
        <v>33</v>
      </c>
      <c r="F6" s="605"/>
      <c r="G6" s="606" t="s">
        <v>34</v>
      </c>
      <c r="H6" s="605"/>
      <c r="I6" s="597" t="s">
        <v>44</v>
      </c>
    </row>
    <row r="7" spans="1:12" s="70" customFormat="1" x14ac:dyDescent="0.55000000000000004">
      <c r="A7" s="600"/>
      <c r="B7" s="602"/>
      <c r="C7" s="603"/>
      <c r="D7" s="600"/>
      <c r="E7" s="71" t="s">
        <v>45</v>
      </c>
      <c r="F7" s="72" t="s">
        <v>36</v>
      </c>
      <c r="G7" s="72" t="s">
        <v>45</v>
      </c>
      <c r="H7" s="72" t="s">
        <v>36</v>
      </c>
      <c r="I7" s="598"/>
    </row>
    <row r="8" spans="1:12" s="137" customFormat="1" x14ac:dyDescent="0.55000000000000004">
      <c r="A8" s="205">
        <v>4</v>
      </c>
      <c r="B8" s="206" t="s">
        <v>318</v>
      </c>
      <c r="C8" s="207"/>
      <c r="D8" s="208"/>
      <c r="E8" s="209"/>
      <c r="F8" s="209"/>
      <c r="G8" s="209"/>
      <c r="H8" s="209"/>
      <c r="I8" s="209"/>
      <c r="J8" s="136"/>
      <c r="K8" s="136"/>
      <c r="L8" s="136"/>
    </row>
    <row r="9" spans="1:12" s="26" customFormat="1" ht="22.5" hidden="1" customHeight="1" x14ac:dyDescent="0.55000000000000004">
      <c r="A9" s="210" t="s">
        <v>257</v>
      </c>
      <c r="B9" s="211" t="s">
        <v>258</v>
      </c>
      <c r="C9" s="212"/>
      <c r="D9" s="124"/>
      <c r="E9" s="213"/>
      <c r="F9" s="214"/>
      <c r="G9" s="214"/>
      <c r="H9" s="214"/>
      <c r="I9" s="213"/>
      <c r="J9" s="138"/>
      <c r="K9" s="138"/>
      <c r="L9" s="138"/>
    </row>
    <row r="10" spans="1:12" s="26" customFormat="1" ht="22.5" hidden="1" customHeight="1" x14ac:dyDescent="0.55000000000000004">
      <c r="A10" s="215"/>
      <c r="B10" s="216" t="s">
        <v>259</v>
      </c>
      <c r="C10" s="212"/>
      <c r="D10" s="124" t="s">
        <v>47</v>
      </c>
      <c r="E10" s="213">
        <v>9454</v>
      </c>
      <c r="F10" s="76">
        <f t="shared" ref="F10:F12" si="0">ROUND(C10*E10,0)</f>
        <v>0</v>
      </c>
      <c r="G10" s="77">
        <v>1200</v>
      </c>
      <c r="H10" s="76">
        <f t="shared" ref="H10:H12" si="1">ROUND(C10*G10,0)</f>
        <v>0</v>
      </c>
      <c r="I10" s="77">
        <f t="shared" ref="I10:I13" si="2">F10+H10</f>
        <v>0</v>
      </c>
      <c r="J10" s="138"/>
      <c r="K10" s="138"/>
      <c r="L10" s="138"/>
    </row>
    <row r="11" spans="1:12" s="26" customFormat="1" ht="22.5" hidden="1" customHeight="1" x14ac:dyDescent="0.55000000000000004">
      <c r="A11" s="215"/>
      <c r="B11" s="216" t="s">
        <v>260</v>
      </c>
      <c r="C11" s="212"/>
      <c r="D11" s="124" t="s">
        <v>47</v>
      </c>
      <c r="E11" s="213">
        <v>2050</v>
      </c>
      <c r="F11" s="76">
        <f t="shared" si="0"/>
        <v>0</v>
      </c>
      <c r="G11" s="77">
        <v>10</v>
      </c>
      <c r="H11" s="76">
        <f t="shared" si="1"/>
        <v>0</v>
      </c>
      <c r="I11" s="77">
        <f t="shared" si="2"/>
        <v>0</v>
      </c>
      <c r="J11" s="138"/>
      <c r="K11" s="138"/>
      <c r="L11" s="138"/>
    </row>
    <row r="12" spans="1:12" s="26" customFormat="1" ht="22.5" hidden="1" customHeight="1" x14ac:dyDescent="0.55000000000000004">
      <c r="A12" s="210"/>
      <c r="B12" s="216" t="s">
        <v>261</v>
      </c>
      <c r="C12" s="217"/>
      <c r="D12" s="124" t="s">
        <v>47</v>
      </c>
      <c r="E12" s="77">
        <v>2050</v>
      </c>
      <c r="F12" s="76">
        <f t="shared" si="0"/>
        <v>0</v>
      </c>
      <c r="G12" s="77">
        <v>10</v>
      </c>
      <c r="H12" s="76">
        <f t="shared" si="1"/>
        <v>0</v>
      </c>
      <c r="I12" s="77">
        <f t="shared" si="2"/>
        <v>0</v>
      </c>
      <c r="J12" s="139"/>
      <c r="K12" s="139"/>
      <c r="L12" s="139"/>
    </row>
    <row r="13" spans="1:12" s="26" customFormat="1" ht="22.5" hidden="1" customHeight="1" x14ac:dyDescent="0.55000000000000004">
      <c r="A13" s="215"/>
      <c r="B13" s="218" t="s">
        <v>68</v>
      </c>
      <c r="C13" s="217"/>
      <c r="D13" s="219" t="s">
        <v>49</v>
      </c>
      <c r="E13" s="77">
        <f>SUM(F10:F12)*37%</f>
        <v>0</v>
      </c>
      <c r="F13" s="76">
        <f t="shared" ref="F13" si="3">SUM(E13*C13)</f>
        <v>0</v>
      </c>
      <c r="G13" s="77">
        <f>SUM(F13)*30%</f>
        <v>0</v>
      </c>
      <c r="H13" s="76">
        <f t="shared" ref="H13" si="4">SUM(G13*C13)</f>
        <v>0</v>
      </c>
      <c r="I13" s="77">
        <f t="shared" si="2"/>
        <v>0</v>
      </c>
      <c r="J13" s="139"/>
      <c r="K13" s="139"/>
      <c r="L13" s="139"/>
    </row>
    <row r="14" spans="1:12" s="26" customFormat="1" ht="22.5" customHeight="1" x14ac:dyDescent="0.55000000000000004">
      <c r="A14" s="215">
        <v>4.0999999999999996</v>
      </c>
      <c r="B14" s="218" t="s">
        <v>256</v>
      </c>
      <c r="C14" s="217"/>
      <c r="D14" s="219"/>
      <c r="E14" s="77"/>
      <c r="F14" s="76"/>
      <c r="G14" s="77"/>
      <c r="H14" s="76"/>
      <c r="I14" s="77"/>
      <c r="J14" s="139"/>
      <c r="K14" s="139"/>
      <c r="L14" s="139"/>
    </row>
    <row r="15" spans="1:12" s="26" customFormat="1" ht="22.5" customHeight="1" x14ac:dyDescent="0.55000000000000004">
      <c r="A15" s="215" t="s">
        <v>317</v>
      </c>
      <c r="B15" s="220" t="s">
        <v>58</v>
      </c>
      <c r="C15" s="217"/>
      <c r="D15" s="219"/>
      <c r="E15" s="213"/>
      <c r="F15" s="76"/>
      <c r="G15" s="213"/>
      <c r="H15" s="76"/>
      <c r="I15" s="77"/>
      <c r="J15" s="138"/>
      <c r="K15" s="138"/>
      <c r="L15" s="138"/>
    </row>
    <row r="16" spans="1:12" s="26" customFormat="1" ht="22.5" customHeight="1" x14ac:dyDescent="0.55000000000000004">
      <c r="A16" s="215"/>
      <c r="B16" s="218" t="s">
        <v>262</v>
      </c>
      <c r="C16" s="217">
        <v>25</v>
      </c>
      <c r="D16" s="219" t="s">
        <v>47</v>
      </c>
      <c r="E16" s="213">
        <v>3490</v>
      </c>
      <c r="F16" s="76">
        <f>C16*E16</f>
        <v>87250</v>
      </c>
      <c r="G16" s="77">
        <v>150</v>
      </c>
      <c r="H16" s="76">
        <f>C16*G16</f>
        <v>3750</v>
      </c>
      <c r="I16" s="77">
        <f>F16+H16</f>
        <v>91000</v>
      </c>
      <c r="J16" s="138"/>
      <c r="K16" s="138"/>
      <c r="L16" s="138"/>
    </row>
    <row r="17" spans="1:13" s="26" customFormat="1" ht="22.5" customHeight="1" x14ac:dyDescent="0.55000000000000004">
      <c r="A17" s="215"/>
      <c r="B17" s="218" t="s">
        <v>263</v>
      </c>
      <c r="C17" s="217">
        <v>26</v>
      </c>
      <c r="D17" s="219" t="s">
        <v>47</v>
      </c>
      <c r="E17" s="213">
        <v>1490</v>
      </c>
      <c r="F17" s="76">
        <f t="shared" ref="F17:F25" si="5">C17*E17</f>
        <v>38740</v>
      </c>
      <c r="G17" s="77">
        <v>150</v>
      </c>
      <c r="H17" s="76">
        <f t="shared" ref="H17:H25" si="6">C17*G17</f>
        <v>3900</v>
      </c>
      <c r="I17" s="77">
        <f t="shared" ref="I17:I26" si="7">F17+H17</f>
        <v>42640</v>
      </c>
      <c r="J17" s="138"/>
      <c r="K17" s="138"/>
      <c r="L17" s="138"/>
    </row>
    <row r="18" spans="1:13" s="26" customFormat="1" ht="22.5" customHeight="1" x14ac:dyDescent="0.55000000000000004">
      <c r="A18" s="215"/>
      <c r="B18" s="218" t="s">
        <v>264</v>
      </c>
      <c r="C18" s="217">
        <v>9</v>
      </c>
      <c r="D18" s="219" t="s">
        <v>47</v>
      </c>
      <c r="E18" s="213">
        <v>1490</v>
      </c>
      <c r="F18" s="76">
        <f t="shared" si="5"/>
        <v>13410</v>
      </c>
      <c r="G18" s="77">
        <v>150</v>
      </c>
      <c r="H18" s="76">
        <f t="shared" si="6"/>
        <v>1350</v>
      </c>
      <c r="I18" s="77">
        <f t="shared" si="7"/>
        <v>14760</v>
      </c>
      <c r="J18" s="138"/>
      <c r="K18" s="138"/>
      <c r="L18" s="138"/>
    </row>
    <row r="19" spans="1:13" s="26" customFormat="1" ht="22.5" customHeight="1" x14ac:dyDescent="0.55000000000000004">
      <c r="A19" s="215"/>
      <c r="B19" s="218" t="s">
        <v>265</v>
      </c>
      <c r="C19" s="217">
        <v>42</v>
      </c>
      <c r="D19" s="219" t="s">
        <v>47</v>
      </c>
      <c r="E19" s="213">
        <v>685</v>
      </c>
      <c r="F19" s="76">
        <f t="shared" si="5"/>
        <v>28770</v>
      </c>
      <c r="G19" s="77">
        <v>150</v>
      </c>
      <c r="H19" s="76">
        <f t="shared" si="6"/>
        <v>6300</v>
      </c>
      <c r="I19" s="77">
        <f t="shared" si="7"/>
        <v>35070</v>
      </c>
      <c r="J19" s="138"/>
      <c r="K19" s="138"/>
      <c r="L19" s="138"/>
    </row>
    <row r="20" spans="1:13" s="26" customFormat="1" x14ac:dyDescent="0.55000000000000004">
      <c r="A20" s="215"/>
      <c r="B20" s="221" t="s">
        <v>266</v>
      </c>
      <c r="C20" s="222">
        <v>1</v>
      </c>
      <c r="D20" s="219" t="s">
        <v>49</v>
      </c>
      <c r="E20" s="77"/>
      <c r="F20" s="76">
        <f>SUM(F16:F19)*0.12</f>
        <v>20180.399999999998</v>
      </c>
      <c r="G20" s="77"/>
      <c r="H20" s="76"/>
      <c r="I20" s="77">
        <f t="shared" si="7"/>
        <v>20180.399999999998</v>
      </c>
      <c r="J20" s="138"/>
      <c r="K20" s="138"/>
      <c r="L20" s="138"/>
    </row>
    <row r="21" spans="1:13" s="26" customFormat="1" x14ac:dyDescent="0.55000000000000004">
      <c r="A21" s="223" t="s">
        <v>319</v>
      </c>
      <c r="B21" s="221" t="s">
        <v>61</v>
      </c>
      <c r="C21" s="222"/>
      <c r="D21" s="224"/>
      <c r="E21" s="76"/>
      <c r="F21" s="76"/>
      <c r="G21" s="76"/>
      <c r="H21" s="76"/>
      <c r="I21" s="77"/>
      <c r="J21" s="140"/>
      <c r="K21" s="140"/>
      <c r="L21" s="140"/>
    </row>
    <row r="22" spans="1:13" s="137" customFormat="1" x14ac:dyDescent="0.55000000000000004">
      <c r="A22" s="223"/>
      <c r="B22" s="221" t="s">
        <v>62</v>
      </c>
      <c r="C22" s="222">
        <v>610</v>
      </c>
      <c r="D22" s="219" t="s">
        <v>56</v>
      </c>
      <c r="E22" s="213">
        <v>9.23</v>
      </c>
      <c r="F22" s="76">
        <f t="shared" si="5"/>
        <v>5630.3</v>
      </c>
      <c r="G22" s="76">
        <v>7</v>
      </c>
      <c r="H22" s="76">
        <f t="shared" si="6"/>
        <v>4270</v>
      </c>
      <c r="I22" s="77">
        <f t="shared" si="7"/>
        <v>9900.2999999999993</v>
      </c>
      <c r="J22" s="140"/>
      <c r="K22" s="140"/>
      <c r="L22" s="138"/>
      <c r="M22" s="26"/>
    </row>
    <row r="23" spans="1:13" s="137" customFormat="1" x14ac:dyDescent="0.55000000000000004">
      <c r="A23" s="223"/>
      <c r="B23" s="221" t="s">
        <v>267</v>
      </c>
      <c r="C23" s="222">
        <v>250</v>
      </c>
      <c r="D23" s="219" t="s">
        <v>56</v>
      </c>
      <c r="E23" s="213">
        <v>51.24</v>
      </c>
      <c r="F23" s="76">
        <f t="shared" si="5"/>
        <v>12810</v>
      </c>
      <c r="G23" s="76">
        <v>12</v>
      </c>
      <c r="H23" s="76">
        <f t="shared" si="6"/>
        <v>3000</v>
      </c>
      <c r="I23" s="77">
        <f t="shared" si="7"/>
        <v>15810</v>
      </c>
      <c r="J23" s="140"/>
      <c r="K23" s="140"/>
      <c r="L23" s="138"/>
      <c r="M23" s="26"/>
    </row>
    <row r="24" spans="1:13" s="137" customFormat="1" x14ac:dyDescent="0.55000000000000004">
      <c r="A24" s="225"/>
      <c r="B24" s="221" t="s">
        <v>268</v>
      </c>
      <c r="C24" s="222">
        <v>305</v>
      </c>
      <c r="D24" s="219" t="s">
        <v>56</v>
      </c>
      <c r="E24" s="213">
        <v>31.03</v>
      </c>
      <c r="F24" s="76">
        <f t="shared" si="5"/>
        <v>9464.15</v>
      </c>
      <c r="G24" s="76">
        <v>22</v>
      </c>
      <c r="H24" s="76">
        <f t="shared" si="6"/>
        <v>6710</v>
      </c>
      <c r="I24" s="77">
        <f t="shared" si="7"/>
        <v>16174.15</v>
      </c>
      <c r="J24" s="140"/>
      <c r="K24" s="140"/>
      <c r="L24" s="136"/>
    </row>
    <row r="25" spans="1:13" s="137" customFormat="1" x14ac:dyDescent="0.55000000000000004">
      <c r="A25" s="223"/>
      <c r="B25" s="221" t="s">
        <v>269</v>
      </c>
      <c r="C25" s="222">
        <v>250</v>
      </c>
      <c r="D25" s="219" t="s">
        <v>56</v>
      </c>
      <c r="E25" s="213">
        <v>13</v>
      </c>
      <c r="F25" s="76">
        <f t="shared" si="5"/>
        <v>3250</v>
      </c>
      <c r="G25" s="77">
        <v>18</v>
      </c>
      <c r="H25" s="76">
        <f t="shared" si="6"/>
        <v>4500</v>
      </c>
      <c r="I25" s="77">
        <f t="shared" si="7"/>
        <v>7750</v>
      </c>
      <c r="J25" s="140"/>
      <c r="K25" s="140"/>
      <c r="L25" s="136"/>
    </row>
    <row r="26" spans="1:13" s="137" customFormat="1" x14ac:dyDescent="0.55000000000000004">
      <c r="A26" s="223"/>
      <c r="B26" s="221" t="s">
        <v>266</v>
      </c>
      <c r="C26" s="222">
        <v>1</v>
      </c>
      <c r="D26" s="219" t="s">
        <v>49</v>
      </c>
      <c r="E26" s="77"/>
      <c r="F26" s="76">
        <f>SUM(F22:F25)*0.12</f>
        <v>3738.5339999999997</v>
      </c>
      <c r="G26" s="77"/>
      <c r="H26" s="76"/>
      <c r="I26" s="77">
        <f t="shared" si="7"/>
        <v>3738.5339999999997</v>
      </c>
      <c r="J26" s="140"/>
      <c r="K26" s="140"/>
      <c r="L26" s="136"/>
    </row>
    <row r="27" spans="1:13" s="137" customFormat="1" x14ac:dyDescent="0.55000000000000004">
      <c r="A27" s="226"/>
      <c r="B27" s="227"/>
      <c r="C27" s="228"/>
      <c r="D27" s="229"/>
      <c r="E27" s="82"/>
      <c r="F27" s="83"/>
      <c r="G27" s="82"/>
      <c r="H27" s="83"/>
      <c r="I27" s="82"/>
      <c r="J27" s="140"/>
      <c r="K27" s="140"/>
      <c r="L27" s="136"/>
    </row>
    <row r="28" spans="1:13" s="137" customFormat="1" x14ac:dyDescent="0.55000000000000004">
      <c r="A28" s="141"/>
      <c r="B28" s="142" t="s">
        <v>320</v>
      </c>
      <c r="C28" s="143"/>
      <c r="D28" s="144"/>
      <c r="E28" s="145"/>
      <c r="F28" s="146">
        <f>SUM(F7:F27)</f>
        <v>223243.38399999996</v>
      </c>
      <c r="G28" s="146"/>
      <c r="H28" s="146">
        <f>SUM(H7:H27)</f>
        <v>33780</v>
      </c>
      <c r="I28" s="146">
        <f>F28+H28</f>
        <v>257023.38399999996</v>
      </c>
      <c r="J28" s="147"/>
      <c r="K28" s="147"/>
    </row>
    <row r="29" spans="1:13" customFormat="1" x14ac:dyDescent="0.55000000000000004">
      <c r="A29" s="205">
        <v>4.2</v>
      </c>
      <c r="B29" s="206" t="s">
        <v>270</v>
      </c>
      <c r="C29" s="207"/>
      <c r="D29" s="208"/>
      <c r="E29" s="209"/>
      <c r="F29" s="209"/>
      <c r="G29" s="209"/>
      <c r="H29" s="209"/>
      <c r="I29" s="209"/>
      <c r="J29" s="136"/>
      <c r="K29" s="136"/>
      <c r="L29" s="148"/>
    </row>
    <row r="30" spans="1:13" customFormat="1" x14ac:dyDescent="0.55000000000000004">
      <c r="A30" s="210" t="s">
        <v>321</v>
      </c>
      <c r="B30" s="211" t="s">
        <v>58</v>
      </c>
      <c r="C30" s="217"/>
      <c r="D30" s="219"/>
      <c r="E30" s="213"/>
      <c r="F30" s="76"/>
      <c r="G30" s="213"/>
      <c r="H30" s="76"/>
      <c r="I30" s="77"/>
      <c r="J30" s="138"/>
      <c r="K30" s="138"/>
      <c r="L30" s="148"/>
    </row>
    <row r="31" spans="1:13" customFormat="1" x14ac:dyDescent="0.55000000000000004">
      <c r="A31" s="210"/>
      <c r="B31" s="218" t="s">
        <v>271</v>
      </c>
      <c r="C31" s="217">
        <v>181</v>
      </c>
      <c r="D31" s="219" t="s">
        <v>47</v>
      </c>
      <c r="E31" s="213">
        <v>500</v>
      </c>
      <c r="F31" s="76">
        <f>C31*E31</f>
        <v>90500</v>
      </c>
      <c r="G31" s="77">
        <v>115</v>
      </c>
      <c r="H31" s="76">
        <f>C31*G31</f>
        <v>20815</v>
      </c>
      <c r="I31" s="77">
        <f>F31+H31</f>
        <v>111315</v>
      </c>
      <c r="J31" s="138"/>
      <c r="K31" s="138"/>
      <c r="L31" s="148"/>
    </row>
    <row r="32" spans="1:13" customFormat="1" x14ac:dyDescent="0.55000000000000004">
      <c r="A32" s="210"/>
      <c r="B32" s="218" t="s">
        <v>272</v>
      </c>
      <c r="C32" s="217">
        <v>26</v>
      </c>
      <c r="D32" s="219" t="s">
        <v>47</v>
      </c>
      <c r="E32" s="213">
        <v>1000</v>
      </c>
      <c r="F32" s="76">
        <f t="shared" ref="F32:F35" si="8">C32*E32</f>
        <v>26000</v>
      </c>
      <c r="G32" s="77">
        <v>115</v>
      </c>
      <c r="H32" s="76">
        <f t="shared" ref="H32:H35" si="9">C32*G32</f>
        <v>2990</v>
      </c>
      <c r="I32" s="77">
        <f t="shared" ref="I32:I36" si="10">F32+H32</f>
        <v>28990</v>
      </c>
      <c r="J32" s="138"/>
      <c r="K32" s="138"/>
      <c r="L32" s="148"/>
    </row>
    <row r="33" spans="1:12" customFormat="1" ht="48" x14ac:dyDescent="0.55000000000000004">
      <c r="A33" s="210"/>
      <c r="B33" s="218" t="s">
        <v>273</v>
      </c>
      <c r="C33" s="217">
        <v>11</v>
      </c>
      <c r="D33" s="219" t="s">
        <v>47</v>
      </c>
      <c r="E33" s="213">
        <v>1755</v>
      </c>
      <c r="F33" s="76">
        <f t="shared" si="8"/>
        <v>19305</v>
      </c>
      <c r="G33" s="77">
        <v>150</v>
      </c>
      <c r="H33" s="76">
        <f t="shared" si="9"/>
        <v>1650</v>
      </c>
      <c r="I33" s="77">
        <f t="shared" si="10"/>
        <v>20955</v>
      </c>
      <c r="J33" s="138"/>
      <c r="K33" s="138"/>
      <c r="L33" s="148"/>
    </row>
    <row r="34" spans="1:12" customFormat="1" ht="48" x14ac:dyDescent="0.55000000000000004">
      <c r="A34" s="210"/>
      <c r="B34" s="218" t="s">
        <v>274</v>
      </c>
      <c r="C34" s="217">
        <v>5</v>
      </c>
      <c r="D34" s="219" t="s">
        <v>47</v>
      </c>
      <c r="E34" s="213">
        <v>2180</v>
      </c>
      <c r="F34" s="76">
        <f t="shared" si="8"/>
        <v>10900</v>
      </c>
      <c r="G34" s="77">
        <v>450</v>
      </c>
      <c r="H34" s="76">
        <f t="shared" si="9"/>
        <v>2250</v>
      </c>
      <c r="I34" s="77">
        <f t="shared" si="10"/>
        <v>13150</v>
      </c>
      <c r="J34" s="138"/>
      <c r="K34" s="138"/>
      <c r="L34" s="148"/>
    </row>
    <row r="35" spans="1:12" customFormat="1" x14ac:dyDescent="0.55000000000000004">
      <c r="A35" s="210"/>
      <c r="B35" s="218" t="s">
        <v>275</v>
      </c>
      <c r="C35" s="217">
        <v>8</v>
      </c>
      <c r="D35" s="219" t="s">
        <v>47</v>
      </c>
      <c r="E35" s="213">
        <v>2280</v>
      </c>
      <c r="F35" s="76">
        <f t="shared" si="8"/>
        <v>18240</v>
      </c>
      <c r="G35" s="77">
        <v>1200</v>
      </c>
      <c r="H35" s="76">
        <f t="shared" si="9"/>
        <v>9600</v>
      </c>
      <c r="I35" s="77">
        <f t="shared" si="10"/>
        <v>27840</v>
      </c>
      <c r="J35" s="138"/>
      <c r="K35" s="138"/>
      <c r="L35" s="148"/>
    </row>
    <row r="36" spans="1:12" customFormat="1" x14ac:dyDescent="0.55000000000000004">
      <c r="A36" s="210"/>
      <c r="B36" s="221" t="s">
        <v>266</v>
      </c>
      <c r="C36" s="222">
        <v>1</v>
      </c>
      <c r="D36" s="219" t="s">
        <v>49</v>
      </c>
      <c r="E36" s="77"/>
      <c r="F36" s="76">
        <f>SUM(F31:F35)*0.12</f>
        <v>19793.399999999998</v>
      </c>
      <c r="G36" s="77"/>
      <c r="H36" s="76"/>
      <c r="I36" s="77">
        <f t="shared" si="10"/>
        <v>19793.399999999998</v>
      </c>
      <c r="J36" s="138"/>
      <c r="K36" s="138"/>
      <c r="L36" s="148"/>
    </row>
    <row r="37" spans="1:12" customFormat="1" x14ac:dyDescent="0.55000000000000004">
      <c r="A37" s="210"/>
      <c r="B37" s="218"/>
      <c r="C37" s="217"/>
      <c r="D37" s="219"/>
      <c r="E37" s="213"/>
      <c r="F37" s="76"/>
      <c r="G37" s="77"/>
      <c r="H37" s="76"/>
      <c r="I37" s="77"/>
      <c r="J37" s="138"/>
      <c r="K37" s="138"/>
      <c r="L37" s="148"/>
    </row>
    <row r="38" spans="1:12" customFormat="1" x14ac:dyDescent="0.55000000000000004">
      <c r="A38" s="210" t="s">
        <v>322</v>
      </c>
      <c r="B38" s="230" t="s">
        <v>59</v>
      </c>
      <c r="C38" s="217"/>
      <c r="D38" s="219"/>
      <c r="E38" s="213"/>
      <c r="F38" s="76"/>
      <c r="G38" s="77"/>
      <c r="H38" s="76"/>
      <c r="I38" s="77"/>
      <c r="J38" s="138"/>
      <c r="K38" s="138"/>
      <c r="L38" s="148"/>
    </row>
    <row r="39" spans="1:12" customFormat="1" ht="48" x14ac:dyDescent="0.55000000000000004">
      <c r="A39" s="210"/>
      <c r="B39" s="218" t="s">
        <v>276</v>
      </c>
      <c r="C39" s="217">
        <v>39</v>
      </c>
      <c r="D39" s="219" t="s">
        <v>47</v>
      </c>
      <c r="E39" s="213">
        <v>190</v>
      </c>
      <c r="F39" s="76">
        <f t="shared" ref="F39" si="11">C39*E39</f>
        <v>7410</v>
      </c>
      <c r="G39" s="77">
        <v>90</v>
      </c>
      <c r="H39" s="76">
        <f t="shared" ref="H39" si="12">C39*G39</f>
        <v>3510</v>
      </c>
      <c r="I39" s="77">
        <f t="shared" ref="I39:I40" si="13">F39+H39</f>
        <v>10920</v>
      </c>
      <c r="J39" s="138"/>
      <c r="K39" s="138"/>
      <c r="L39" s="148"/>
    </row>
    <row r="40" spans="1:12" customFormat="1" x14ac:dyDescent="0.55000000000000004">
      <c r="A40" s="210"/>
      <c r="B40" s="221" t="s">
        <v>266</v>
      </c>
      <c r="C40" s="222">
        <v>1</v>
      </c>
      <c r="D40" s="219" t="s">
        <v>49</v>
      </c>
      <c r="E40" s="77"/>
      <c r="F40" s="76">
        <f>SUM(F39)*0.12</f>
        <v>889.19999999999993</v>
      </c>
      <c r="G40" s="77"/>
      <c r="H40" s="76"/>
      <c r="I40" s="77">
        <f t="shared" si="13"/>
        <v>889.19999999999993</v>
      </c>
      <c r="J40" s="138"/>
      <c r="K40" s="138"/>
      <c r="L40" s="148"/>
    </row>
    <row r="41" spans="1:12" customFormat="1" x14ac:dyDescent="0.55000000000000004">
      <c r="A41" s="210"/>
      <c r="B41" s="231"/>
      <c r="C41" s="217"/>
      <c r="D41" s="219"/>
      <c r="E41" s="77"/>
      <c r="F41" s="76"/>
      <c r="G41" s="77"/>
      <c r="H41" s="76"/>
      <c r="I41" s="77"/>
      <c r="J41" s="138"/>
      <c r="K41" s="138"/>
      <c r="L41" s="148"/>
    </row>
    <row r="42" spans="1:12" customFormat="1" x14ac:dyDescent="0.55000000000000004">
      <c r="A42" s="210" t="s">
        <v>323</v>
      </c>
      <c r="B42" s="232" t="s">
        <v>60</v>
      </c>
      <c r="C42" s="217"/>
      <c r="D42" s="219"/>
      <c r="E42" s="77"/>
      <c r="F42" s="76"/>
      <c r="G42" s="77"/>
      <c r="H42" s="76"/>
      <c r="I42" s="77"/>
      <c r="J42" s="138"/>
      <c r="K42" s="138"/>
      <c r="L42" s="148"/>
    </row>
    <row r="43" spans="1:12" customFormat="1" ht="48" x14ac:dyDescent="0.55000000000000004">
      <c r="A43" s="210"/>
      <c r="B43" s="231" t="s">
        <v>277</v>
      </c>
      <c r="C43" s="217">
        <v>1</v>
      </c>
      <c r="D43" s="219" t="s">
        <v>47</v>
      </c>
      <c r="E43" s="77">
        <v>11240</v>
      </c>
      <c r="F43" s="76">
        <f t="shared" ref="F43:F44" si="14">C43*E43</f>
        <v>11240</v>
      </c>
      <c r="G43" s="77">
        <v>1200</v>
      </c>
      <c r="H43" s="76">
        <f t="shared" ref="H43:H44" si="15">C43*G43</f>
        <v>1200</v>
      </c>
      <c r="I43" s="77">
        <f t="shared" ref="I43:I55" si="16">F43+H43</f>
        <v>12440</v>
      </c>
      <c r="J43" s="138"/>
      <c r="K43" s="138"/>
      <c r="L43" s="148"/>
    </row>
    <row r="44" spans="1:12" customFormat="1" ht="48" x14ac:dyDescent="0.55000000000000004">
      <c r="A44" s="210"/>
      <c r="B44" s="231" t="s">
        <v>278</v>
      </c>
      <c r="C44" s="217">
        <v>1</v>
      </c>
      <c r="D44" s="219" t="s">
        <v>47</v>
      </c>
      <c r="E44" s="77">
        <v>11240</v>
      </c>
      <c r="F44" s="76">
        <f t="shared" si="14"/>
        <v>11240</v>
      </c>
      <c r="G44" s="77">
        <v>1200</v>
      </c>
      <c r="H44" s="76">
        <f t="shared" si="15"/>
        <v>1200</v>
      </c>
      <c r="I44" s="77">
        <f t="shared" si="16"/>
        <v>12440</v>
      </c>
      <c r="J44" s="138"/>
      <c r="K44" s="138"/>
      <c r="L44" s="148"/>
    </row>
    <row r="45" spans="1:12" customFormat="1" x14ac:dyDescent="0.55000000000000004">
      <c r="A45" s="210"/>
      <c r="B45" s="221" t="s">
        <v>266</v>
      </c>
      <c r="C45" s="222">
        <v>1</v>
      </c>
      <c r="D45" s="219" t="s">
        <v>49</v>
      </c>
      <c r="E45" s="77"/>
      <c r="F45" s="76">
        <f>SUM(F43:F44)*0.12</f>
        <v>2697.6</v>
      </c>
      <c r="G45" s="77"/>
      <c r="H45" s="76"/>
      <c r="I45" s="77">
        <f t="shared" si="16"/>
        <v>2697.6</v>
      </c>
      <c r="J45" s="138"/>
      <c r="K45" s="138"/>
      <c r="L45" s="148"/>
    </row>
    <row r="46" spans="1:12" customFormat="1" x14ac:dyDescent="0.55000000000000004">
      <c r="A46" s="210"/>
      <c r="B46" s="231"/>
      <c r="C46" s="217"/>
      <c r="D46" s="219"/>
      <c r="E46" s="77"/>
      <c r="F46" s="76"/>
      <c r="G46" s="77"/>
      <c r="H46" s="76"/>
      <c r="I46" s="77"/>
      <c r="J46" s="138"/>
      <c r="K46" s="138"/>
      <c r="L46" s="148"/>
    </row>
    <row r="47" spans="1:12" customFormat="1" x14ac:dyDescent="0.55000000000000004">
      <c r="A47" s="225" t="s">
        <v>324</v>
      </c>
      <c r="B47" s="233" t="s">
        <v>61</v>
      </c>
      <c r="C47" s="222"/>
      <c r="D47" s="224"/>
      <c r="E47" s="76"/>
      <c r="F47" s="76"/>
      <c r="G47" s="76"/>
      <c r="H47" s="76"/>
      <c r="I47" s="77"/>
      <c r="J47" s="140"/>
      <c r="K47" s="140"/>
      <c r="L47" s="148"/>
    </row>
    <row r="48" spans="1:12" customFormat="1" x14ac:dyDescent="0.55000000000000004">
      <c r="A48" s="225"/>
      <c r="B48" s="221" t="s">
        <v>279</v>
      </c>
      <c r="C48" s="222">
        <v>80</v>
      </c>
      <c r="D48" s="219" t="s">
        <v>56</v>
      </c>
      <c r="E48" s="76">
        <v>265.43</v>
      </c>
      <c r="F48" s="76">
        <f t="shared" ref="F48:F54" si="17">C48*E48</f>
        <v>21234.400000000001</v>
      </c>
      <c r="G48" s="76">
        <v>45</v>
      </c>
      <c r="H48" s="76">
        <f t="shared" ref="H48:H54" si="18">C48*G48</f>
        <v>3600</v>
      </c>
      <c r="I48" s="77">
        <f t="shared" si="16"/>
        <v>24834.400000000001</v>
      </c>
      <c r="J48" s="140"/>
      <c r="K48" s="140"/>
      <c r="L48" s="148"/>
    </row>
    <row r="49" spans="1:16" customFormat="1" x14ac:dyDescent="0.55000000000000004">
      <c r="A49" s="225"/>
      <c r="B49" s="221" t="s">
        <v>280</v>
      </c>
      <c r="C49" s="222">
        <v>80</v>
      </c>
      <c r="D49" s="219" t="s">
        <v>56</v>
      </c>
      <c r="E49" s="76">
        <v>61.96</v>
      </c>
      <c r="F49" s="76">
        <f t="shared" si="17"/>
        <v>4956.8</v>
      </c>
      <c r="G49" s="76">
        <v>20</v>
      </c>
      <c r="H49" s="76">
        <f t="shared" si="18"/>
        <v>1600</v>
      </c>
      <c r="I49" s="77">
        <f t="shared" si="16"/>
        <v>6556.8</v>
      </c>
      <c r="J49" s="140"/>
      <c r="K49" s="140"/>
      <c r="L49" s="148"/>
    </row>
    <row r="50" spans="1:16" customFormat="1" x14ac:dyDescent="0.55000000000000004">
      <c r="A50" s="225"/>
      <c r="B50" s="221" t="s">
        <v>63</v>
      </c>
      <c r="C50" s="222">
        <v>100</v>
      </c>
      <c r="D50" s="219" t="s">
        <v>56</v>
      </c>
      <c r="E50" s="76">
        <v>13.93</v>
      </c>
      <c r="F50" s="76">
        <f t="shared" si="17"/>
        <v>1393</v>
      </c>
      <c r="G50" s="76">
        <v>10</v>
      </c>
      <c r="H50" s="76">
        <f t="shared" si="18"/>
        <v>1000</v>
      </c>
      <c r="I50" s="77">
        <f t="shared" si="16"/>
        <v>2393</v>
      </c>
      <c r="J50" s="140"/>
      <c r="K50" s="140"/>
      <c r="L50" s="148"/>
    </row>
    <row r="51" spans="1:16" customFormat="1" x14ac:dyDescent="0.55000000000000004">
      <c r="A51" s="223"/>
      <c r="B51" s="221" t="s">
        <v>62</v>
      </c>
      <c r="C51" s="222">
        <v>2700</v>
      </c>
      <c r="D51" s="219" t="s">
        <v>56</v>
      </c>
      <c r="E51" s="213">
        <v>9.23</v>
      </c>
      <c r="F51" s="76">
        <f t="shared" si="17"/>
        <v>24921</v>
      </c>
      <c r="G51" s="76">
        <v>7</v>
      </c>
      <c r="H51" s="76">
        <f t="shared" si="18"/>
        <v>18900</v>
      </c>
      <c r="I51" s="77">
        <f t="shared" si="16"/>
        <v>43821</v>
      </c>
      <c r="J51" s="140"/>
      <c r="K51" s="140"/>
      <c r="L51" s="148"/>
      <c r="P51">
        <v>600</v>
      </c>
    </row>
    <row r="52" spans="1:16" customFormat="1" x14ac:dyDescent="0.55000000000000004">
      <c r="A52" s="223"/>
      <c r="B52" s="221" t="s">
        <v>281</v>
      </c>
      <c r="C52" s="222">
        <v>20</v>
      </c>
      <c r="D52" s="219" t="s">
        <v>56</v>
      </c>
      <c r="E52" s="213">
        <v>160.53</v>
      </c>
      <c r="F52" s="76">
        <f t="shared" si="17"/>
        <v>3210.6</v>
      </c>
      <c r="G52" s="76">
        <v>42</v>
      </c>
      <c r="H52" s="76">
        <f t="shared" si="18"/>
        <v>840</v>
      </c>
      <c r="I52" s="77">
        <f t="shared" si="16"/>
        <v>4050.6</v>
      </c>
      <c r="J52" s="140"/>
      <c r="K52" s="140"/>
      <c r="L52" s="148"/>
      <c r="P52">
        <v>300</v>
      </c>
    </row>
    <row r="53" spans="1:16" customFormat="1" x14ac:dyDescent="0.55000000000000004">
      <c r="A53" s="225"/>
      <c r="B53" s="221" t="s">
        <v>282</v>
      </c>
      <c r="C53" s="222">
        <v>20</v>
      </c>
      <c r="D53" s="219" t="s">
        <v>56</v>
      </c>
      <c r="E53" s="213">
        <v>44.8</v>
      </c>
      <c r="F53" s="76">
        <f t="shared" si="17"/>
        <v>896</v>
      </c>
      <c r="G53" s="76">
        <v>24</v>
      </c>
      <c r="H53" s="76">
        <f t="shared" si="18"/>
        <v>480</v>
      </c>
      <c r="I53" s="77">
        <f t="shared" si="16"/>
        <v>1376</v>
      </c>
      <c r="J53" s="140"/>
      <c r="K53" s="140"/>
    </row>
    <row r="54" spans="1:16" customFormat="1" x14ac:dyDescent="0.55000000000000004">
      <c r="A54" s="223"/>
      <c r="B54" s="221" t="s">
        <v>268</v>
      </c>
      <c r="C54" s="222">
        <v>1260</v>
      </c>
      <c r="D54" s="219" t="s">
        <v>56</v>
      </c>
      <c r="E54" s="213">
        <v>31.03</v>
      </c>
      <c r="F54" s="76">
        <f t="shared" si="17"/>
        <v>39097.800000000003</v>
      </c>
      <c r="G54" s="76">
        <v>22</v>
      </c>
      <c r="H54" s="76">
        <f t="shared" si="18"/>
        <v>27720</v>
      </c>
      <c r="I54" s="77">
        <f t="shared" si="16"/>
        <v>66817.8</v>
      </c>
      <c r="J54" s="140"/>
      <c r="K54" s="140"/>
      <c r="L54" s="148"/>
    </row>
    <row r="55" spans="1:16" customFormat="1" x14ac:dyDescent="0.55000000000000004">
      <c r="A55" s="223"/>
      <c r="B55" s="221" t="s">
        <v>266</v>
      </c>
      <c r="C55" s="222">
        <v>1</v>
      </c>
      <c r="D55" s="219" t="s">
        <v>49</v>
      </c>
      <c r="E55" s="77"/>
      <c r="F55" s="76">
        <f>SUM(F48:F54)*0.12</f>
        <v>11485.152</v>
      </c>
      <c r="G55" s="77"/>
      <c r="H55" s="76"/>
      <c r="I55" s="77">
        <f t="shared" si="16"/>
        <v>11485.152</v>
      </c>
      <c r="J55" s="140"/>
      <c r="K55" s="140"/>
      <c r="L55" s="148"/>
    </row>
    <row r="56" spans="1:16" customFormat="1" x14ac:dyDescent="0.55000000000000004">
      <c r="A56" s="226"/>
      <c r="B56" s="227"/>
      <c r="C56" s="228"/>
      <c r="D56" s="229"/>
      <c r="E56" s="82"/>
      <c r="F56" s="83"/>
      <c r="G56" s="82"/>
      <c r="H56" s="83"/>
      <c r="I56" s="82"/>
      <c r="J56" s="140"/>
      <c r="K56" s="140"/>
      <c r="L56" s="148"/>
    </row>
    <row r="57" spans="1:16" customFormat="1" x14ac:dyDescent="0.55000000000000004">
      <c r="A57" s="141"/>
      <c r="B57" s="142" t="s">
        <v>325</v>
      </c>
      <c r="C57" s="143"/>
      <c r="D57" s="144"/>
      <c r="E57" s="145"/>
      <c r="F57" s="146">
        <f>SUM(F29:F56)</f>
        <v>325409.95199999999</v>
      </c>
      <c r="G57" s="146"/>
      <c r="H57" s="146">
        <f>SUM(H29:H56)</f>
        <v>97355</v>
      </c>
      <c r="I57" s="146">
        <f>F57+H57</f>
        <v>422764.95199999999</v>
      </c>
      <c r="J57" s="149"/>
      <c r="K57" s="149"/>
      <c r="L57" s="148"/>
    </row>
    <row r="58" spans="1:16" customFormat="1" x14ac:dyDescent="0.55000000000000004">
      <c r="A58" s="205">
        <v>4.3</v>
      </c>
      <c r="B58" s="206" t="s">
        <v>283</v>
      </c>
      <c r="C58" s="207"/>
      <c r="D58" s="208"/>
      <c r="E58" s="209"/>
      <c r="F58" s="209"/>
      <c r="G58" s="209"/>
      <c r="H58" s="209"/>
      <c r="I58" s="209"/>
      <c r="J58" s="136"/>
      <c r="K58" s="136"/>
      <c r="L58" s="148"/>
    </row>
    <row r="59" spans="1:16" customFormat="1" x14ac:dyDescent="0.55000000000000004">
      <c r="A59" s="234" t="s">
        <v>328</v>
      </c>
      <c r="B59" s="230" t="s">
        <v>59</v>
      </c>
      <c r="C59" s="235"/>
      <c r="D59" s="220"/>
      <c r="E59" s="214"/>
      <c r="F59" s="214"/>
      <c r="G59" s="214"/>
      <c r="H59" s="214"/>
      <c r="I59" s="214"/>
      <c r="J59" s="136"/>
      <c r="K59" s="136"/>
      <c r="L59" s="148"/>
    </row>
    <row r="60" spans="1:16" customFormat="1" ht="48" x14ac:dyDescent="0.55000000000000004">
      <c r="A60" s="234"/>
      <c r="B60" s="231" t="s">
        <v>284</v>
      </c>
      <c r="C60" s="217">
        <v>5</v>
      </c>
      <c r="D60" s="219" t="s">
        <v>47</v>
      </c>
      <c r="E60" s="213">
        <v>450</v>
      </c>
      <c r="F60" s="76">
        <f>C60*E60</f>
        <v>2250</v>
      </c>
      <c r="G60" s="77">
        <v>90</v>
      </c>
      <c r="H60" s="76">
        <f>C60*G60</f>
        <v>450</v>
      </c>
      <c r="I60" s="77">
        <f>F60+H60</f>
        <v>2700</v>
      </c>
      <c r="J60" s="136"/>
      <c r="K60" s="136"/>
      <c r="L60" s="148"/>
    </row>
    <row r="61" spans="1:16" customFormat="1" x14ac:dyDescent="0.55000000000000004">
      <c r="A61" s="234"/>
      <c r="B61" s="231" t="s">
        <v>285</v>
      </c>
      <c r="C61" s="217">
        <v>1</v>
      </c>
      <c r="D61" s="219" t="s">
        <v>47</v>
      </c>
      <c r="E61" s="213">
        <v>360</v>
      </c>
      <c r="F61" s="76">
        <f t="shared" ref="F61" si="19">C61*E61</f>
        <v>360</v>
      </c>
      <c r="G61" s="77">
        <v>90</v>
      </c>
      <c r="H61" s="76">
        <f t="shared" ref="H61:H62" si="20">C61*G61</f>
        <v>90</v>
      </c>
      <c r="I61" s="77">
        <f t="shared" ref="I61:I62" si="21">F61+H61</f>
        <v>450</v>
      </c>
      <c r="J61" s="136"/>
      <c r="K61" s="136"/>
      <c r="L61" s="148"/>
    </row>
    <row r="62" spans="1:16" customFormat="1" x14ac:dyDescent="0.55000000000000004">
      <c r="A62" s="234"/>
      <c r="B62" s="221" t="s">
        <v>266</v>
      </c>
      <c r="C62" s="222">
        <v>1</v>
      </c>
      <c r="D62" s="219" t="s">
        <v>49</v>
      </c>
      <c r="E62" s="77"/>
      <c r="F62" s="76">
        <f>SUM(F60:F61)*0.12</f>
        <v>313.2</v>
      </c>
      <c r="G62" s="77"/>
      <c r="H62" s="76">
        <f t="shared" si="20"/>
        <v>0</v>
      </c>
      <c r="I62" s="77">
        <f t="shared" si="21"/>
        <v>313.2</v>
      </c>
      <c r="J62" s="136"/>
      <c r="K62" s="136"/>
      <c r="L62" s="148"/>
    </row>
    <row r="63" spans="1:16" customFormat="1" x14ac:dyDescent="0.55000000000000004">
      <c r="A63" s="234"/>
      <c r="B63" s="231"/>
      <c r="C63" s="217"/>
      <c r="D63" s="219"/>
      <c r="E63" s="213"/>
      <c r="F63" s="76"/>
      <c r="G63" s="77"/>
      <c r="H63" s="214"/>
      <c r="I63" s="214"/>
      <c r="J63" s="136"/>
      <c r="K63" s="136"/>
      <c r="L63" s="148"/>
    </row>
    <row r="64" spans="1:16" customFormat="1" x14ac:dyDescent="0.55000000000000004">
      <c r="A64" s="210" t="s">
        <v>329</v>
      </c>
      <c r="B64" s="233" t="s">
        <v>61</v>
      </c>
      <c r="C64" s="217"/>
      <c r="D64" s="219"/>
      <c r="E64" s="213"/>
      <c r="F64" s="76"/>
      <c r="G64" s="213"/>
      <c r="H64" s="76"/>
      <c r="I64" s="77"/>
      <c r="J64" s="138"/>
      <c r="K64" s="138"/>
      <c r="L64" s="148"/>
    </row>
    <row r="65" spans="1:12" customFormat="1" x14ac:dyDescent="0.55000000000000004">
      <c r="A65" s="215"/>
      <c r="B65" s="218" t="s">
        <v>286</v>
      </c>
      <c r="C65" s="217">
        <v>160</v>
      </c>
      <c r="D65" s="219" t="s">
        <v>56</v>
      </c>
      <c r="E65" s="213">
        <v>17.5</v>
      </c>
      <c r="F65" s="76">
        <f>C65*E65</f>
        <v>2800</v>
      </c>
      <c r="G65" s="213">
        <v>7</v>
      </c>
      <c r="H65" s="76">
        <f>C65*G65</f>
        <v>1120</v>
      </c>
      <c r="I65" s="77">
        <f>F65+H65</f>
        <v>3920</v>
      </c>
      <c r="J65" s="138"/>
      <c r="K65" s="138"/>
      <c r="L65" s="148"/>
    </row>
    <row r="66" spans="1:12" customFormat="1" x14ac:dyDescent="0.55000000000000004">
      <c r="A66" s="215"/>
      <c r="B66" s="221" t="s">
        <v>287</v>
      </c>
      <c r="C66" s="217">
        <v>60</v>
      </c>
      <c r="D66" s="219" t="s">
        <v>56</v>
      </c>
      <c r="E66" s="213">
        <v>28</v>
      </c>
      <c r="F66" s="76">
        <f t="shared" ref="F66:F67" si="22">C66*E66</f>
        <v>1680</v>
      </c>
      <c r="G66" s="77">
        <v>8</v>
      </c>
      <c r="H66" s="76">
        <f t="shared" ref="H66:H67" si="23">C66*G66</f>
        <v>480</v>
      </c>
      <c r="I66" s="77">
        <f t="shared" ref="I66:I68" si="24">F66+H66</f>
        <v>2160</v>
      </c>
      <c r="J66" s="138"/>
      <c r="K66" s="138"/>
      <c r="L66" s="148"/>
    </row>
    <row r="67" spans="1:12" customFormat="1" x14ac:dyDescent="0.55000000000000004">
      <c r="A67" s="215"/>
      <c r="B67" s="221" t="s">
        <v>288</v>
      </c>
      <c r="C67" s="217">
        <v>60</v>
      </c>
      <c r="D67" s="219" t="s">
        <v>56</v>
      </c>
      <c r="E67" s="213">
        <v>31.03</v>
      </c>
      <c r="F67" s="76">
        <f t="shared" si="22"/>
        <v>1861.8000000000002</v>
      </c>
      <c r="G67" s="77">
        <v>22</v>
      </c>
      <c r="H67" s="76">
        <f t="shared" si="23"/>
        <v>1320</v>
      </c>
      <c r="I67" s="77">
        <f t="shared" si="24"/>
        <v>3181.8</v>
      </c>
      <c r="J67" s="138"/>
      <c r="K67" s="138"/>
      <c r="L67" s="148"/>
    </row>
    <row r="68" spans="1:12" customFormat="1" x14ac:dyDescent="0.55000000000000004">
      <c r="A68" s="215"/>
      <c r="B68" s="221" t="s">
        <v>266</v>
      </c>
      <c r="C68" s="222">
        <v>1</v>
      </c>
      <c r="D68" s="219" t="s">
        <v>49</v>
      </c>
      <c r="E68" s="77"/>
      <c r="F68" s="76">
        <f>SUM(F65:F67)*0.12</f>
        <v>761.01599999999996</v>
      </c>
      <c r="G68" s="77"/>
      <c r="H68" s="76"/>
      <c r="I68" s="77">
        <f t="shared" si="24"/>
        <v>761.01599999999996</v>
      </c>
      <c r="J68" s="136"/>
      <c r="K68" s="136"/>
      <c r="L68" s="148"/>
    </row>
    <row r="69" spans="1:12" customFormat="1" x14ac:dyDescent="0.55000000000000004">
      <c r="A69" s="215"/>
      <c r="B69" s="221"/>
      <c r="C69" s="217"/>
      <c r="D69" s="219"/>
      <c r="E69" s="213"/>
      <c r="F69" s="76"/>
      <c r="G69" s="77"/>
      <c r="H69" s="76"/>
      <c r="I69" s="77"/>
      <c r="J69" s="138"/>
      <c r="K69" s="138"/>
      <c r="L69" s="148"/>
    </row>
    <row r="70" spans="1:12" customFormat="1" x14ac:dyDescent="0.55000000000000004">
      <c r="A70" s="210" t="s">
        <v>330</v>
      </c>
      <c r="B70" s="211" t="s">
        <v>289</v>
      </c>
      <c r="C70" s="217"/>
      <c r="D70" s="219"/>
      <c r="E70" s="213"/>
      <c r="F70" s="76"/>
      <c r="G70" s="213"/>
      <c r="H70" s="76"/>
      <c r="I70" s="77"/>
      <c r="J70" s="138"/>
      <c r="K70" s="138"/>
      <c r="L70" s="148"/>
    </row>
    <row r="71" spans="1:12" customFormat="1" x14ac:dyDescent="0.55000000000000004">
      <c r="A71" s="215"/>
      <c r="B71" s="220" t="s">
        <v>290</v>
      </c>
      <c r="C71" s="212">
        <v>1</v>
      </c>
      <c r="D71" s="124" t="s">
        <v>47</v>
      </c>
      <c r="E71" s="213">
        <v>18285</v>
      </c>
      <c r="F71" s="76">
        <f t="shared" ref="F71:F78" si="25">C71*E71</f>
        <v>18285</v>
      </c>
      <c r="G71" s="214">
        <v>3000</v>
      </c>
      <c r="H71" s="76">
        <f t="shared" ref="H71:H78" si="26">C71*G71</f>
        <v>3000</v>
      </c>
      <c r="I71" s="77">
        <f t="shared" ref="I71:I79" si="27">F71+H71</f>
        <v>21285</v>
      </c>
      <c r="J71" s="138"/>
      <c r="K71" s="138"/>
      <c r="L71" s="148"/>
    </row>
    <row r="72" spans="1:12" customFormat="1" x14ac:dyDescent="0.55000000000000004">
      <c r="A72" s="215"/>
      <c r="B72" s="216" t="s">
        <v>65</v>
      </c>
      <c r="C72" s="212">
        <v>16</v>
      </c>
      <c r="D72" s="219" t="s">
        <v>47</v>
      </c>
      <c r="E72" s="77">
        <v>320</v>
      </c>
      <c r="F72" s="76">
        <f t="shared" si="25"/>
        <v>5120</v>
      </c>
      <c r="G72" s="77">
        <v>250</v>
      </c>
      <c r="H72" s="76">
        <f t="shared" si="26"/>
        <v>4000</v>
      </c>
      <c r="I72" s="77">
        <f t="shared" si="27"/>
        <v>9120</v>
      </c>
      <c r="J72" s="138"/>
      <c r="K72" s="138"/>
      <c r="L72" s="148"/>
    </row>
    <row r="73" spans="1:12" customFormat="1" x14ac:dyDescent="0.55000000000000004">
      <c r="A73" s="215"/>
      <c r="B73" s="231" t="s">
        <v>64</v>
      </c>
      <c r="C73" s="217">
        <v>1</v>
      </c>
      <c r="D73" s="219" t="s">
        <v>47</v>
      </c>
      <c r="E73" s="77">
        <v>330</v>
      </c>
      <c r="F73" s="76">
        <f t="shared" si="25"/>
        <v>330</v>
      </c>
      <c r="G73" s="77">
        <v>250</v>
      </c>
      <c r="H73" s="76">
        <f t="shared" si="26"/>
        <v>250</v>
      </c>
      <c r="I73" s="77">
        <f t="shared" si="27"/>
        <v>580</v>
      </c>
      <c r="J73" s="140"/>
      <c r="K73" s="140"/>
      <c r="L73" s="148"/>
    </row>
    <row r="74" spans="1:12" customFormat="1" x14ac:dyDescent="0.55000000000000004">
      <c r="A74" s="215"/>
      <c r="B74" s="221" t="s">
        <v>291</v>
      </c>
      <c r="C74" s="217">
        <v>1</v>
      </c>
      <c r="D74" s="219" t="s">
        <v>47</v>
      </c>
      <c r="E74" s="213">
        <v>1100</v>
      </c>
      <c r="F74" s="76">
        <f t="shared" si="25"/>
        <v>1100</v>
      </c>
      <c r="G74" s="76">
        <v>250</v>
      </c>
      <c r="H74" s="76">
        <f t="shared" si="26"/>
        <v>250</v>
      </c>
      <c r="I74" s="77">
        <f t="shared" si="27"/>
        <v>1350</v>
      </c>
      <c r="J74" s="140"/>
      <c r="K74" s="140"/>
      <c r="L74" s="148"/>
    </row>
    <row r="75" spans="1:12" customFormat="1" x14ac:dyDescent="0.55000000000000004">
      <c r="A75" s="223"/>
      <c r="B75" s="221" t="s">
        <v>66</v>
      </c>
      <c r="C75" s="217">
        <v>10</v>
      </c>
      <c r="D75" s="219" t="s">
        <v>56</v>
      </c>
      <c r="E75" s="213">
        <v>40</v>
      </c>
      <c r="F75" s="76">
        <f t="shared" si="25"/>
        <v>400</v>
      </c>
      <c r="G75" s="77">
        <v>12</v>
      </c>
      <c r="H75" s="76">
        <f t="shared" si="26"/>
        <v>120</v>
      </c>
      <c r="I75" s="77">
        <f t="shared" si="27"/>
        <v>520</v>
      </c>
      <c r="J75" s="140"/>
      <c r="K75" s="140"/>
      <c r="L75" s="148"/>
    </row>
    <row r="76" spans="1:12" customFormat="1" x14ac:dyDescent="0.55000000000000004">
      <c r="A76" s="223"/>
      <c r="B76" s="221" t="s">
        <v>292</v>
      </c>
      <c r="C76" s="222">
        <v>360</v>
      </c>
      <c r="D76" s="219" t="s">
        <v>56</v>
      </c>
      <c r="E76" s="213">
        <v>6.23</v>
      </c>
      <c r="F76" s="76">
        <f t="shared" si="25"/>
        <v>2242.8000000000002</v>
      </c>
      <c r="G76" s="77">
        <v>5</v>
      </c>
      <c r="H76" s="76">
        <f t="shared" si="26"/>
        <v>1800</v>
      </c>
      <c r="I76" s="77">
        <f t="shared" si="27"/>
        <v>4042.8</v>
      </c>
      <c r="J76" s="140"/>
      <c r="K76" s="140"/>
      <c r="L76" s="148"/>
    </row>
    <row r="77" spans="1:12" customFormat="1" x14ac:dyDescent="0.55000000000000004">
      <c r="A77" s="223"/>
      <c r="B77" s="221" t="s">
        <v>268</v>
      </c>
      <c r="C77" s="222">
        <v>200</v>
      </c>
      <c r="D77" s="219" t="s">
        <v>56</v>
      </c>
      <c r="E77" s="213">
        <v>31.03</v>
      </c>
      <c r="F77" s="76">
        <f t="shared" si="25"/>
        <v>6206</v>
      </c>
      <c r="G77" s="77">
        <v>22</v>
      </c>
      <c r="H77" s="76">
        <f t="shared" si="26"/>
        <v>4400</v>
      </c>
      <c r="I77" s="77">
        <f t="shared" si="27"/>
        <v>10606</v>
      </c>
      <c r="J77" s="140"/>
      <c r="K77" s="140"/>
      <c r="L77" s="148"/>
    </row>
    <row r="78" spans="1:12" customFormat="1" x14ac:dyDescent="0.55000000000000004">
      <c r="A78" s="223"/>
      <c r="B78" s="221" t="s">
        <v>293</v>
      </c>
      <c r="C78" s="212">
        <v>1</v>
      </c>
      <c r="D78" s="124" t="s">
        <v>47</v>
      </c>
      <c r="E78" s="213">
        <v>13530</v>
      </c>
      <c r="F78" s="76">
        <f t="shared" si="25"/>
        <v>13530</v>
      </c>
      <c r="G78" s="214">
        <v>345</v>
      </c>
      <c r="H78" s="76">
        <f t="shared" si="26"/>
        <v>345</v>
      </c>
      <c r="I78" s="77">
        <f t="shared" si="27"/>
        <v>13875</v>
      </c>
      <c r="J78" s="140"/>
      <c r="K78" s="140"/>
      <c r="L78" s="148"/>
    </row>
    <row r="79" spans="1:12" customFormat="1" x14ac:dyDescent="0.55000000000000004">
      <c r="A79" s="223"/>
      <c r="B79" s="221" t="s">
        <v>266</v>
      </c>
      <c r="C79" s="222">
        <v>1</v>
      </c>
      <c r="D79" s="219" t="s">
        <v>49</v>
      </c>
      <c r="E79" s="77"/>
      <c r="F79" s="76">
        <f>SUM(F71:F77)*0.12</f>
        <v>4042.056</v>
      </c>
      <c r="G79" s="77"/>
      <c r="H79" s="76"/>
      <c r="I79" s="77">
        <f t="shared" si="27"/>
        <v>4042.056</v>
      </c>
      <c r="J79" s="136"/>
      <c r="K79" s="136"/>
      <c r="L79" s="148"/>
    </row>
    <row r="80" spans="1:12" customFormat="1" x14ac:dyDescent="0.55000000000000004">
      <c r="A80" s="223"/>
      <c r="B80" s="221"/>
      <c r="C80" s="222"/>
      <c r="D80" s="219"/>
      <c r="E80" s="213"/>
      <c r="F80" s="76"/>
      <c r="G80" s="76"/>
      <c r="H80" s="76"/>
      <c r="I80" s="77"/>
      <c r="J80" s="140"/>
      <c r="K80" s="140"/>
      <c r="L80" s="148"/>
    </row>
    <row r="81" spans="1:12" customFormat="1" x14ac:dyDescent="0.55000000000000004">
      <c r="A81" s="225" t="s">
        <v>331</v>
      </c>
      <c r="B81" s="211" t="s">
        <v>294</v>
      </c>
      <c r="C81" s="222"/>
      <c r="D81" s="219"/>
      <c r="E81" s="213"/>
      <c r="F81" s="76"/>
      <c r="G81" s="76"/>
      <c r="H81" s="76"/>
      <c r="I81" s="77"/>
      <c r="J81" s="140"/>
      <c r="K81" s="140"/>
      <c r="L81" s="148"/>
    </row>
    <row r="82" spans="1:12" customFormat="1" x14ac:dyDescent="0.55000000000000004">
      <c r="A82" s="223"/>
      <c r="B82" s="221" t="s">
        <v>295</v>
      </c>
      <c r="C82" s="222">
        <v>11</v>
      </c>
      <c r="D82" s="219" t="s">
        <v>47</v>
      </c>
      <c r="E82" s="213">
        <v>635</v>
      </c>
      <c r="F82" s="76">
        <f t="shared" ref="F82:F86" si="28">C82*E82</f>
        <v>6985</v>
      </c>
      <c r="G82" s="77">
        <v>150</v>
      </c>
      <c r="H82" s="76">
        <f t="shared" ref="H82:H86" si="29">C82*G82</f>
        <v>1650</v>
      </c>
      <c r="I82" s="77">
        <f t="shared" ref="I82:I87" si="30">F82+H82</f>
        <v>8635</v>
      </c>
      <c r="J82" s="140"/>
      <c r="K82" s="140"/>
      <c r="L82" s="148"/>
    </row>
    <row r="83" spans="1:12" customFormat="1" x14ac:dyDescent="0.55000000000000004">
      <c r="A83" s="223"/>
      <c r="B83" s="221" t="s">
        <v>296</v>
      </c>
      <c r="C83" s="222">
        <v>2</v>
      </c>
      <c r="D83" s="219" t="s">
        <v>47</v>
      </c>
      <c r="E83" s="213">
        <v>890</v>
      </c>
      <c r="F83" s="76">
        <f t="shared" si="28"/>
        <v>1780</v>
      </c>
      <c r="G83" s="77">
        <v>150</v>
      </c>
      <c r="H83" s="76">
        <f t="shared" si="29"/>
        <v>300</v>
      </c>
      <c r="I83" s="77">
        <f t="shared" si="30"/>
        <v>2080</v>
      </c>
      <c r="J83" s="140"/>
      <c r="K83" s="140"/>
      <c r="L83" s="148"/>
    </row>
    <row r="84" spans="1:12" customFormat="1" x14ac:dyDescent="0.55000000000000004">
      <c r="A84" s="223"/>
      <c r="B84" s="221" t="s">
        <v>297</v>
      </c>
      <c r="C84" s="222">
        <v>1</v>
      </c>
      <c r="D84" s="219" t="s">
        <v>47</v>
      </c>
      <c r="E84" s="213">
        <v>30000</v>
      </c>
      <c r="F84" s="76">
        <f t="shared" si="28"/>
        <v>30000</v>
      </c>
      <c r="G84" s="77">
        <v>5000</v>
      </c>
      <c r="H84" s="76">
        <f t="shared" si="29"/>
        <v>5000</v>
      </c>
      <c r="I84" s="77">
        <f t="shared" si="30"/>
        <v>35000</v>
      </c>
      <c r="J84" s="140"/>
      <c r="K84" s="140"/>
      <c r="L84" s="148"/>
    </row>
    <row r="85" spans="1:12" customFormat="1" x14ac:dyDescent="0.55000000000000004">
      <c r="A85" s="223"/>
      <c r="B85" s="221" t="s">
        <v>298</v>
      </c>
      <c r="C85" s="222">
        <v>170</v>
      </c>
      <c r="D85" s="219" t="s">
        <v>47</v>
      </c>
      <c r="E85" s="213">
        <v>35.9</v>
      </c>
      <c r="F85" s="76">
        <f t="shared" si="28"/>
        <v>6103</v>
      </c>
      <c r="G85" s="77">
        <v>7</v>
      </c>
      <c r="H85" s="76">
        <f t="shared" si="29"/>
        <v>1190</v>
      </c>
      <c r="I85" s="77">
        <f t="shared" si="30"/>
        <v>7293</v>
      </c>
      <c r="J85" s="140"/>
      <c r="K85" s="140"/>
      <c r="L85" s="148"/>
    </row>
    <row r="86" spans="1:12" customFormat="1" x14ac:dyDescent="0.55000000000000004">
      <c r="A86" s="223"/>
      <c r="B86" s="221" t="s">
        <v>268</v>
      </c>
      <c r="C86" s="222">
        <v>170</v>
      </c>
      <c r="D86" s="219" t="s">
        <v>56</v>
      </c>
      <c r="E86" s="213">
        <v>31.03</v>
      </c>
      <c r="F86" s="76">
        <f t="shared" si="28"/>
        <v>5275.1</v>
      </c>
      <c r="G86" s="77">
        <v>22</v>
      </c>
      <c r="H86" s="76">
        <f t="shared" si="29"/>
        <v>3740</v>
      </c>
      <c r="I86" s="77">
        <f t="shared" si="30"/>
        <v>9015.1</v>
      </c>
      <c r="J86" s="140"/>
      <c r="K86" s="140"/>
      <c r="L86" s="148"/>
    </row>
    <row r="87" spans="1:12" customFormat="1" x14ac:dyDescent="0.55000000000000004">
      <c r="A87" s="223"/>
      <c r="B87" s="221" t="s">
        <v>266</v>
      </c>
      <c r="C87" s="222">
        <v>1</v>
      </c>
      <c r="D87" s="219" t="s">
        <v>49</v>
      </c>
      <c r="E87" s="77"/>
      <c r="F87" s="76">
        <f>SUM(F82:F86)*0.12</f>
        <v>6017.1719999999996</v>
      </c>
      <c r="G87" s="77"/>
      <c r="H87" s="76"/>
      <c r="I87" s="77">
        <f t="shared" si="30"/>
        <v>6017.1719999999996</v>
      </c>
      <c r="J87" s="136"/>
      <c r="K87" s="136"/>
      <c r="L87" s="148"/>
    </row>
    <row r="88" spans="1:12" customFormat="1" x14ac:dyDescent="0.55000000000000004">
      <c r="A88" s="223"/>
      <c r="B88" s="221"/>
      <c r="C88" s="222"/>
      <c r="D88" s="219"/>
      <c r="E88" s="213"/>
      <c r="F88" s="76"/>
      <c r="G88" s="76"/>
      <c r="H88" s="76"/>
      <c r="I88" s="77"/>
      <c r="J88" s="140"/>
      <c r="K88" s="140"/>
      <c r="L88" s="148"/>
    </row>
    <row r="89" spans="1:12" customFormat="1" x14ac:dyDescent="0.55000000000000004">
      <c r="A89" s="225" t="s">
        <v>332</v>
      </c>
      <c r="B89" s="211" t="s">
        <v>299</v>
      </c>
      <c r="C89" s="222"/>
      <c r="D89" s="219"/>
      <c r="E89" s="213"/>
      <c r="F89" s="76"/>
      <c r="G89" s="76"/>
      <c r="H89" s="76"/>
      <c r="I89" s="77"/>
      <c r="J89" s="140"/>
      <c r="K89" s="140"/>
      <c r="L89" s="148"/>
    </row>
    <row r="90" spans="1:12" customFormat="1" x14ac:dyDescent="0.55000000000000004">
      <c r="A90" s="223"/>
      <c r="B90" s="220" t="s">
        <v>300</v>
      </c>
      <c r="C90" s="212">
        <v>1</v>
      </c>
      <c r="D90" s="124" t="s">
        <v>47</v>
      </c>
      <c r="E90" s="213">
        <v>3390</v>
      </c>
      <c r="F90" s="76">
        <f t="shared" ref="F90:F95" si="31">C90*E90</f>
        <v>3390</v>
      </c>
      <c r="G90" s="214">
        <v>1500</v>
      </c>
      <c r="H90" s="76">
        <f t="shared" ref="H90:H95" si="32">C90*G90</f>
        <v>1500</v>
      </c>
      <c r="I90" s="77">
        <f t="shared" ref="I90:I96" si="33">F90+H90</f>
        <v>4890</v>
      </c>
      <c r="J90" s="138"/>
      <c r="K90" s="138"/>
      <c r="L90" s="148"/>
    </row>
    <row r="91" spans="1:12" customFormat="1" x14ac:dyDescent="0.55000000000000004">
      <c r="A91" s="223"/>
      <c r="B91" s="220" t="s">
        <v>301</v>
      </c>
      <c r="C91" s="212">
        <v>1</v>
      </c>
      <c r="D91" s="124" t="s">
        <v>47</v>
      </c>
      <c r="E91" s="213">
        <v>2895</v>
      </c>
      <c r="F91" s="76">
        <f t="shared" si="31"/>
        <v>2895</v>
      </c>
      <c r="G91" s="214">
        <v>345</v>
      </c>
      <c r="H91" s="76">
        <f t="shared" si="32"/>
        <v>345</v>
      </c>
      <c r="I91" s="77">
        <f t="shared" si="33"/>
        <v>3240</v>
      </c>
      <c r="J91" s="138"/>
      <c r="K91" s="138"/>
      <c r="L91" s="148"/>
    </row>
    <row r="92" spans="1:12" customFormat="1" x14ac:dyDescent="0.55000000000000004">
      <c r="A92" s="223"/>
      <c r="B92" s="220" t="s">
        <v>302</v>
      </c>
      <c r="C92" s="212">
        <v>3</v>
      </c>
      <c r="D92" s="124" t="s">
        <v>47</v>
      </c>
      <c r="E92" s="213">
        <v>5290</v>
      </c>
      <c r="F92" s="76">
        <f t="shared" si="31"/>
        <v>15870</v>
      </c>
      <c r="G92" s="214">
        <v>345</v>
      </c>
      <c r="H92" s="76">
        <f t="shared" si="32"/>
        <v>1035</v>
      </c>
      <c r="I92" s="77">
        <f t="shared" si="33"/>
        <v>16905</v>
      </c>
      <c r="J92" s="138"/>
      <c r="K92" s="138"/>
      <c r="L92" s="148"/>
    </row>
    <row r="93" spans="1:12" customFormat="1" x14ac:dyDescent="0.55000000000000004">
      <c r="A93" s="223"/>
      <c r="B93" s="220" t="s">
        <v>303</v>
      </c>
      <c r="C93" s="212">
        <v>20</v>
      </c>
      <c r="D93" s="219" t="s">
        <v>56</v>
      </c>
      <c r="E93" s="213">
        <v>22</v>
      </c>
      <c r="F93" s="76">
        <f t="shared" si="31"/>
        <v>440</v>
      </c>
      <c r="G93" s="214">
        <v>12</v>
      </c>
      <c r="H93" s="76">
        <f t="shared" si="32"/>
        <v>240</v>
      </c>
      <c r="I93" s="77">
        <f t="shared" si="33"/>
        <v>680</v>
      </c>
      <c r="J93" s="138"/>
      <c r="K93" s="138"/>
    </row>
    <row r="94" spans="1:12" customFormat="1" x14ac:dyDescent="0.55000000000000004">
      <c r="A94" s="223"/>
      <c r="B94" s="220" t="s">
        <v>67</v>
      </c>
      <c r="C94" s="212">
        <v>220</v>
      </c>
      <c r="D94" s="219" t="s">
        <v>56</v>
      </c>
      <c r="E94" s="213">
        <v>8</v>
      </c>
      <c r="F94" s="76">
        <f t="shared" si="31"/>
        <v>1760</v>
      </c>
      <c r="G94" s="214">
        <v>7</v>
      </c>
      <c r="H94" s="76">
        <f t="shared" si="32"/>
        <v>1540</v>
      </c>
      <c r="I94" s="77">
        <f t="shared" si="33"/>
        <v>3300</v>
      </c>
      <c r="J94" s="138"/>
      <c r="K94" s="138"/>
      <c r="L94" s="148"/>
    </row>
    <row r="95" spans="1:12" customFormat="1" x14ac:dyDescent="0.55000000000000004">
      <c r="A95" s="223"/>
      <c r="B95" s="221" t="s">
        <v>304</v>
      </c>
      <c r="C95" s="212">
        <v>240</v>
      </c>
      <c r="D95" s="219" t="s">
        <v>56</v>
      </c>
      <c r="E95" s="213">
        <v>35</v>
      </c>
      <c r="F95" s="76">
        <f t="shared" si="31"/>
        <v>8400</v>
      </c>
      <c r="G95" s="214">
        <v>20</v>
      </c>
      <c r="H95" s="76">
        <f t="shared" si="32"/>
        <v>4800</v>
      </c>
      <c r="I95" s="77">
        <f t="shared" si="33"/>
        <v>13200</v>
      </c>
      <c r="J95" s="138"/>
      <c r="K95" s="138"/>
    </row>
    <row r="96" spans="1:12" customFormat="1" x14ac:dyDescent="0.55000000000000004">
      <c r="A96" s="223"/>
      <c r="B96" s="221" t="s">
        <v>266</v>
      </c>
      <c r="C96" s="222">
        <v>1</v>
      </c>
      <c r="D96" s="219" t="s">
        <v>49</v>
      </c>
      <c r="E96" s="77"/>
      <c r="F96" s="76">
        <f>SUM(F90:F95)*0.12</f>
        <v>3930.6</v>
      </c>
      <c r="G96" s="77"/>
      <c r="H96" s="76"/>
      <c r="I96" s="77">
        <f t="shared" si="33"/>
        <v>3930.6</v>
      </c>
      <c r="J96" s="136"/>
      <c r="K96" s="136"/>
    </row>
    <row r="97" spans="1:12" customFormat="1" x14ac:dyDescent="0.55000000000000004">
      <c r="A97" s="223"/>
      <c r="B97" s="221"/>
      <c r="C97" s="222"/>
      <c r="D97" s="219"/>
      <c r="E97" s="213"/>
      <c r="F97" s="76"/>
      <c r="G97" s="76"/>
      <c r="H97" s="76"/>
      <c r="I97" s="77"/>
      <c r="J97" s="140"/>
      <c r="K97" s="140"/>
    </row>
    <row r="98" spans="1:12" customFormat="1" x14ac:dyDescent="0.55000000000000004">
      <c r="A98" s="225" t="s">
        <v>333</v>
      </c>
      <c r="B98" s="211" t="s">
        <v>305</v>
      </c>
      <c r="C98" s="222"/>
      <c r="D98" s="219"/>
      <c r="E98" s="213"/>
      <c r="F98" s="76"/>
      <c r="G98" s="76"/>
      <c r="H98" s="76"/>
      <c r="I98" s="77"/>
      <c r="J98" s="140"/>
      <c r="K98" s="140"/>
    </row>
    <row r="99" spans="1:12" customFormat="1" x14ac:dyDescent="0.55000000000000004">
      <c r="A99" s="223"/>
      <c r="B99" s="220" t="s">
        <v>334</v>
      </c>
      <c r="C99" s="212">
        <v>1</v>
      </c>
      <c r="D99" s="124" t="s">
        <v>47</v>
      </c>
      <c r="E99" s="213">
        <v>11200</v>
      </c>
      <c r="F99" s="76">
        <f t="shared" ref="F99:F105" si="34">C99*E99</f>
        <v>11200</v>
      </c>
      <c r="G99" s="214">
        <v>20000</v>
      </c>
      <c r="H99" s="76">
        <f t="shared" ref="H99:H106" si="35">C99*G99</f>
        <v>20000</v>
      </c>
      <c r="I99" s="77">
        <f t="shared" ref="I99:I107" si="36">F99+H99</f>
        <v>31200</v>
      </c>
      <c r="J99" s="138"/>
      <c r="K99" s="138"/>
    </row>
    <row r="100" spans="1:12" customFormat="1" x14ac:dyDescent="0.55000000000000004">
      <c r="A100" s="223"/>
      <c r="B100" s="220" t="s">
        <v>335</v>
      </c>
      <c r="C100" s="212"/>
      <c r="D100" s="124"/>
      <c r="E100" s="213"/>
      <c r="F100" s="76"/>
      <c r="G100" s="214"/>
      <c r="H100" s="76"/>
      <c r="I100" s="77"/>
      <c r="J100" s="138"/>
      <c r="K100" s="138"/>
    </row>
    <row r="101" spans="1:12" customFormat="1" x14ac:dyDescent="0.55000000000000004">
      <c r="A101" s="223"/>
      <c r="B101" s="220" t="s">
        <v>336</v>
      </c>
      <c r="C101" s="212">
        <v>12</v>
      </c>
      <c r="D101" s="124" t="s">
        <v>47</v>
      </c>
      <c r="E101" s="213">
        <v>3000</v>
      </c>
      <c r="F101" s="76">
        <f t="shared" si="34"/>
        <v>36000</v>
      </c>
      <c r="G101" s="214">
        <v>345</v>
      </c>
      <c r="H101" s="76">
        <f t="shared" si="35"/>
        <v>4140</v>
      </c>
      <c r="I101" s="77">
        <f t="shared" si="36"/>
        <v>40140</v>
      </c>
      <c r="J101" s="138"/>
      <c r="K101" s="138"/>
    </row>
    <row r="102" spans="1:12" customFormat="1" x14ac:dyDescent="0.55000000000000004">
      <c r="A102" s="223"/>
      <c r="B102" s="220" t="s">
        <v>335</v>
      </c>
      <c r="C102" s="212"/>
      <c r="D102" s="124"/>
      <c r="E102" s="213"/>
      <c r="F102" s="76"/>
      <c r="G102" s="214"/>
      <c r="H102" s="76"/>
      <c r="I102" s="77"/>
      <c r="J102" s="138"/>
      <c r="K102" s="138"/>
    </row>
    <row r="103" spans="1:12" customFormat="1" x14ac:dyDescent="0.55000000000000004">
      <c r="A103" s="223"/>
      <c r="B103" s="220" t="s">
        <v>301</v>
      </c>
      <c r="C103" s="212">
        <v>1</v>
      </c>
      <c r="D103" s="124" t="s">
        <v>47</v>
      </c>
      <c r="E103" s="213">
        <v>2895</v>
      </c>
      <c r="F103" s="76">
        <f t="shared" si="34"/>
        <v>2895</v>
      </c>
      <c r="G103" s="214">
        <v>345</v>
      </c>
      <c r="H103" s="76">
        <f t="shared" si="35"/>
        <v>345</v>
      </c>
      <c r="I103" s="77">
        <f t="shared" si="36"/>
        <v>3240</v>
      </c>
      <c r="J103" s="138"/>
      <c r="K103" s="138"/>
    </row>
    <row r="104" spans="1:12" customFormat="1" x14ac:dyDescent="0.55000000000000004">
      <c r="A104" s="223"/>
      <c r="B104" s="221" t="s">
        <v>293</v>
      </c>
      <c r="C104" s="212">
        <v>1</v>
      </c>
      <c r="D104" s="124" t="s">
        <v>47</v>
      </c>
      <c r="E104" s="213">
        <v>13530</v>
      </c>
      <c r="F104" s="76">
        <f t="shared" si="34"/>
        <v>13530</v>
      </c>
      <c r="G104" s="214">
        <v>345</v>
      </c>
      <c r="H104" s="76">
        <f t="shared" si="35"/>
        <v>345</v>
      </c>
      <c r="I104" s="77">
        <f t="shared" si="36"/>
        <v>13875</v>
      </c>
      <c r="J104" s="138"/>
      <c r="K104" s="138"/>
    </row>
    <row r="105" spans="1:12" customFormat="1" x14ac:dyDescent="0.55000000000000004">
      <c r="A105" s="223"/>
      <c r="B105" s="220" t="s">
        <v>67</v>
      </c>
      <c r="C105" s="212">
        <v>570</v>
      </c>
      <c r="D105" s="219" t="s">
        <v>56</v>
      </c>
      <c r="E105" s="213">
        <v>8</v>
      </c>
      <c r="F105" s="76">
        <f t="shared" si="34"/>
        <v>4560</v>
      </c>
      <c r="G105" s="214">
        <v>7</v>
      </c>
      <c r="H105" s="76">
        <f t="shared" si="35"/>
        <v>3990</v>
      </c>
      <c r="I105" s="77">
        <f t="shared" si="36"/>
        <v>8550</v>
      </c>
      <c r="J105" s="138"/>
      <c r="K105" s="138"/>
      <c r="L105" s="148"/>
    </row>
    <row r="106" spans="1:12" customFormat="1" x14ac:dyDescent="0.55000000000000004">
      <c r="A106" s="223"/>
      <c r="B106" s="221" t="s">
        <v>268</v>
      </c>
      <c r="C106" s="212">
        <v>570</v>
      </c>
      <c r="D106" s="219" t="s">
        <v>56</v>
      </c>
      <c r="E106" s="213">
        <v>31.03</v>
      </c>
      <c r="F106" s="76">
        <f>C106*E106</f>
        <v>17687.100000000002</v>
      </c>
      <c r="G106" s="77">
        <v>22</v>
      </c>
      <c r="H106" s="76">
        <f t="shared" si="35"/>
        <v>12540</v>
      </c>
      <c r="I106" s="77">
        <f t="shared" si="36"/>
        <v>30227.100000000002</v>
      </c>
      <c r="J106" s="138"/>
      <c r="K106" s="138"/>
    </row>
    <row r="107" spans="1:12" customFormat="1" x14ac:dyDescent="0.55000000000000004">
      <c r="A107" s="223"/>
      <c r="B107" s="221" t="s">
        <v>266</v>
      </c>
      <c r="C107" s="222">
        <v>1</v>
      </c>
      <c r="D107" s="219" t="s">
        <v>49</v>
      </c>
      <c r="E107" s="77"/>
      <c r="F107" s="76">
        <f>SUM(F99:F106)*0.12</f>
        <v>10304.652</v>
      </c>
      <c r="G107" s="77"/>
      <c r="H107" s="76"/>
      <c r="I107" s="77">
        <f t="shared" si="36"/>
        <v>10304.652</v>
      </c>
      <c r="J107" s="136"/>
      <c r="K107" s="136"/>
    </row>
    <row r="108" spans="1:12" customFormat="1" x14ac:dyDescent="0.55000000000000004">
      <c r="A108" s="223"/>
      <c r="B108" s="221"/>
      <c r="C108" s="212"/>
      <c r="D108" s="124"/>
      <c r="E108" s="213"/>
      <c r="F108" s="76"/>
      <c r="G108" s="214"/>
      <c r="H108" s="76"/>
      <c r="I108" s="77"/>
      <c r="J108" s="138"/>
      <c r="K108" s="138"/>
    </row>
    <row r="109" spans="1:12" customFormat="1" x14ac:dyDescent="0.55000000000000004">
      <c r="A109" s="141"/>
      <c r="B109" s="142" t="s">
        <v>326</v>
      </c>
      <c r="C109" s="143"/>
      <c r="D109" s="144"/>
      <c r="E109" s="145"/>
      <c r="F109" s="146">
        <f>SUM(F58:F108)</f>
        <v>250304.49600000004</v>
      </c>
      <c r="G109" s="146"/>
      <c r="H109" s="146">
        <f>SUM(H58:H108)</f>
        <v>80325</v>
      </c>
      <c r="I109" s="146">
        <f>F109+H109</f>
        <v>330629.49600000004</v>
      </c>
      <c r="J109" s="150"/>
      <c r="K109" s="150"/>
      <c r="L109" s="148"/>
    </row>
    <row r="110" spans="1:12" customFormat="1" x14ac:dyDescent="0.55000000000000004">
      <c r="A110" s="141"/>
      <c r="B110" s="142" t="s">
        <v>327</v>
      </c>
      <c r="C110" s="143"/>
      <c r="D110" s="144"/>
      <c r="E110" s="145"/>
      <c r="F110" s="146">
        <f>F28+F57+F109</f>
        <v>798957.83199999994</v>
      </c>
      <c r="G110" s="146"/>
      <c r="H110" s="146">
        <f>H28+H57+H109</f>
        <v>211460</v>
      </c>
      <c r="I110" s="146">
        <f>F110+H110</f>
        <v>1010417.8319999999</v>
      </c>
      <c r="J110" s="149"/>
      <c r="K110" s="149"/>
      <c r="L110" s="148"/>
    </row>
  </sheetData>
  <mergeCells count="7">
    <mergeCell ref="I6:I7"/>
    <mergeCell ref="A6:A7"/>
    <mergeCell ref="B6:B7"/>
    <mergeCell ref="C6:C7"/>
    <mergeCell ref="D6:D7"/>
    <mergeCell ref="E6:F6"/>
    <mergeCell ref="G6:H6"/>
  </mergeCells>
  <printOptions horizontalCentered="1"/>
  <pageMargins left="0.15748031496062992" right="0.15748031496062992" top="0.35433070866141736" bottom="0.35433070866141736" header="0.31496062992125984" footer="0.31496062992125984"/>
  <pageSetup scale="78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58333-6ED7-4949-9F51-661B95BE4312}">
  <dimension ref="A1:I38"/>
  <sheetViews>
    <sheetView view="pageBreakPreview" topLeftCell="A5" zoomScale="70" zoomScaleNormal="85" zoomScaleSheetLayoutView="70" workbookViewId="0">
      <selection activeCell="O34" sqref="O34:O35"/>
    </sheetView>
  </sheetViews>
  <sheetFormatPr defaultColWidth="9" defaultRowHeight="24" x14ac:dyDescent="0.55000000000000004"/>
  <cols>
    <col min="1" max="1" width="5.875" style="68" customWidth="1"/>
    <col min="2" max="2" width="43.375" style="68" customWidth="1"/>
    <col min="3" max="3" width="9.875" style="80" customWidth="1"/>
    <col min="4" max="4" width="7.125" style="70" customWidth="1"/>
    <col min="5" max="5" width="10.875" style="80" customWidth="1"/>
    <col min="6" max="6" width="13.625" style="80" customWidth="1"/>
    <col min="7" max="7" width="10.875" style="80" customWidth="1"/>
    <col min="8" max="8" width="12" style="80" customWidth="1"/>
    <col min="9" max="9" width="14" style="80" customWidth="1"/>
    <col min="10" max="10" width="15" style="68" bestFit="1" customWidth="1"/>
    <col min="11" max="252" width="9" style="68"/>
    <col min="253" max="253" width="5.875" style="68" customWidth="1"/>
    <col min="254" max="254" width="69.5" style="68" customWidth="1"/>
    <col min="255" max="255" width="9.875" style="68" customWidth="1"/>
    <col min="256" max="256" width="7.125" style="68" customWidth="1"/>
    <col min="257" max="257" width="10.875" style="68" customWidth="1"/>
    <col min="258" max="258" width="13.625" style="68" customWidth="1"/>
    <col min="259" max="260" width="10.875" style="68" customWidth="1"/>
    <col min="261" max="261" width="12.25" style="68" customWidth="1"/>
    <col min="262" max="262" width="11.5" style="68" bestFit="1" customWidth="1"/>
    <col min="263" max="508" width="9" style="68"/>
    <col min="509" max="509" width="5.875" style="68" customWidth="1"/>
    <col min="510" max="510" width="69.5" style="68" customWidth="1"/>
    <col min="511" max="511" width="9.875" style="68" customWidth="1"/>
    <col min="512" max="512" width="7.125" style="68" customWidth="1"/>
    <col min="513" max="513" width="10.875" style="68" customWidth="1"/>
    <col min="514" max="514" width="13.625" style="68" customWidth="1"/>
    <col min="515" max="516" width="10.875" style="68" customWidth="1"/>
    <col min="517" max="517" width="12.25" style="68" customWidth="1"/>
    <col min="518" max="518" width="11.5" style="68" bestFit="1" customWidth="1"/>
    <col min="519" max="764" width="9" style="68"/>
    <col min="765" max="765" width="5.875" style="68" customWidth="1"/>
    <col min="766" max="766" width="69.5" style="68" customWidth="1"/>
    <col min="767" max="767" width="9.875" style="68" customWidth="1"/>
    <col min="768" max="768" width="7.125" style="68" customWidth="1"/>
    <col min="769" max="769" width="10.875" style="68" customWidth="1"/>
    <col min="770" max="770" width="13.625" style="68" customWidth="1"/>
    <col min="771" max="772" width="10.875" style="68" customWidth="1"/>
    <col min="773" max="773" width="12.25" style="68" customWidth="1"/>
    <col min="774" max="774" width="11.5" style="68" bestFit="1" customWidth="1"/>
    <col min="775" max="1020" width="9" style="68"/>
    <col min="1021" max="1021" width="5.875" style="68" customWidth="1"/>
    <col min="1022" max="1022" width="69.5" style="68" customWidth="1"/>
    <col min="1023" max="1023" width="9.875" style="68" customWidth="1"/>
    <col min="1024" max="1024" width="7.125" style="68" customWidth="1"/>
    <col min="1025" max="1025" width="10.875" style="68" customWidth="1"/>
    <col min="1026" max="1026" width="13.625" style="68" customWidth="1"/>
    <col min="1027" max="1028" width="10.875" style="68" customWidth="1"/>
    <col min="1029" max="1029" width="12.25" style="68" customWidth="1"/>
    <col min="1030" max="1030" width="11.5" style="68" bestFit="1" customWidth="1"/>
    <col min="1031" max="1276" width="9" style="68"/>
    <col min="1277" max="1277" width="5.875" style="68" customWidth="1"/>
    <col min="1278" max="1278" width="69.5" style="68" customWidth="1"/>
    <col min="1279" max="1279" width="9.875" style="68" customWidth="1"/>
    <col min="1280" max="1280" width="7.125" style="68" customWidth="1"/>
    <col min="1281" max="1281" width="10.875" style="68" customWidth="1"/>
    <col min="1282" max="1282" width="13.625" style="68" customWidth="1"/>
    <col min="1283" max="1284" width="10.875" style="68" customWidth="1"/>
    <col min="1285" max="1285" width="12.25" style="68" customWidth="1"/>
    <col min="1286" max="1286" width="11.5" style="68" bestFit="1" customWidth="1"/>
    <col min="1287" max="1532" width="9" style="68"/>
    <col min="1533" max="1533" width="5.875" style="68" customWidth="1"/>
    <col min="1534" max="1534" width="69.5" style="68" customWidth="1"/>
    <col min="1535" max="1535" width="9.875" style="68" customWidth="1"/>
    <col min="1536" max="1536" width="7.125" style="68" customWidth="1"/>
    <col min="1537" max="1537" width="10.875" style="68" customWidth="1"/>
    <col min="1538" max="1538" width="13.625" style="68" customWidth="1"/>
    <col min="1539" max="1540" width="10.875" style="68" customWidth="1"/>
    <col min="1541" max="1541" width="12.25" style="68" customWidth="1"/>
    <col min="1542" max="1542" width="11.5" style="68" bestFit="1" customWidth="1"/>
    <col min="1543" max="1788" width="9" style="68"/>
    <col min="1789" max="1789" width="5.875" style="68" customWidth="1"/>
    <col min="1790" max="1790" width="69.5" style="68" customWidth="1"/>
    <col min="1791" max="1791" width="9.875" style="68" customWidth="1"/>
    <col min="1792" max="1792" width="7.125" style="68" customWidth="1"/>
    <col min="1793" max="1793" width="10.875" style="68" customWidth="1"/>
    <col min="1794" max="1794" width="13.625" style="68" customWidth="1"/>
    <col min="1795" max="1796" width="10.875" style="68" customWidth="1"/>
    <col min="1797" max="1797" width="12.25" style="68" customWidth="1"/>
    <col min="1798" max="1798" width="11.5" style="68" bestFit="1" customWidth="1"/>
    <col min="1799" max="2044" width="9" style="68"/>
    <col min="2045" max="2045" width="5.875" style="68" customWidth="1"/>
    <col min="2046" max="2046" width="69.5" style="68" customWidth="1"/>
    <col min="2047" max="2047" width="9.875" style="68" customWidth="1"/>
    <col min="2048" max="2048" width="7.125" style="68" customWidth="1"/>
    <col min="2049" max="2049" width="10.875" style="68" customWidth="1"/>
    <col min="2050" max="2050" width="13.625" style="68" customWidth="1"/>
    <col min="2051" max="2052" width="10.875" style="68" customWidth="1"/>
    <col min="2053" max="2053" width="12.25" style="68" customWidth="1"/>
    <col min="2054" max="2054" width="11.5" style="68" bestFit="1" customWidth="1"/>
    <col min="2055" max="2300" width="9" style="68"/>
    <col min="2301" max="2301" width="5.875" style="68" customWidth="1"/>
    <col min="2302" max="2302" width="69.5" style="68" customWidth="1"/>
    <col min="2303" max="2303" width="9.875" style="68" customWidth="1"/>
    <col min="2304" max="2304" width="7.125" style="68" customWidth="1"/>
    <col min="2305" max="2305" width="10.875" style="68" customWidth="1"/>
    <col min="2306" max="2306" width="13.625" style="68" customWidth="1"/>
    <col min="2307" max="2308" width="10.875" style="68" customWidth="1"/>
    <col min="2309" max="2309" width="12.25" style="68" customWidth="1"/>
    <col min="2310" max="2310" width="11.5" style="68" bestFit="1" customWidth="1"/>
    <col min="2311" max="2556" width="9" style="68"/>
    <col min="2557" max="2557" width="5.875" style="68" customWidth="1"/>
    <col min="2558" max="2558" width="69.5" style="68" customWidth="1"/>
    <col min="2559" max="2559" width="9.875" style="68" customWidth="1"/>
    <col min="2560" max="2560" width="7.125" style="68" customWidth="1"/>
    <col min="2561" max="2561" width="10.875" style="68" customWidth="1"/>
    <col min="2562" max="2562" width="13.625" style="68" customWidth="1"/>
    <col min="2563" max="2564" width="10.875" style="68" customWidth="1"/>
    <col min="2565" max="2565" width="12.25" style="68" customWidth="1"/>
    <col min="2566" max="2566" width="11.5" style="68" bestFit="1" customWidth="1"/>
    <col min="2567" max="2812" width="9" style="68"/>
    <col min="2813" max="2813" width="5.875" style="68" customWidth="1"/>
    <col min="2814" max="2814" width="69.5" style="68" customWidth="1"/>
    <col min="2815" max="2815" width="9.875" style="68" customWidth="1"/>
    <col min="2816" max="2816" width="7.125" style="68" customWidth="1"/>
    <col min="2817" max="2817" width="10.875" style="68" customWidth="1"/>
    <col min="2818" max="2818" width="13.625" style="68" customWidth="1"/>
    <col min="2819" max="2820" width="10.875" style="68" customWidth="1"/>
    <col min="2821" max="2821" width="12.25" style="68" customWidth="1"/>
    <col min="2822" max="2822" width="11.5" style="68" bestFit="1" customWidth="1"/>
    <col min="2823" max="3068" width="9" style="68"/>
    <col min="3069" max="3069" width="5.875" style="68" customWidth="1"/>
    <col min="3070" max="3070" width="69.5" style="68" customWidth="1"/>
    <col min="3071" max="3071" width="9.875" style="68" customWidth="1"/>
    <col min="3072" max="3072" width="7.125" style="68" customWidth="1"/>
    <col min="3073" max="3073" width="10.875" style="68" customWidth="1"/>
    <col min="3074" max="3074" width="13.625" style="68" customWidth="1"/>
    <col min="3075" max="3076" width="10.875" style="68" customWidth="1"/>
    <col min="3077" max="3077" width="12.25" style="68" customWidth="1"/>
    <col min="3078" max="3078" width="11.5" style="68" bestFit="1" customWidth="1"/>
    <col min="3079" max="3324" width="9" style="68"/>
    <col min="3325" max="3325" width="5.875" style="68" customWidth="1"/>
    <col min="3326" max="3326" width="69.5" style="68" customWidth="1"/>
    <col min="3327" max="3327" width="9.875" style="68" customWidth="1"/>
    <col min="3328" max="3328" width="7.125" style="68" customWidth="1"/>
    <col min="3329" max="3329" width="10.875" style="68" customWidth="1"/>
    <col min="3330" max="3330" width="13.625" style="68" customWidth="1"/>
    <col min="3331" max="3332" width="10.875" style="68" customWidth="1"/>
    <col min="3333" max="3333" width="12.25" style="68" customWidth="1"/>
    <col min="3334" max="3334" width="11.5" style="68" bestFit="1" customWidth="1"/>
    <col min="3335" max="3580" width="9" style="68"/>
    <col min="3581" max="3581" width="5.875" style="68" customWidth="1"/>
    <col min="3582" max="3582" width="69.5" style="68" customWidth="1"/>
    <col min="3583" max="3583" width="9.875" style="68" customWidth="1"/>
    <col min="3584" max="3584" width="7.125" style="68" customWidth="1"/>
    <col min="3585" max="3585" width="10.875" style="68" customWidth="1"/>
    <col min="3586" max="3586" width="13.625" style="68" customWidth="1"/>
    <col min="3587" max="3588" width="10.875" style="68" customWidth="1"/>
    <col min="3589" max="3589" width="12.25" style="68" customWidth="1"/>
    <col min="3590" max="3590" width="11.5" style="68" bestFit="1" customWidth="1"/>
    <col min="3591" max="3836" width="9" style="68"/>
    <col min="3837" max="3837" width="5.875" style="68" customWidth="1"/>
    <col min="3838" max="3838" width="69.5" style="68" customWidth="1"/>
    <col min="3839" max="3839" width="9.875" style="68" customWidth="1"/>
    <col min="3840" max="3840" width="7.125" style="68" customWidth="1"/>
    <col min="3841" max="3841" width="10.875" style="68" customWidth="1"/>
    <col min="3842" max="3842" width="13.625" style="68" customWidth="1"/>
    <col min="3843" max="3844" width="10.875" style="68" customWidth="1"/>
    <col min="3845" max="3845" width="12.25" style="68" customWidth="1"/>
    <col min="3846" max="3846" width="11.5" style="68" bestFit="1" customWidth="1"/>
    <col min="3847" max="4092" width="9" style="68"/>
    <col min="4093" max="4093" width="5.875" style="68" customWidth="1"/>
    <col min="4094" max="4094" width="69.5" style="68" customWidth="1"/>
    <col min="4095" max="4095" width="9.875" style="68" customWidth="1"/>
    <col min="4096" max="4096" width="7.125" style="68" customWidth="1"/>
    <col min="4097" max="4097" width="10.875" style="68" customWidth="1"/>
    <col min="4098" max="4098" width="13.625" style="68" customWidth="1"/>
    <col min="4099" max="4100" width="10.875" style="68" customWidth="1"/>
    <col min="4101" max="4101" width="12.25" style="68" customWidth="1"/>
    <col min="4102" max="4102" width="11.5" style="68" bestFit="1" customWidth="1"/>
    <col min="4103" max="4348" width="9" style="68"/>
    <col min="4349" max="4349" width="5.875" style="68" customWidth="1"/>
    <col min="4350" max="4350" width="69.5" style="68" customWidth="1"/>
    <col min="4351" max="4351" width="9.875" style="68" customWidth="1"/>
    <col min="4352" max="4352" width="7.125" style="68" customWidth="1"/>
    <col min="4353" max="4353" width="10.875" style="68" customWidth="1"/>
    <col min="4354" max="4354" width="13.625" style="68" customWidth="1"/>
    <col min="4355" max="4356" width="10.875" style="68" customWidth="1"/>
    <col min="4357" max="4357" width="12.25" style="68" customWidth="1"/>
    <col min="4358" max="4358" width="11.5" style="68" bestFit="1" customWidth="1"/>
    <col min="4359" max="4604" width="9" style="68"/>
    <col min="4605" max="4605" width="5.875" style="68" customWidth="1"/>
    <col min="4606" max="4606" width="69.5" style="68" customWidth="1"/>
    <col min="4607" max="4607" width="9.875" style="68" customWidth="1"/>
    <col min="4608" max="4608" width="7.125" style="68" customWidth="1"/>
    <col min="4609" max="4609" width="10.875" style="68" customWidth="1"/>
    <col min="4610" max="4610" width="13.625" style="68" customWidth="1"/>
    <col min="4611" max="4612" width="10.875" style="68" customWidth="1"/>
    <col min="4613" max="4613" width="12.25" style="68" customWidth="1"/>
    <col min="4614" max="4614" width="11.5" style="68" bestFit="1" customWidth="1"/>
    <col min="4615" max="4860" width="9" style="68"/>
    <col min="4861" max="4861" width="5.875" style="68" customWidth="1"/>
    <col min="4862" max="4862" width="69.5" style="68" customWidth="1"/>
    <col min="4863" max="4863" width="9.875" style="68" customWidth="1"/>
    <col min="4864" max="4864" width="7.125" style="68" customWidth="1"/>
    <col min="4865" max="4865" width="10.875" style="68" customWidth="1"/>
    <col min="4866" max="4866" width="13.625" style="68" customWidth="1"/>
    <col min="4867" max="4868" width="10.875" style="68" customWidth="1"/>
    <col min="4869" max="4869" width="12.25" style="68" customWidth="1"/>
    <col min="4870" max="4870" width="11.5" style="68" bestFit="1" customWidth="1"/>
    <col min="4871" max="5116" width="9" style="68"/>
    <col min="5117" max="5117" width="5.875" style="68" customWidth="1"/>
    <col min="5118" max="5118" width="69.5" style="68" customWidth="1"/>
    <col min="5119" max="5119" width="9.875" style="68" customWidth="1"/>
    <col min="5120" max="5120" width="7.125" style="68" customWidth="1"/>
    <col min="5121" max="5121" width="10.875" style="68" customWidth="1"/>
    <col min="5122" max="5122" width="13.625" style="68" customWidth="1"/>
    <col min="5123" max="5124" width="10.875" style="68" customWidth="1"/>
    <col min="5125" max="5125" width="12.25" style="68" customWidth="1"/>
    <col min="5126" max="5126" width="11.5" style="68" bestFit="1" customWidth="1"/>
    <col min="5127" max="5372" width="9" style="68"/>
    <col min="5373" max="5373" width="5.875" style="68" customWidth="1"/>
    <col min="5374" max="5374" width="69.5" style="68" customWidth="1"/>
    <col min="5375" max="5375" width="9.875" style="68" customWidth="1"/>
    <col min="5376" max="5376" width="7.125" style="68" customWidth="1"/>
    <col min="5377" max="5377" width="10.875" style="68" customWidth="1"/>
    <col min="5378" max="5378" width="13.625" style="68" customWidth="1"/>
    <col min="5379" max="5380" width="10.875" style="68" customWidth="1"/>
    <col min="5381" max="5381" width="12.25" style="68" customWidth="1"/>
    <col min="5382" max="5382" width="11.5" style="68" bestFit="1" customWidth="1"/>
    <col min="5383" max="5628" width="9" style="68"/>
    <col min="5629" max="5629" width="5.875" style="68" customWidth="1"/>
    <col min="5630" max="5630" width="69.5" style="68" customWidth="1"/>
    <col min="5631" max="5631" width="9.875" style="68" customWidth="1"/>
    <col min="5632" max="5632" width="7.125" style="68" customWidth="1"/>
    <col min="5633" max="5633" width="10.875" style="68" customWidth="1"/>
    <col min="5634" max="5634" width="13.625" style="68" customWidth="1"/>
    <col min="5635" max="5636" width="10.875" style="68" customWidth="1"/>
    <col min="5637" max="5637" width="12.25" style="68" customWidth="1"/>
    <col min="5638" max="5638" width="11.5" style="68" bestFit="1" customWidth="1"/>
    <col min="5639" max="5884" width="9" style="68"/>
    <col min="5885" max="5885" width="5.875" style="68" customWidth="1"/>
    <col min="5886" max="5886" width="69.5" style="68" customWidth="1"/>
    <col min="5887" max="5887" width="9.875" style="68" customWidth="1"/>
    <col min="5888" max="5888" width="7.125" style="68" customWidth="1"/>
    <col min="5889" max="5889" width="10.875" style="68" customWidth="1"/>
    <col min="5890" max="5890" width="13.625" style="68" customWidth="1"/>
    <col min="5891" max="5892" width="10.875" style="68" customWidth="1"/>
    <col min="5893" max="5893" width="12.25" style="68" customWidth="1"/>
    <col min="5894" max="5894" width="11.5" style="68" bestFit="1" customWidth="1"/>
    <col min="5895" max="6140" width="9" style="68"/>
    <col min="6141" max="6141" width="5.875" style="68" customWidth="1"/>
    <col min="6142" max="6142" width="69.5" style="68" customWidth="1"/>
    <col min="6143" max="6143" width="9.875" style="68" customWidth="1"/>
    <col min="6144" max="6144" width="7.125" style="68" customWidth="1"/>
    <col min="6145" max="6145" width="10.875" style="68" customWidth="1"/>
    <col min="6146" max="6146" width="13.625" style="68" customWidth="1"/>
    <col min="6147" max="6148" width="10.875" style="68" customWidth="1"/>
    <col min="6149" max="6149" width="12.25" style="68" customWidth="1"/>
    <col min="6150" max="6150" width="11.5" style="68" bestFit="1" customWidth="1"/>
    <col min="6151" max="6396" width="9" style="68"/>
    <col min="6397" max="6397" width="5.875" style="68" customWidth="1"/>
    <col min="6398" max="6398" width="69.5" style="68" customWidth="1"/>
    <col min="6399" max="6399" width="9.875" style="68" customWidth="1"/>
    <col min="6400" max="6400" width="7.125" style="68" customWidth="1"/>
    <col min="6401" max="6401" width="10.875" style="68" customWidth="1"/>
    <col min="6402" max="6402" width="13.625" style="68" customWidth="1"/>
    <col min="6403" max="6404" width="10.875" style="68" customWidth="1"/>
    <col min="6405" max="6405" width="12.25" style="68" customWidth="1"/>
    <col min="6406" max="6406" width="11.5" style="68" bestFit="1" customWidth="1"/>
    <col min="6407" max="6652" width="9" style="68"/>
    <col min="6653" max="6653" width="5.875" style="68" customWidth="1"/>
    <col min="6654" max="6654" width="69.5" style="68" customWidth="1"/>
    <col min="6655" max="6655" width="9.875" style="68" customWidth="1"/>
    <col min="6656" max="6656" width="7.125" style="68" customWidth="1"/>
    <col min="6657" max="6657" width="10.875" style="68" customWidth="1"/>
    <col min="6658" max="6658" width="13.625" style="68" customWidth="1"/>
    <col min="6659" max="6660" width="10.875" style="68" customWidth="1"/>
    <col min="6661" max="6661" width="12.25" style="68" customWidth="1"/>
    <col min="6662" max="6662" width="11.5" style="68" bestFit="1" customWidth="1"/>
    <col min="6663" max="6908" width="9" style="68"/>
    <col min="6909" max="6909" width="5.875" style="68" customWidth="1"/>
    <col min="6910" max="6910" width="69.5" style="68" customWidth="1"/>
    <col min="6911" max="6911" width="9.875" style="68" customWidth="1"/>
    <col min="6912" max="6912" width="7.125" style="68" customWidth="1"/>
    <col min="6913" max="6913" width="10.875" style="68" customWidth="1"/>
    <col min="6914" max="6914" width="13.625" style="68" customWidth="1"/>
    <col min="6915" max="6916" width="10.875" style="68" customWidth="1"/>
    <col min="6917" max="6917" width="12.25" style="68" customWidth="1"/>
    <col min="6918" max="6918" width="11.5" style="68" bestFit="1" customWidth="1"/>
    <col min="6919" max="7164" width="9" style="68"/>
    <col min="7165" max="7165" width="5.875" style="68" customWidth="1"/>
    <col min="7166" max="7166" width="69.5" style="68" customWidth="1"/>
    <col min="7167" max="7167" width="9.875" style="68" customWidth="1"/>
    <col min="7168" max="7168" width="7.125" style="68" customWidth="1"/>
    <col min="7169" max="7169" width="10.875" style="68" customWidth="1"/>
    <col min="7170" max="7170" width="13.625" style="68" customWidth="1"/>
    <col min="7171" max="7172" width="10.875" style="68" customWidth="1"/>
    <col min="7173" max="7173" width="12.25" style="68" customWidth="1"/>
    <col min="7174" max="7174" width="11.5" style="68" bestFit="1" customWidth="1"/>
    <col min="7175" max="7420" width="9" style="68"/>
    <col min="7421" max="7421" width="5.875" style="68" customWidth="1"/>
    <col min="7422" max="7422" width="69.5" style="68" customWidth="1"/>
    <col min="7423" max="7423" width="9.875" style="68" customWidth="1"/>
    <col min="7424" max="7424" width="7.125" style="68" customWidth="1"/>
    <col min="7425" max="7425" width="10.875" style="68" customWidth="1"/>
    <col min="7426" max="7426" width="13.625" style="68" customWidth="1"/>
    <col min="7427" max="7428" width="10.875" style="68" customWidth="1"/>
    <col min="7429" max="7429" width="12.25" style="68" customWidth="1"/>
    <col min="7430" max="7430" width="11.5" style="68" bestFit="1" customWidth="1"/>
    <col min="7431" max="7676" width="9" style="68"/>
    <col min="7677" max="7677" width="5.875" style="68" customWidth="1"/>
    <col min="7678" max="7678" width="69.5" style="68" customWidth="1"/>
    <col min="7679" max="7679" width="9.875" style="68" customWidth="1"/>
    <col min="7680" max="7680" width="7.125" style="68" customWidth="1"/>
    <col min="7681" max="7681" width="10.875" style="68" customWidth="1"/>
    <col min="7682" max="7682" width="13.625" style="68" customWidth="1"/>
    <col min="7683" max="7684" width="10.875" style="68" customWidth="1"/>
    <col min="7685" max="7685" width="12.25" style="68" customWidth="1"/>
    <col min="7686" max="7686" width="11.5" style="68" bestFit="1" customWidth="1"/>
    <col min="7687" max="7932" width="9" style="68"/>
    <col min="7933" max="7933" width="5.875" style="68" customWidth="1"/>
    <col min="7934" max="7934" width="69.5" style="68" customWidth="1"/>
    <col min="7935" max="7935" width="9.875" style="68" customWidth="1"/>
    <col min="7936" max="7936" width="7.125" style="68" customWidth="1"/>
    <col min="7937" max="7937" width="10.875" style="68" customWidth="1"/>
    <col min="7938" max="7938" width="13.625" style="68" customWidth="1"/>
    <col min="7939" max="7940" width="10.875" style="68" customWidth="1"/>
    <col min="7941" max="7941" width="12.25" style="68" customWidth="1"/>
    <col min="7942" max="7942" width="11.5" style="68" bestFit="1" customWidth="1"/>
    <col min="7943" max="8188" width="9" style="68"/>
    <col min="8189" max="8189" width="5.875" style="68" customWidth="1"/>
    <col min="8190" max="8190" width="69.5" style="68" customWidth="1"/>
    <col min="8191" max="8191" width="9.875" style="68" customWidth="1"/>
    <col min="8192" max="8192" width="7.125" style="68" customWidth="1"/>
    <col min="8193" max="8193" width="10.875" style="68" customWidth="1"/>
    <col min="8194" max="8194" width="13.625" style="68" customWidth="1"/>
    <col min="8195" max="8196" width="10.875" style="68" customWidth="1"/>
    <col min="8197" max="8197" width="12.25" style="68" customWidth="1"/>
    <col min="8198" max="8198" width="11.5" style="68" bestFit="1" customWidth="1"/>
    <col min="8199" max="8444" width="9" style="68"/>
    <col min="8445" max="8445" width="5.875" style="68" customWidth="1"/>
    <col min="8446" max="8446" width="69.5" style="68" customWidth="1"/>
    <col min="8447" max="8447" width="9.875" style="68" customWidth="1"/>
    <col min="8448" max="8448" width="7.125" style="68" customWidth="1"/>
    <col min="8449" max="8449" width="10.875" style="68" customWidth="1"/>
    <col min="8450" max="8450" width="13.625" style="68" customWidth="1"/>
    <col min="8451" max="8452" width="10.875" style="68" customWidth="1"/>
    <col min="8453" max="8453" width="12.25" style="68" customWidth="1"/>
    <col min="8454" max="8454" width="11.5" style="68" bestFit="1" customWidth="1"/>
    <col min="8455" max="8700" width="9" style="68"/>
    <col min="8701" max="8701" width="5.875" style="68" customWidth="1"/>
    <col min="8702" max="8702" width="69.5" style="68" customWidth="1"/>
    <col min="8703" max="8703" width="9.875" style="68" customWidth="1"/>
    <col min="8704" max="8704" width="7.125" style="68" customWidth="1"/>
    <col min="8705" max="8705" width="10.875" style="68" customWidth="1"/>
    <col min="8706" max="8706" width="13.625" style="68" customWidth="1"/>
    <col min="8707" max="8708" width="10.875" style="68" customWidth="1"/>
    <col min="8709" max="8709" width="12.25" style="68" customWidth="1"/>
    <col min="8710" max="8710" width="11.5" style="68" bestFit="1" customWidth="1"/>
    <col min="8711" max="8956" width="9" style="68"/>
    <col min="8957" max="8957" width="5.875" style="68" customWidth="1"/>
    <col min="8958" max="8958" width="69.5" style="68" customWidth="1"/>
    <col min="8959" max="8959" width="9.875" style="68" customWidth="1"/>
    <col min="8960" max="8960" width="7.125" style="68" customWidth="1"/>
    <col min="8961" max="8961" width="10.875" style="68" customWidth="1"/>
    <col min="8962" max="8962" width="13.625" style="68" customWidth="1"/>
    <col min="8963" max="8964" width="10.875" style="68" customWidth="1"/>
    <col min="8965" max="8965" width="12.25" style="68" customWidth="1"/>
    <col min="8966" max="8966" width="11.5" style="68" bestFit="1" customWidth="1"/>
    <col min="8967" max="9212" width="9" style="68"/>
    <col min="9213" max="9213" width="5.875" style="68" customWidth="1"/>
    <col min="9214" max="9214" width="69.5" style="68" customWidth="1"/>
    <col min="9215" max="9215" width="9.875" style="68" customWidth="1"/>
    <col min="9216" max="9216" width="7.125" style="68" customWidth="1"/>
    <col min="9217" max="9217" width="10.875" style="68" customWidth="1"/>
    <col min="9218" max="9218" width="13.625" style="68" customWidth="1"/>
    <col min="9219" max="9220" width="10.875" style="68" customWidth="1"/>
    <col min="9221" max="9221" width="12.25" style="68" customWidth="1"/>
    <col min="9222" max="9222" width="11.5" style="68" bestFit="1" customWidth="1"/>
    <col min="9223" max="9468" width="9" style="68"/>
    <col min="9469" max="9469" width="5.875" style="68" customWidth="1"/>
    <col min="9470" max="9470" width="69.5" style="68" customWidth="1"/>
    <col min="9471" max="9471" width="9.875" style="68" customWidth="1"/>
    <col min="9472" max="9472" width="7.125" style="68" customWidth="1"/>
    <col min="9473" max="9473" width="10.875" style="68" customWidth="1"/>
    <col min="9474" max="9474" width="13.625" style="68" customWidth="1"/>
    <col min="9475" max="9476" width="10.875" style="68" customWidth="1"/>
    <col min="9477" max="9477" width="12.25" style="68" customWidth="1"/>
    <col min="9478" max="9478" width="11.5" style="68" bestFit="1" customWidth="1"/>
    <col min="9479" max="9724" width="9" style="68"/>
    <col min="9725" max="9725" width="5.875" style="68" customWidth="1"/>
    <col min="9726" max="9726" width="69.5" style="68" customWidth="1"/>
    <col min="9727" max="9727" width="9.875" style="68" customWidth="1"/>
    <col min="9728" max="9728" width="7.125" style="68" customWidth="1"/>
    <col min="9729" max="9729" width="10.875" style="68" customWidth="1"/>
    <col min="9730" max="9730" width="13.625" style="68" customWidth="1"/>
    <col min="9731" max="9732" width="10.875" style="68" customWidth="1"/>
    <col min="9733" max="9733" width="12.25" style="68" customWidth="1"/>
    <col min="9734" max="9734" width="11.5" style="68" bestFit="1" customWidth="1"/>
    <col min="9735" max="9980" width="9" style="68"/>
    <col min="9981" max="9981" width="5.875" style="68" customWidth="1"/>
    <col min="9982" max="9982" width="69.5" style="68" customWidth="1"/>
    <col min="9983" max="9983" width="9.875" style="68" customWidth="1"/>
    <col min="9984" max="9984" width="7.125" style="68" customWidth="1"/>
    <col min="9985" max="9985" width="10.875" style="68" customWidth="1"/>
    <col min="9986" max="9986" width="13.625" style="68" customWidth="1"/>
    <col min="9987" max="9988" width="10.875" style="68" customWidth="1"/>
    <col min="9989" max="9989" width="12.25" style="68" customWidth="1"/>
    <col min="9990" max="9990" width="11.5" style="68" bestFit="1" customWidth="1"/>
    <col min="9991" max="10236" width="9" style="68"/>
    <col min="10237" max="10237" width="5.875" style="68" customWidth="1"/>
    <col min="10238" max="10238" width="69.5" style="68" customWidth="1"/>
    <col min="10239" max="10239" width="9.875" style="68" customWidth="1"/>
    <col min="10240" max="10240" width="7.125" style="68" customWidth="1"/>
    <col min="10241" max="10241" width="10.875" style="68" customWidth="1"/>
    <col min="10242" max="10242" width="13.625" style="68" customWidth="1"/>
    <col min="10243" max="10244" width="10.875" style="68" customWidth="1"/>
    <col min="10245" max="10245" width="12.25" style="68" customWidth="1"/>
    <col min="10246" max="10246" width="11.5" style="68" bestFit="1" customWidth="1"/>
    <col min="10247" max="10492" width="9" style="68"/>
    <col min="10493" max="10493" width="5.875" style="68" customWidth="1"/>
    <col min="10494" max="10494" width="69.5" style="68" customWidth="1"/>
    <col min="10495" max="10495" width="9.875" style="68" customWidth="1"/>
    <col min="10496" max="10496" width="7.125" style="68" customWidth="1"/>
    <col min="10497" max="10497" width="10.875" style="68" customWidth="1"/>
    <col min="10498" max="10498" width="13.625" style="68" customWidth="1"/>
    <col min="10499" max="10500" width="10.875" style="68" customWidth="1"/>
    <col min="10501" max="10501" width="12.25" style="68" customWidth="1"/>
    <col min="10502" max="10502" width="11.5" style="68" bestFit="1" customWidth="1"/>
    <col min="10503" max="10748" width="9" style="68"/>
    <col min="10749" max="10749" width="5.875" style="68" customWidth="1"/>
    <col min="10750" max="10750" width="69.5" style="68" customWidth="1"/>
    <col min="10751" max="10751" width="9.875" style="68" customWidth="1"/>
    <col min="10752" max="10752" width="7.125" style="68" customWidth="1"/>
    <col min="10753" max="10753" width="10.875" style="68" customWidth="1"/>
    <col min="10754" max="10754" width="13.625" style="68" customWidth="1"/>
    <col min="10755" max="10756" width="10.875" style="68" customWidth="1"/>
    <col min="10757" max="10757" width="12.25" style="68" customWidth="1"/>
    <col min="10758" max="10758" width="11.5" style="68" bestFit="1" customWidth="1"/>
    <col min="10759" max="11004" width="9" style="68"/>
    <col min="11005" max="11005" width="5.875" style="68" customWidth="1"/>
    <col min="11006" max="11006" width="69.5" style="68" customWidth="1"/>
    <col min="11007" max="11007" width="9.875" style="68" customWidth="1"/>
    <col min="11008" max="11008" width="7.125" style="68" customWidth="1"/>
    <col min="11009" max="11009" width="10.875" style="68" customWidth="1"/>
    <col min="11010" max="11010" width="13.625" style="68" customWidth="1"/>
    <col min="11011" max="11012" width="10.875" style="68" customWidth="1"/>
    <col min="11013" max="11013" width="12.25" style="68" customWidth="1"/>
    <col min="11014" max="11014" width="11.5" style="68" bestFit="1" customWidth="1"/>
    <col min="11015" max="11260" width="9" style="68"/>
    <col min="11261" max="11261" width="5.875" style="68" customWidth="1"/>
    <col min="11262" max="11262" width="69.5" style="68" customWidth="1"/>
    <col min="11263" max="11263" width="9.875" style="68" customWidth="1"/>
    <col min="11264" max="11264" width="7.125" style="68" customWidth="1"/>
    <col min="11265" max="11265" width="10.875" style="68" customWidth="1"/>
    <col min="11266" max="11266" width="13.625" style="68" customWidth="1"/>
    <col min="11267" max="11268" width="10.875" style="68" customWidth="1"/>
    <col min="11269" max="11269" width="12.25" style="68" customWidth="1"/>
    <col min="11270" max="11270" width="11.5" style="68" bestFit="1" customWidth="1"/>
    <col min="11271" max="11516" width="9" style="68"/>
    <col min="11517" max="11517" width="5.875" style="68" customWidth="1"/>
    <col min="11518" max="11518" width="69.5" style="68" customWidth="1"/>
    <col min="11519" max="11519" width="9.875" style="68" customWidth="1"/>
    <col min="11520" max="11520" width="7.125" style="68" customWidth="1"/>
    <col min="11521" max="11521" width="10.875" style="68" customWidth="1"/>
    <col min="11522" max="11522" width="13.625" style="68" customWidth="1"/>
    <col min="11523" max="11524" width="10.875" style="68" customWidth="1"/>
    <col min="11525" max="11525" width="12.25" style="68" customWidth="1"/>
    <col min="11526" max="11526" width="11.5" style="68" bestFit="1" customWidth="1"/>
    <col min="11527" max="11772" width="9" style="68"/>
    <col min="11773" max="11773" width="5.875" style="68" customWidth="1"/>
    <col min="11774" max="11774" width="69.5" style="68" customWidth="1"/>
    <col min="11775" max="11775" width="9.875" style="68" customWidth="1"/>
    <col min="11776" max="11776" width="7.125" style="68" customWidth="1"/>
    <col min="11777" max="11777" width="10.875" style="68" customWidth="1"/>
    <col min="11778" max="11778" width="13.625" style="68" customWidth="1"/>
    <col min="11779" max="11780" width="10.875" style="68" customWidth="1"/>
    <col min="11781" max="11781" width="12.25" style="68" customWidth="1"/>
    <col min="11782" max="11782" width="11.5" style="68" bestFit="1" customWidth="1"/>
    <col min="11783" max="12028" width="9" style="68"/>
    <col min="12029" max="12029" width="5.875" style="68" customWidth="1"/>
    <col min="12030" max="12030" width="69.5" style="68" customWidth="1"/>
    <col min="12031" max="12031" width="9.875" style="68" customWidth="1"/>
    <col min="12032" max="12032" width="7.125" style="68" customWidth="1"/>
    <col min="12033" max="12033" width="10.875" style="68" customWidth="1"/>
    <col min="12034" max="12034" width="13.625" style="68" customWidth="1"/>
    <col min="12035" max="12036" width="10.875" style="68" customWidth="1"/>
    <col min="12037" max="12037" width="12.25" style="68" customWidth="1"/>
    <col min="12038" max="12038" width="11.5" style="68" bestFit="1" customWidth="1"/>
    <col min="12039" max="12284" width="9" style="68"/>
    <col min="12285" max="12285" width="5.875" style="68" customWidth="1"/>
    <col min="12286" max="12286" width="69.5" style="68" customWidth="1"/>
    <col min="12287" max="12287" width="9.875" style="68" customWidth="1"/>
    <col min="12288" max="12288" width="7.125" style="68" customWidth="1"/>
    <col min="12289" max="12289" width="10.875" style="68" customWidth="1"/>
    <col min="12290" max="12290" width="13.625" style="68" customWidth="1"/>
    <col min="12291" max="12292" width="10.875" style="68" customWidth="1"/>
    <col min="12293" max="12293" width="12.25" style="68" customWidth="1"/>
    <col min="12294" max="12294" width="11.5" style="68" bestFit="1" customWidth="1"/>
    <col min="12295" max="12540" width="9" style="68"/>
    <col min="12541" max="12541" width="5.875" style="68" customWidth="1"/>
    <col min="12542" max="12542" width="69.5" style="68" customWidth="1"/>
    <col min="12543" max="12543" width="9.875" style="68" customWidth="1"/>
    <col min="12544" max="12544" width="7.125" style="68" customWidth="1"/>
    <col min="12545" max="12545" width="10.875" style="68" customWidth="1"/>
    <col min="12546" max="12546" width="13.625" style="68" customWidth="1"/>
    <col min="12547" max="12548" width="10.875" style="68" customWidth="1"/>
    <col min="12549" max="12549" width="12.25" style="68" customWidth="1"/>
    <col min="12550" max="12550" width="11.5" style="68" bestFit="1" customWidth="1"/>
    <col min="12551" max="12796" width="9" style="68"/>
    <col min="12797" max="12797" width="5.875" style="68" customWidth="1"/>
    <col min="12798" max="12798" width="69.5" style="68" customWidth="1"/>
    <col min="12799" max="12799" width="9.875" style="68" customWidth="1"/>
    <col min="12800" max="12800" width="7.125" style="68" customWidth="1"/>
    <col min="12801" max="12801" width="10.875" style="68" customWidth="1"/>
    <col min="12802" max="12802" width="13.625" style="68" customWidth="1"/>
    <col min="12803" max="12804" width="10.875" style="68" customWidth="1"/>
    <col min="12805" max="12805" width="12.25" style="68" customWidth="1"/>
    <col min="12806" max="12806" width="11.5" style="68" bestFit="1" customWidth="1"/>
    <col min="12807" max="13052" width="9" style="68"/>
    <col min="13053" max="13053" width="5.875" style="68" customWidth="1"/>
    <col min="13054" max="13054" width="69.5" style="68" customWidth="1"/>
    <col min="13055" max="13055" width="9.875" style="68" customWidth="1"/>
    <col min="13056" max="13056" width="7.125" style="68" customWidth="1"/>
    <col min="13057" max="13057" width="10.875" style="68" customWidth="1"/>
    <col min="13058" max="13058" width="13.625" style="68" customWidth="1"/>
    <col min="13059" max="13060" width="10.875" style="68" customWidth="1"/>
    <col min="13061" max="13061" width="12.25" style="68" customWidth="1"/>
    <col min="13062" max="13062" width="11.5" style="68" bestFit="1" customWidth="1"/>
    <col min="13063" max="13308" width="9" style="68"/>
    <col min="13309" max="13309" width="5.875" style="68" customWidth="1"/>
    <col min="13310" max="13310" width="69.5" style="68" customWidth="1"/>
    <col min="13311" max="13311" width="9.875" style="68" customWidth="1"/>
    <col min="13312" max="13312" width="7.125" style="68" customWidth="1"/>
    <col min="13313" max="13313" width="10.875" style="68" customWidth="1"/>
    <col min="13314" max="13314" width="13.625" style="68" customWidth="1"/>
    <col min="13315" max="13316" width="10.875" style="68" customWidth="1"/>
    <col min="13317" max="13317" width="12.25" style="68" customWidth="1"/>
    <col min="13318" max="13318" width="11.5" style="68" bestFit="1" customWidth="1"/>
    <col min="13319" max="13564" width="9" style="68"/>
    <col min="13565" max="13565" width="5.875" style="68" customWidth="1"/>
    <col min="13566" max="13566" width="69.5" style="68" customWidth="1"/>
    <col min="13567" max="13567" width="9.875" style="68" customWidth="1"/>
    <col min="13568" max="13568" width="7.125" style="68" customWidth="1"/>
    <col min="13569" max="13569" width="10.875" style="68" customWidth="1"/>
    <col min="13570" max="13570" width="13.625" style="68" customWidth="1"/>
    <col min="13571" max="13572" width="10.875" style="68" customWidth="1"/>
    <col min="13573" max="13573" width="12.25" style="68" customWidth="1"/>
    <col min="13574" max="13574" width="11.5" style="68" bestFit="1" customWidth="1"/>
    <col min="13575" max="13820" width="9" style="68"/>
    <col min="13821" max="13821" width="5.875" style="68" customWidth="1"/>
    <col min="13822" max="13822" width="69.5" style="68" customWidth="1"/>
    <col min="13823" max="13823" width="9.875" style="68" customWidth="1"/>
    <col min="13824" max="13824" width="7.125" style="68" customWidth="1"/>
    <col min="13825" max="13825" width="10.875" style="68" customWidth="1"/>
    <col min="13826" max="13826" width="13.625" style="68" customWidth="1"/>
    <col min="13827" max="13828" width="10.875" style="68" customWidth="1"/>
    <col min="13829" max="13829" width="12.25" style="68" customWidth="1"/>
    <col min="13830" max="13830" width="11.5" style="68" bestFit="1" customWidth="1"/>
    <col min="13831" max="14076" width="9" style="68"/>
    <col min="14077" max="14077" width="5.875" style="68" customWidth="1"/>
    <col min="14078" max="14078" width="69.5" style="68" customWidth="1"/>
    <col min="14079" max="14079" width="9.875" style="68" customWidth="1"/>
    <col min="14080" max="14080" width="7.125" style="68" customWidth="1"/>
    <col min="14081" max="14081" width="10.875" style="68" customWidth="1"/>
    <col min="14082" max="14082" width="13.625" style="68" customWidth="1"/>
    <col min="14083" max="14084" width="10.875" style="68" customWidth="1"/>
    <col min="14085" max="14085" width="12.25" style="68" customWidth="1"/>
    <col min="14086" max="14086" width="11.5" style="68" bestFit="1" customWidth="1"/>
    <col min="14087" max="14332" width="9" style="68"/>
    <col min="14333" max="14333" width="5.875" style="68" customWidth="1"/>
    <col min="14334" max="14334" width="69.5" style="68" customWidth="1"/>
    <col min="14335" max="14335" width="9.875" style="68" customWidth="1"/>
    <col min="14336" max="14336" width="7.125" style="68" customWidth="1"/>
    <col min="14337" max="14337" width="10.875" style="68" customWidth="1"/>
    <col min="14338" max="14338" width="13.625" style="68" customWidth="1"/>
    <col min="14339" max="14340" width="10.875" style="68" customWidth="1"/>
    <col min="14341" max="14341" width="12.25" style="68" customWidth="1"/>
    <col min="14342" max="14342" width="11.5" style="68" bestFit="1" customWidth="1"/>
    <col min="14343" max="14588" width="9" style="68"/>
    <col min="14589" max="14589" width="5.875" style="68" customWidth="1"/>
    <col min="14590" max="14590" width="69.5" style="68" customWidth="1"/>
    <col min="14591" max="14591" width="9.875" style="68" customWidth="1"/>
    <col min="14592" max="14592" width="7.125" style="68" customWidth="1"/>
    <col min="14593" max="14593" width="10.875" style="68" customWidth="1"/>
    <col min="14594" max="14594" width="13.625" style="68" customWidth="1"/>
    <col min="14595" max="14596" width="10.875" style="68" customWidth="1"/>
    <col min="14597" max="14597" width="12.25" style="68" customWidth="1"/>
    <col min="14598" max="14598" width="11.5" style="68" bestFit="1" customWidth="1"/>
    <col min="14599" max="14844" width="9" style="68"/>
    <col min="14845" max="14845" width="5.875" style="68" customWidth="1"/>
    <col min="14846" max="14846" width="69.5" style="68" customWidth="1"/>
    <col min="14847" max="14847" width="9.875" style="68" customWidth="1"/>
    <col min="14848" max="14848" width="7.125" style="68" customWidth="1"/>
    <col min="14849" max="14849" width="10.875" style="68" customWidth="1"/>
    <col min="14850" max="14850" width="13.625" style="68" customWidth="1"/>
    <col min="14851" max="14852" width="10.875" style="68" customWidth="1"/>
    <col min="14853" max="14853" width="12.25" style="68" customWidth="1"/>
    <col min="14854" max="14854" width="11.5" style="68" bestFit="1" customWidth="1"/>
    <col min="14855" max="15100" width="9" style="68"/>
    <col min="15101" max="15101" width="5.875" style="68" customWidth="1"/>
    <col min="15102" max="15102" width="69.5" style="68" customWidth="1"/>
    <col min="15103" max="15103" width="9.875" style="68" customWidth="1"/>
    <col min="15104" max="15104" width="7.125" style="68" customWidth="1"/>
    <col min="15105" max="15105" width="10.875" style="68" customWidth="1"/>
    <col min="15106" max="15106" width="13.625" style="68" customWidth="1"/>
    <col min="15107" max="15108" width="10.875" style="68" customWidth="1"/>
    <col min="15109" max="15109" width="12.25" style="68" customWidth="1"/>
    <col min="15110" max="15110" width="11.5" style="68" bestFit="1" customWidth="1"/>
    <col min="15111" max="15356" width="9" style="68"/>
    <col min="15357" max="15357" width="5.875" style="68" customWidth="1"/>
    <col min="15358" max="15358" width="69.5" style="68" customWidth="1"/>
    <col min="15359" max="15359" width="9.875" style="68" customWidth="1"/>
    <col min="15360" max="15360" width="7.125" style="68" customWidth="1"/>
    <col min="15361" max="15361" width="10.875" style="68" customWidth="1"/>
    <col min="15362" max="15362" width="13.625" style="68" customWidth="1"/>
    <col min="15363" max="15364" width="10.875" style="68" customWidth="1"/>
    <col min="15365" max="15365" width="12.25" style="68" customWidth="1"/>
    <col min="15366" max="15366" width="11.5" style="68" bestFit="1" customWidth="1"/>
    <col min="15367" max="15612" width="9" style="68"/>
    <col min="15613" max="15613" width="5.875" style="68" customWidth="1"/>
    <col min="15614" max="15614" width="69.5" style="68" customWidth="1"/>
    <col min="15615" max="15615" width="9.875" style="68" customWidth="1"/>
    <col min="15616" max="15616" width="7.125" style="68" customWidth="1"/>
    <col min="15617" max="15617" width="10.875" style="68" customWidth="1"/>
    <col min="15618" max="15618" width="13.625" style="68" customWidth="1"/>
    <col min="15619" max="15620" width="10.875" style="68" customWidth="1"/>
    <col min="15621" max="15621" width="12.25" style="68" customWidth="1"/>
    <col min="15622" max="15622" width="11.5" style="68" bestFit="1" customWidth="1"/>
    <col min="15623" max="15868" width="9" style="68"/>
    <col min="15869" max="15869" width="5.875" style="68" customWidth="1"/>
    <col min="15870" max="15870" width="69.5" style="68" customWidth="1"/>
    <col min="15871" max="15871" width="9.875" style="68" customWidth="1"/>
    <col min="15872" max="15872" width="7.125" style="68" customWidth="1"/>
    <col min="15873" max="15873" width="10.875" style="68" customWidth="1"/>
    <col min="15874" max="15874" width="13.625" style="68" customWidth="1"/>
    <col min="15875" max="15876" width="10.875" style="68" customWidth="1"/>
    <col min="15877" max="15877" width="12.25" style="68" customWidth="1"/>
    <col min="15878" max="15878" width="11.5" style="68" bestFit="1" customWidth="1"/>
    <col min="15879" max="16124" width="9" style="68"/>
    <col min="16125" max="16125" width="5.875" style="68" customWidth="1"/>
    <col min="16126" max="16126" width="69.5" style="68" customWidth="1"/>
    <col min="16127" max="16127" width="9.875" style="68" customWidth="1"/>
    <col min="16128" max="16128" width="7.125" style="68" customWidth="1"/>
    <col min="16129" max="16129" width="10.875" style="68" customWidth="1"/>
    <col min="16130" max="16130" width="13.625" style="68" customWidth="1"/>
    <col min="16131" max="16132" width="10.875" style="68" customWidth="1"/>
    <col min="16133" max="16133" width="12.25" style="68" customWidth="1"/>
    <col min="16134" max="16134" width="11.5" style="68" bestFit="1" customWidth="1"/>
    <col min="16135" max="16384" width="9" style="68"/>
  </cols>
  <sheetData>
    <row r="1" spans="1:9" x14ac:dyDescent="0.55000000000000004">
      <c r="A1" s="30" t="s">
        <v>107</v>
      </c>
      <c r="B1" s="27"/>
      <c r="C1" s="65"/>
      <c r="D1" s="66"/>
      <c r="E1" s="67"/>
      <c r="F1" s="67"/>
      <c r="G1" s="65"/>
      <c r="H1" s="65"/>
      <c r="I1" s="67" t="s">
        <v>43</v>
      </c>
    </row>
    <row r="2" spans="1:9" x14ac:dyDescent="0.55000000000000004">
      <c r="A2" s="64" t="s">
        <v>108</v>
      </c>
      <c r="B2" s="27"/>
      <c r="C2" s="65"/>
      <c r="D2" s="66"/>
      <c r="E2" s="67"/>
      <c r="F2" s="67"/>
      <c r="G2" s="65"/>
      <c r="H2" s="65"/>
      <c r="I2" s="67"/>
    </row>
    <row r="3" spans="1:9" x14ac:dyDescent="0.55000000000000004">
      <c r="A3" s="64" t="s">
        <v>29</v>
      </c>
      <c r="B3" s="27"/>
      <c r="C3" s="65"/>
      <c r="D3" s="66"/>
      <c r="E3" s="65" t="s">
        <v>3</v>
      </c>
      <c r="F3" s="67"/>
      <c r="G3" s="65"/>
      <c r="H3" s="65"/>
      <c r="I3" s="67"/>
    </row>
    <row r="4" spans="1:9" x14ac:dyDescent="0.55000000000000004">
      <c r="A4" s="64" t="s">
        <v>109</v>
      </c>
      <c r="B4" s="27"/>
      <c r="C4" s="65"/>
      <c r="D4" s="66"/>
      <c r="E4" s="65"/>
      <c r="F4" s="67"/>
      <c r="G4" s="65"/>
      <c r="H4" s="65"/>
      <c r="I4" s="67"/>
    </row>
    <row r="5" spans="1:9" x14ac:dyDescent="0.55000000000000004">
      <c r="A5" s="64" t="s">
        <v>110</v>
      </c>
      <c r="B5" s="27"/>
      <c r="C5" s="65"/>
      <c r="D5" s="66"/>
      <c r="E5" s="69" t="s">
        <v>315</v>
      </c>
      <c r="F5" s="67"/>
      <c r="G5" s="67"/>
      <c r="H5" s="67"/>
      <c r="I5" s="67"/>
    </row>
    <row r="6" spans="1:9" s="70" customFormat="1" x14ac:dyDescent="0.55000000000000004">
      <c r="A6" s="599" t="s">
        <v>30</v>
      </c>
      <c r="B6" s="601" t="s">
        <v>5</v>
      </c>
      <c r="C6" s="625" t="s">
        <v>13</v>
      </c>
      <c r="D6" s="599" t="s">
        <v>32</v>
      </c>
      <c r="E6" s="604" t="s">
        <v>33</v>
      </c>
      <c r="F6" s="605"/>
      <c r="G6" s="606" t="s">
        <v>34</v>
      </c>
      <c r="H6" s="605"/>
      <c r="I6" s="597" t="s">
        <v>44</v>
      </c>
    </row>
    <row r="7" spans="1:9" s="70" customFormat="1" x14ac:dyDescent="0.55000000000000004">
      <c r="A7" s="600"/>
      <c r="B7" s="602"/>
      <c r="C7" s="626"/>
      <c r="D7" s="600"/>
      <c r="E7" s="71" t="s">
        <v>45</v>
      </c>
      <c r="F7" s="130" t="s">
        <v>36</v>
      </c>
      <c r="G7" s="130" t="s">
        <v>45</v>
      </c>
      <c r="H7" s="130" t="s">
        <v>36</v>
      </c>
      <c r="I7" s="598"/>
    </row>
    <row r="8" spans="1:9" s="75" customFormat="1" x14ac:dyDescent="0.55000000000000004">
      <c r="A8" s="99">
        <v>5</v>
      </c>
      <c r="B8" s="100" t="s">
        <v>209</v>
      </c>
      <c r="C8" s="73"/>
      <c r="D8" s="74"/>
      <c r="E8" s="73"/>
      <c r="F8" s="73"/>
      <c r="G8" s="73"/>
      <c r="H8" s="73"/>
      <c r="I8" s="73"/>
    </row>
    <row r="9" spans="1:9" x14ac:dyDescent="0.55000000000000004">
      <c r="A9" s="101"/>
      <c r="B9" s="102" t="s">
        <v>206</v>
      </c>
      <c r="C9" s="103"/>
      <c r="D9" s="103"/>
      <c r="E9" s="104"/>
      <c r="F9" s="104"/>
      <c r="G9" s="105"/>
      <c r="H9" s="106"/>
      <c r="I9" s="104"/>
    </row>
    <row r="10" spans="1:9" x14ac:dyDescent="0.55000000000000004">
      <c r="A10" s="84">
        <v>1</v>
      </c>
      <c r="B10" s="107" t="s">
        <v>228</v>
      </c>
      <c r="C10" s="104">
        <v>1</v>
      </c>
      <c r="D10" s="108" t="s">
        <v>210</v>
      </c>
      <c r="E10" s="109"/>
      <c r="F10" s="109"/>
      <c r="G10" s="109"/>
      <c r="H10" s="109"/>
      <c r="I10" s="109"/>
    </row>
    <row r="11" spans="1:9" x14ac:dyDescent="0.55000000000000004">
      <c r="A11" s="84"/>
      <c r="B11" s="107" t="s">
        <v>208</v>
      </c>
      <c r="C11" s="104">
        <f>8*140</f>
        <v>1120</v>
      </c>
      <c r="D11" s="108" t="s">
        <v>207</v>
      </c>
      <c r="E11" s="109">
        <v>540</v>
      </c>
      <c r="F11" s="109">
        <f>+E11*C11</f>
        <v>604800</v>
      </c>
      <c r="G11" s="109">
        <v>160</v>
      </c>
      <c r="H11" s="109">
        <f>+G11*C11</f>
        <v>179200</v>
      </c>
      <c r="I11" s="109">
        <f>+H11+F11</f>
        <v>784000</v>
      </c>
    </row>
    <row r="12" spans="1:9" x14ac:dyDescent="0.55000000000000004">
      <c r="A12" s="84"/>
      <c r="B12" s="107" t="s">
        <v>211</v>
      </c>
      <c r="C12" s="104">
        <f>8*140</f>
        <v>1120</v>
      </c>
      <c r="D12" s="108" t="s">
        <v>207</v>
      </c>
      <c r="E12" s="109">
        <v>45</v>
      </c>
      <c r="F12" s="109">
        <f t="shared" ref="F12:F20" si="0">+E12*C12</f>
        <v>50400</v>
      </c>
      <c r="G12" s="109"/>
      <c r="H12" s="109">
        <f t="shared" ref="H12:H20" si="1">+G12*C12</f>
        <v>0</v>
      </c>
      <c r="I12" s="109">
        <f t="shared" ref="I12:I20" si="2">+H12+F12</f>
        <v>50400</v>
      </c>
    </row>
    <row r="13" spans="1:9" x14ac:dyDescent="0.55000000000000004">
      <c r="A13" s="84"/>
      <c r="B13" s="107"/>
      <c r="C13" s="104"/>
      <c r="D13" s="108"/>
      <c r="E13" s="109"/>
      <c r="F13" s="109">
        <f t="shared" si="0"/>
        <v>0</v>
      </c>
      <c r="G13" s="109"/>
      <c r="H13" s="109">
        <f t="shared" si="1"/>
        <v>0</v>
      </c>
      <c r="I13" s="109">
        <f t="shared" si="2"/>
        <v>0</v>
      </c>
    </row>
    <row r="14" spans="1:9" x14ac:dyDescent="0.55000000000000004">
      <c r="A14" s="84">
        <v>2</v>
      </c>
      <c r="B14" s="107" t="s">
        <v>212</v>
      </c>
      <c r="C14" s="104"/>
      <c r="D14" s="108"/>
      <c r="E14" s="109"/>
      <c r="F14" s="109">
        <f t="shared" si="0"/>
        <v>0</v>
      </c>
      <c r="G14" s="109"/>
      <c r="H14" s="109">
        <f t="shared" si="1"/>
        <v>0</v>
      </c>
      <c r="I14" s="109">
        <f t="shared" si="2"/>
        <v>0</v>
      </c>
    </row>
    <row r="15" spans="1:9" x14ac:dyDescent="0.55000000000000004">
      <c r="A15" s="84"/>
      <c r="B15" s="107" t="s">
        <v>215</v>
      </c>
      <c r="C15" s="104"/>
      <c r="D15" s="108"/>
      <c r="E15" s="109"/>
      <c r="F15" s="109">
        <f t="shared" si="0"/>
        <v>0</v>
      </c>
      <c r="G15" s="109"/>
      <c r="H15" s="109">
        <f t="shared" si="1"/>
        <v>0</v>
      </c>
      <c r="I15" s="109">
        <f t="shared" si="2"/>
        <v>0</v>
      </c>
    </row>
    <row r="16" spans="1:9" x14ac:dyDescent="0.55000000000000004">
      <c r="A16" s="84"/>
      <c r="B16" s="107" t="s">
        <v>213</v>
      </c>
      <c r="C16" s="104">
        <v>180</v>
      </c>
      <c r="D16" s="108" t="s">
        <v>214</v>
      </c>
      <c r="E16" s="109">
        <v>4659</v>
      </c>
      <c r="F16" s="109">
        <f t="shared" si="0"/>
        <v>838620</v>
      </c>
      <c r="G16" s="109"/>
      <c r="H16" s="109">
        <f t="shared" si="1"/>
        <v>0</v>
      </c>
      <c r="I16" s="109">
        <f t="shared" si="2"/>
        <v>838620</v>
      </c>
    </row>
    <row r="17" spans="1:9" x14ac:dyDescent="0.55000000000000004">
      <c r="A17" s="84"/>
      <c r="B17" s="107" t="s">
        <v>216</v>
      </c>
      <c r="C17" s="104">
        <f>246*2</f>
        <v>492</v>
      </c>
      <c r="D17" s="108" t="s">
        <v>47</v>
      </c>
      <c r="E17" s="109"/>
      <c r="F17" s="109">
        <f t="shared" si="0"/>
        <v>0</v>
      </c>
      <c r="G17" s="109">
        <v>28</v>
      </c>
      <c r="H17" s="109">
        <f t="shared" si="1"/>
        <v>13776</v>
      </c>
      <c r="I17" s="109">
        <f t="shared" si="2"/>
        <v>13776</v>
      </c>
    </row>
    <row r="18" spans="1:9" s="81" customFormat="1" x14ac:dyDescent="0.55000000000000004">
      <c r="A18" s="84"/>
      <c r="B18" s="107"/>
      <c r="C18" s="104"/>
      <c r="D18" s="108"/>
      <c r="E18" s="109"/>
      <c r="F18" s="109">
        <f t="shared" si="0"/>
        <v>0</v>
      </c>
      <c r="G18" s="109"/>
      <c r="H18" s="109">
        <f t="shared" si="1"/>
        <v>0</v>
      </c>
      <c r="I18" s="109">
        <f t="shared" si="2"/>
        <v>0</v>
      </c>
    </row>
    <row r="19" spans="1:9" s="81" customFormat="1" x14ac:dyDescent="0.55000000000000004">
      <c r="A19" s="84">
        <v>3</v>
      </c>
      <c r="B19" s="107" t="s">
        <v>229</v>
      </c>
      <c r="C19" s="104"/>
      <c r="D19" s="108"/>
      <c r="E19" s="109"/>
      <c r="F19" s="109">
        <f t="shared" si="0"/>
        <v>0</v>
      </c>
      <c r="G19" s="109"/>
      <c r="H19" s="109">
        <f t="shared" si="1"/>
        <v>0</v>
      </c>
      <c r="I19" s="109">
        <f t="shared" si="2"/>
        <v>0</v>
      </c>
    </row>
    <row r="20" spans="1:9" s="81" customFormat="1" x14ac:dyDescent="0.55000000000000004">
      <c r="A20" s="84"/>
      <c r="B20" s="107" t="s">
        <v>234</v>
      </c>
      <c r="C20" s="104">
        <v>18</v>
      </c>
      <c r="D20" s="108" t="s">
        <v>230</v>
      </c>
      <c r="E20" s="109">
        <v>9000</v>
      </c>
      <c r="F20" s="109">
        <f t="shared" si="0"/>
        <v>162000</v>
      </c>
      <c r="G20" s="109">
        <v>0</v>
      </c>
      <c r="H20" s="109">
        <f t="shared" si="1"/>
        <v>0</v>
      </c>
      <c r="I20" s="109">
        <f t="shared" si="2"/>
        <v>162000</v>
      </c>
    </row>
    <row r="21" spans="1:9" s="81" customFormat="1" x14ac:dyDescent="0.55000000000000004">
      <c r="A21" s="84"/>
      <c r="B21" s="107" t="s">
        <v>231</v>
      </c>
      <c r="C21" s="104"/>
      <c r="D21" s="108"/>
      <c r="E21" s="109"/>
      <c r="F21" s="109"/>
      <c r="G21" s="109"/>
      <c r="H21" s="109"/>
      <c r="I21" s="109"/>
    </row>
    <row r="22" spans="1:9" s="81" customFormat="1" x14ac:dyDescent="0.55000000000000004">
      <c r="A22" s="84"/>
      <c r="B22" s="107" t="s">
        <v>232</v>
      </c>
      <c r="C22" s="104"/>
      <c r="D22" s="108"/>
      <c r="E22" s="109"/>
      <c r="F22" s="109"/>
      <c r="G22" s="109"/>
      <c r="H22" s="109"/>
      <c r="I22" s="109"/>
    </row>
    <row r="23" spans="1:9" s="81" customFormat="1" x14ac:dyDescent="0.55000000000000004">
      <c r="A23" s="84"/>
      <c r="B23" s="107" t="s">
        <v>233</v>
      </c>
      <c r="C23" s="104"/>
      <c r="D23" s="108"/>
      <c r="E23" s="109"/>
      <c r="F23" s="109"/>
      <c r="G23" s="109"/>
      <c r="H23" s="109"/>
      <c r="I23" s="109"/>
    </row>
    <row r="24" spans="1:9" s="81" customFormat="1" x14ac:dyDescent="0.55000000000000004">
      <c r="A24" s="84"/>
      <c r="B24" s="107"/>
      <c r="C24" s="104"/>
      <c r="D24" s="108"/>
      <c r="E24" s="109"/>
      <c r="F24" s="109"/>
      <c r="G24" s="109"/>
      <c r="H24" s="109"/>
      <c r="I24" s="109"/>
    </row>
    <row r="25" spans="1:9" s="81" customFormat="1" x14ac:dyDescent="0.55000000000000004">
      <c r="A25" s="84"/>
      <c r="B25" s="107" t="s">
        <v>217</v>
      </c>
      <c r="C25" s="104"/>
      <c r="D25" s="108"/>
      <c r="E25" s="109"/>
      <c r="F25" s="109"/>
      <c r="G25" s="109"/>
      <c r="H25" s="109"/>
      <c r="I25" s="109"/>
    </row>
    <row r="26" spans="1:9" s="81" customFormat="1" x14ac:dyDescent="0.55000000000000004">
      <c r="A26" s="84"/>
      <c r="B26" s="107" t="s">
        <v>218</v>
      </c>
      <c r="C26" s="104"/>
      <c r="D26" s="108"/>
      <c r="E26" s="109"/>
      <c r="F26" s="109"/>
      <c r="G26" s="109"/>
      <c r="H26" s="109"/>
      <c r="I26" s="109"/>
    </row>
    <row r="27" spans="1:9" s="81" customFormat="1" x14ac:dyDescent="0.55000000000000004">
      <c r="A27" s="84"/>
      <c r="B27" s="107" t="s">
        <v>219</v>
      </c>
      <c r="C27" s="104"/>
      <c r="D27" s="108"/>
      <c r="E27" s="109"/>
      <c r="F27" s="109"/>
      <c r="G27" s="109"/>
      <c r="H27" s="109"/>
      <c r="I27" s="109"/>
    </row>
    <row r="28" spans="1:9" s="81" customFormat="1" x14ac:dyDescent="0.55000000000000004">
      <c r="A28" s="84"/>
      <c r="B28" s="107" t="s">
        <v>220</v>
      </c>
      <c r="C28" s="104"/>
      <c r="D28" s="108"/>
      <c r="E28" s="109"/>
      <c r="F28" s="109"/>
      <c r="G28" s="109"/>
      <c r="H28" s="109"/>
      <c r="I28" s="109"/>
    </row>
    <row r="29" spans="1:9" s="81" customFormat="1" x14ac:dyDescent="0.55000000000000004">
      <c r="A29" s="84"/>
      <c r="B29" s="107" t="s">
        <v>221</v>
      </c>
      <c r="C29" s="104"/>
      <c r="D29" s="108"/>
      <c r="E29" s="109"/>
      <c r="F29" s="109"/>
      <c r="G29" s="109"/>
      <c r="H29" s="109"/>
      <c r="I29" s="109"/>
    </row>
    <row r="30" spans="1:9" s="81" customFormat="1" x14ac:dyDescent="0.55000000000000004">
      <c r="A30" s="84"/>
      <c r="B30" s="107" t="s">
        <v>223</v>
      </c>
      <c r="C30" s="104"/>
      <c r="D30" s="108"/>
      <c r="E30" s="109"/>
      <c r="F30" s="109"/>
      <c r="G30" s="109"/>
      <c r="H30" s="109"/>
      <c r="I30" s="109"/>
    </row>
    <row r="31" spans="1:9" s="81" customFormat="1" x14ac:dyDescent="0.55000000000000004">
      <c r="A31" s="84"/>
      <c r="B31" s="107" t="s">
        <v>224</v>
      </c>
      <c r="C31" s="104"/>
      <c r="D31" s="108"/>
      <c r="E31" s="109"/>
      <c r="F31" s="109"/>
      <c r="G31" s="109"/>
      <c r="H31" s="109"/>
      <c r="I31" s="109"/>
    </row>
    <row r="32" spans="1:9" s="81" customFormat="1" x14ac:dyDescent="0.55000000000000004">
      <c r="A32" s="84"/>
      <c r="B32" s="107" t="s">
        <v>225</v>
      </c>
      <c r="C32" s="104"/>
      <c r="D32" s="108"/>
      <c r="E32" s="109"/>
      <c r="F32" s="109"/>
      <c r="G32" s="109"/>
      <c r="H32" s="109"/>
      <c r="I32" s="109"/>
    </row>
    <row r="33" spans="1:9" s="81" customFormat="1" x14ac:dyDescent="0.55000000000000004">
      <c r="A33" s="84"/>
      <c r="B33" s="107" t="s">
        <v>226</v>
      </c>
      <c r="C33" s="104"/>
      <c r="D33" s="108"/>
      <c r="E33" s="109"/>
      <c r="F33" s="109"/>
      <c r="G33" s="109"/>
      <c r="H33" s="109"/>
      <c r="I33" s="109"/>
    </row>
    <row r="34" spans="1:9" x14ac:dyDescent="0.55000000000000004">
      <c r="A34" s="84"/>
      <c r="B34" s="107" t="s">
        <v>222</v>
      </c>
      <c r="C34" s="104"/>
      <c r="D34" s="108"/>
      <c r="E34" s="109"/>
      <c r="F34" s="109"/>
      <c r="G34" s="109"/>
      <c r="H34" s="109"/>
      <c r="I34" s="109"/>
    </row>
    <row r="35" spans="1:9" x14ac:dyDescent="0.55000000000000004">
      <c r="A35" s="84"/>
      <c r="B35" s="107"/>
      <c r="C35" s="104"/>
      <c r="D35" s="108"/>
      <c r="E35" s="109"/>
      <c r="F35" s="109"/>
      <c r="G35" s="109"/>
      <c r="H35" s="109"/>
      <c r="I35" s="109"/>
    </row>
    <row r="36" spans="1:9" x14ac:dyDescent="0.55000000000000004">
      <c r="A36" s="110"/>
      <c r="B36" s="111"/>
      <c r="C36" s="112"/>
      <c r="D36" s="113"/>
      <c r="E36" s="114"/>
      <c r="F36" s="109"/>
      <c r="G36" s="114"/>
      <c r="H36" s="109"/>
      <c r="I36" s="109"/>
    </row>
    <row r="37" spans="1:9" x14ac:dyDescent="0.55000000000000004">
      <c r="A37" s="623" t="s">
        <v>227</v>
      </c>
      <c r="B37" s="623"/>
      <c r="C37" s="623"/>
      <c r="D37" s="623"/>
      <c r="E37" s="623"/>
      <c r="F37" s="115">
        <f>SUM(F10:F36)</f>
        <v>1655820</v>
      </c>
      <c r="G37" s="115"/>
      <c r="H37" s="115">
        <f>SUM(H10:H36)</f>
        <v>192976</v>
      </c>
      <c r="I37" s="115">
        <f>SUM(I10:I36)</f>
        <v>1848796</v>
      </c>
    </row>
    <row r="38" spans="1:9" x14ac:dyDescent="0.55000000000000004">
      <c r="C38" s="78"/>
      <c r="E38" s="78"/>
      <c r="F38" s="78"/>
      <c r="G38" s="78"/>
      <c r="H38" s="78"/>
      <c r="I38" s="31"/>
    </row>
  </sheetData>
  <mergeCells count="8">
    <mergeCell ref="I6:I7"/>
    <mergeCell ref="A37:E37"/>
    <mergeCell ref="A6:A7"/>
    <mergeCell ref="B6:B7"/>
    <mergeCell ref="C6:C7"/>
    <mergeCell ref="D6:D7"/>
    <mergeCell ref="E6:F6"/>
    <mergeCell ref="G6:H6"/>
  </mergeCells>
  <pageMargins left="0.31496062992125984" right="0.31496062992125984" top="0.35433070866141736" bottom="0.55118110236220474" header="0.31496062992125984" footer="0.31496062992125984"/>
  <pageSetup scale="7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ปร.6 </vt:lpstr>
      <vt:lpstr>ปร.5(ก)</vt:lpstr>
      <vt:lpstr>ปร.5(ข)</vt:lpstr>
      <vt:lpstr>ปร.4(ก)</vt:lpstr>
      <vt:lpstr>1.งานปรับปรุง</vt:lpstr>
      <vt:lpstr>5.ครุภัณฑ์</vt:lpstr>
      <vt:lpstr>Sheet2</vt:lpstr>
      <vt:lpstr>Sheet1</vt:lpstr>
      <vt:lpstr>ปร.5พิเศษ</vt:lpstr>
      <vt:lpstr>2.งานสถาปัตย์</vt:lpstr>
      <vt:lpstr>3.งานสุขาภิบาล</vt:lpstr>
      <vt:lpstr>4.งานไฟฟ้า</vt:lpstr>
      <vt:lpstr>6. พิเศษ</vt:lpstr>
      <vt:lpstr>'1.งานปรับปรุง'!Print_Area</vt:lpstr>
      <vt:lpstr>'2.งานสถาปัตย์'!Print_Area</vt:lpstr>
      <vt:lpstr>'3.งานสุขาภิบาล'!Print_Area</vt:lpstr>
      <vt:lpstr>'4.งานไฟฟ้า'!Print_Area</vt:lpstr>
      <vt:lpstr>'5.ครุภัณฑ์'!Print_Area</vt:lpstr>
      <vt:lpstr>'ปร.4(ก)'!Print_Area</vt:lpstr>
      <vt:lpstr>'ปร.5(ก)'!Print_Area</vt:lpstr>
      <vt:lpstr>'ปร.5(ข)'!Print_Area</vt:lpstr>
      <vt:lpstr>'ปร.6 '!Print_Area</vt:lpstr>
      <vt:lpstr>'1.งานปรับปรุง'!Print_Titles</vt:lpstr>
      <vt:lpstr>'2.งานสถาปัตย์'!Print_Titles</vt:lpstr>
      <vt:lpstr>'3.งานสุขาภิบาล'!Print_Titles</vt:lpstr>
      <vt:lpstr>'4.งานไฟฟ้า'!Print_Titles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Sophon Wongsawat</dc:creator>
  <cp:lastModifiedBy>เจนจิรา เย็นใจ</cp:lastModifiedBy>
  <cp:lastPrinted>2026-03-23T02:59:12Z</cp:lastPrinted>
  <dcterms:created xsi:type="dcterms:W3CDTF">2025-05-07T06:40:28Z</dcterms:created>
  <dcterms:modified xsi:type="dcterms:W3CDTF">2026-03-23T03:11:23Z</dcterms:modified>
</cp:coreProperties>
</file>