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่อสร้างปีงบประมาณ 2569\ก่อสร้างอาคารเรียนและปฏิบัติการอเนกประสงค์ ต.ป่าป้อง อ.ดอยสะเก็ด จ.เชียงใหม่ 1 รายการ\"/>
    </mc:Choice>
  </mc:AlternateContent>
  <xr:revisionPtr revIDLastSave="0" documentId="13_ncr:1_{0CD4AA7E-AC6C-4DC3-9E57-FC2E8AD3FECD}" xr6:coauthVersionLast="47" xr6:coauthVersionMax="47" xr10:uidLastSave="{00000000-0000-0000-0000-000000000000}"/>
  <bookViews>
    <workbookView xWindow="-120" yWindow="-120" windowWidth="38640" windowHeight="21120" activeTab="11" xr2:uid="{376CB2A9-F81F-4600-A48C-607457E13A4B}"/>
  </bookViews>
  <sheets>
    <sheet name="ปร.6 " sheetId="1" r:id="rId1"/>
    <sheet name="ปร.5(ก)" sheetId="2" r:id="rId2"/>
    <sheet name="ปร.5(ข)" sheetId="10" r:id="rId3"/>
    <sheet name="ปร.5(พ)" sheetId="12" r:id="rId4"/>
    <sheet name="ปร.4" sheetId="3" r:id="rId5"/>
    <sheet name="1.งานโครงสร้าง" sheetId="4" r:id="rId6"/>
    <sheet name="2.งานสถาปัตย์" sheetId="6" r:id="rId7"/>
    <sheet name="3.งานสุขาภิบาล" sheetId="8" r:id="rId8"/>
    <sheet name="4.งานไฟฟ้า" sheetId="7" r:id="rId9"/>
    <sheet name="5.หมวดงานรอบอาคาร" sheetId="14" r:id="rId10"/>
    <sheet name="6.ครุภัณฑ์" sheetId="9" r:id="rId11"/>
    <sheet name="7. พิเศษ" sheetId="1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Print_Area" localSheetId="5">'1.งานโครงสร้าง'!$A$1:$I$432</definedName>
    <definedName name="_xlnm.Print_Area" localSheetId="6">'2.งานสถาปัตย์'!$A$1:$I$297</definedName>
    <definedName name="_xlnm.Print_Area" localSheetId="7">'3.งานสุขาภิบาล'!$A$1:$I$176</definedName>
    <definedName name="_xlnm.Print_Area" localSheetId="8">'4.งานไฟฟ้า'!$A$1:$I$399</definedName>
    <definedName name="_xlnm.Print_Area" localSheetId="9">'5.หมวดงานรอบอาคาร'!$A$1:$I$196</definedName>
    <definedName name="_xlnm.Print_Area" localSheetId="10">'6.ครุภัณฑ์'!$A$1:$I$350</definedName>
    <definedName name="_xlnm.Print_Area" localSheetId="11">'7. พิเศษ'!$A$1:$I$48</definedName>
    <definedName name="_xlnm.Print_Area" localSheetId="4">ปร.4!$A$1:$I$45</definedName>
    <definedName name="_xlnm.Print_Area" localSheetId="1">'ปร.5(ก)'!$A$1:$J$43</definedName>
    <definedName name="_xlnm.Print_Area" localSheetId="2">'ปร.5(ข)'!$A$1:$J$43</definedName>
    <definedName name="_xlnm.Print_Area" localSheetId="3">'ปร.5(พ)'!$A$1:$J$42</definedName>
    <definedName name="_xlnm.Print_Area" localSheetId="0">'ปร.6 '!$A$1:$H$43</definedName>
    <definedName name="_xlnm.Print_Titles" localSheetId="5">'1.งานโครงสร้าง'!$1:$8</definedName>
    <definedName name="_xlnm.Print_Titles" localSheetId="6">'2.งานสถาปัตย์'!$1:$8</definedName>
    <definedName name="_xlnm.Print_Titles" localSheetId="7">'3.งานสุขาภิบาล'!$1:$8</definedName>
    <definedName name="_xlnm.Print_Titles" localSheetId="8">'4.งานไฟฟ้า'!$1:$8</definedName>
    <definedName name="_xlnm.Print_Titles" localSheetId="9">'5.หมวดงานรอบอาคาร'!$1:$8</definedName>
    <definedName name="_xlnm.Print_Titles" localSheetId="10">'6.ครุภัณฑ์'!$1:$8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7" i="6" l="1"/>
  <c r="C138" i="6"/>
  <c r="C140" i="6"/>
  <c r="C141" i="6"/>
  <c r="C144" i="6"/>
  <c r="C145" i="6"/>
  <c r="C148" i="6"/>
  <c r="C149" i="6"/>
  <c r="C150" i="6"/>
  <c r="C151" i="6"/>
  <c r="H282" i="9"/>
  <c r="F282" i="9"/>
  <c r="I282" i="9" s="1"/>
  <c r="H282" i="7"/>
  <c r="F282" i="7"/>
  <c r="H55" i="7"/>
  <c r="H206" i="7"/>
  <c r="H269" i="6"/>
  <c r="H270" i="6"/>
  <c r="H271" i="6"/>
  <c r="H274" i="6"/>
  <c r="H275" i="6"/>
  <c r="H276" i="6"/>
  <c r="H279" i="6"/>
  <c r="H280" i="6"/>
  <c r="H281" i="6"/>
  <c r="H282" i="6"/>
  <c r="H280" i="9"/>
  <c r="H281" i="9"/>
  <c r="H268" i="7"/>
  <c r="H273" i="7"/>
  <c r="H274" i="7"/>
  <c r="H277" i="7"/>
  <c r="H278" i="7"/>
  <c r="H279" i="7"/>
  <c r="H280" i="7"/>
  <c r="H281" i="7"/>
  <c r="H21" i="6"/>
  <c r="H21" i="7"/>
  <c r="H21" i="8"/>
  <c r="F21" i="6"/>
  <c r="F21" i="14"/>
  <c r="F21" i="7"/>
  <c r="F21" i="8"/>
  <c r="F21" i="4"/>
  <c r="H169" i="4"/>
  <c r="H169" i="14"/>
  <c r="F169" i="14"/>
  <c r="I282" i="7" l="1"/>
  <c r="I169" i="14"/>
  <c r="F169" i="4"/>
  <c r="I169" i="4" s="1"/>
  <c r="G16" i="3" l="1"/>
  <c r="G14" i="3"/>
  <c r="G13" i="3"/>
  <c r="H15" i="11"/>
  <c r="F15" i="11"/>
  <c r="G331" i="9"/>
  <c r="H329" i="9"/>
  <c r="H330" i="9" s="1"/>
  <c r="H315" i="9"/>
  <c r="H316" i="9"/>
  <c r="H317" i="9"/>
  <c r="H318" i="9"/>
  <c r="H319" i="9"/>
  <c r="I319" i="9" s="1"/>
  <c r="H320" i="9"/>
  <c r="H321" i="9"/>
  <c r="H322" i="9"/>
  <c r="H323" i="9"/>
  <c r="H324" i="9"/>
  <c r="H325" i="9"/>
  <c r="H326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H314" i="9"/>
  <c r="H296" i="9"/>
  <c r="H297" i="9"/>
  <c r="H298" i="9"/>
  <c r="H299" i="9"/>
  <c r="H300" i="9"/>
  <c r="H295" i="9"/>
  <c r="F296" i="9"/>
  <c r="F297" i="9"/>
  <c r="F298" i="9"/>
  <c r="F299" i="9"/>
  <c r="F300" i="9"/>
  <c r="F286" i="9"/>
  <c r="F287" i="9"/>
  <c r="F288" i="9"/>
  <c r="F289" i="9"/>
  <c r="F290" i="9"/>
  <c r="F291" i="9"/>
  <c r="F292" i="9"/>
  <c r="H286" i="9"/>
  <c r="I286" i="9" s="1"/>
  <c r="H287" i="9"/>
  <c r="H288" i="9"/>
  <c r="H289" i="9"/>
  <c r="I289" i="9" s="1"/>
  <c r="H290" i="9"/>
  <c r="I290" i="9" s="1"/>
  <c r="H291" i="9"/>
  <c r="H292" i="9"/>
  <c r="H285" i="9"/>
  <c r="F249" i="9"/>
  <c r="F250" i="9"/>
  <c r="F251" i="9"/>
  <c r="F252" i="9"/>
  <c r="F253" i="9"/>
  <c r="F254" i="9"/>
  <c r="F255" i="9"/>
  <c r="F256" i="9"/>
  <c r="I256" i="9" s="1"/>
  <c r="F257" i="9"/>
  <c r="F258" i="9"/>
  <c r="F259" i="9"/>
  <c r="F260" i="9"/>
  <c r="F261" i="9"/>
  <c r="F262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48" i="9"/>
  <c r="H228" i="9"/>
  <c r="H229" i="9"/>
  <c r="H230" i="9"/>
  <c r="H231" i="9"/>
  <c r="H227" i="9"/>
  <c r="H216" i="9"/>
  <c r="H217" i="9"/>
  <c r="H218" i="9"/>
  <c r="H219" i="9"/>
  <c r="H220" i="9"/>
  <c r="H221" i="9"/>
  <c r="H222" i="9"/>
  <c r="H223" i="9"/>
  <c r="H224" i="9"/>
  <c r="H215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186" i="9"/>
  <c r="F229" i="9"/>
  <c r="F230" i="9"/>
  <c r="F231" i="9"/>
  <c r="F216" i="9"/>
  <c r="F217" i="9"/>
  <c r="F218" i="9"/>
  <c r="F219" i="9"/>
  <c r="F220" i="9"/>
  <c r="F221" i="9"/>
  <c r="F222" i="9"/>
  <c r="F223" i="9"/>
  <c r="F224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H183" i="9"/>
  <c r="F180" i="9"/>
  <c r="I180" i="9" s="1"/>
  <c r="F181" i="9"/>
  <c r="I181" i="9" s="1"/>
  <c r="F182" i="9"/>
  <c r="I182" i="9" s="1"/>
  <c r="F163" i="9"/>
  <c r="I163" i="9" s="1"/>
  <c r="F164" i="9"/>
  <c r="I164" i="9" s="1"/>
  <c r="F151" i="9"/>
  <c r="I151" i="9" s="1"/>
  <c r="F152" i="9"/>
  <c r="F153" i="9"/>
  <c r="F154" i="9"/>
  <c r="F155" i="9"/>
  <c r="F156" i="9"/>
  <c r="F157" i="9"/>
  <c r="F158" i="9"/>
  <c r="F114" i="9"/>
  <c r="F115" i="9"/>
  <c r="F116" i="9"/>
  <c r="F117" i="9"/>
  <c r="F118" i="9"/>
  <c r="F119" i="9"/>
  <c r="F120" i="9"/>
  <c r="F121" i="9"/>
  <c r="F122" i="9"/>
  <c r="F123" i="9"/>
  <c r="F124" i="9"/>
  <c r="I124" i="9" s="1"/>
  <c r="F125" i="9"/>
  <c r="F126" i="9"/>
  <c r="F127" i="9"/>
  <c r="F83" i="9"/>
  <c r="F84" i="9"/>
  <c r="F85" i="9"/>
  <c r="F86" i="9"/>
  <c r="F87" i="9"/>
  <c r="F88" i="9"/>
  <c r="I88" i="9" s="1"/>
  <c r="F89" i="9"/>
  <c r="F90" i="9"/>
  <c r="F91" i="9"/>
  <c r="F92" i="9"/>
  <c r="F93" i="9"/>
  <c r="F94" i="9"/>
  <c r="F95" i="9"/>
  <c r="F96" i="9"/>
  <c r="F97" i="9"/>
  <c r="F98" i="9"/>
  <c r="H57" i="9"/>
  <c r="H58" i="9"/>
  <c r="H59" i="9"/>
  <c r="H60" i="9"/>
  <c r="H22" i="9"/>
  <c r="H47" i="9"/>
  <c r="H48" i="9"/>
  <c r="H49" i="9"/>
  <c r="F47" i="9"/>
  <c r="F48" i="9"/>
  <c r="F49" i="9"/>
  <c r="H53" i="9"/>
  <c r="F53" i="9"/>
  <c r="H12" i="9"/>
  <c r="H13" i="9"/>
  <c r="H14" i="9"/>
  <c r="H15" i="9"/>
  <c r="H16" i="9"/>
  <c r="H17" i="9"/>
  <c r="H18" i="9"/>
  <c r="H11" i="9"/>
  <c r="F63" i="14"/>
  <c r="F64" i="14"/>
  <c r="F65" i="14"/>
  <c r="F66" i="14"/>
  <c r="F67" i="14"/>
  <c r="F68" i="14"/>
  <c r="F69" i="14"/>
  <c r="F70" i="14"/>
  <c r="F71" i="14"/>
  <c r="H162" i="14"/>
  <c r="H163" i="14"/>
  <c r="H164" i="14"/>
  <c r="H165" i="14"/>
  <c r="H166" i="14"/>
  <c r="H170" i="14"/>
  <c r="H172" i="14"/>
  <c r="H173" i="14"/>
  <c r="H176" i="14"/>
  <c r="H177" i="14"/>
  <c r="I177" i="14" s="1"/>
  <c r="F165" i="14"/>
  <c r="F167" i="14"/>
  <c r="F168" i="14"/>
  <c r="F170" i="14"/>
  <c r="I170" i="14" s="1"/>
  <c r="F171" i="14"/>
  <c r="F172" i="14"/>
  <c r="F173" i="14"/>
  <c r="F176" i="14"/>
  <c r="F177" i="14"/>
  <c r="F178" i="14"/>
  <c r="H144" i="14"/>
  <c r="H145" i="14"/>
  <c r="H146" i="14"/>
  <c r="H147" i="14"/>
  <c r="H148" i="14"/>
  <c r="F144" i="14"/>
  <c r="F145" i="14"/>
  <c r="F146" i="14"/>
  <c r="F148" i="14"/>
  <c r="H124" i="14"/>
  <c r="H125" i="14"/>
  <c r="H126" i="14"/>
  <c r="I126" i="14" s="1"/>
  <c r="H127" i="14"/>
  <c r="I127" i="14" s="1"/>
  <c r="H128" i="14"/>
  <c r="H129" i="14"/>
  <c r="H130" i="14"/>
  <c r="H131" i="14"/>
  <c r="H132" i="14"/>
  <c r="H133" i="14"/>
  <c r="H134" i="14"/>
  <c r="H136" i="14"/>
  <c r="H137" i="14"/>
  <c r="H138" i="14"/>
  <c r="H139" i="14"/>
  <c r="F124" i="14"/>
  <c r="F125" i="14"/>
  <c r="F126" i="14"/>
  <c r="F127" i="14"/>
  <c r="F128" i="14"/>
  <c r="F129" i="14"/>
  <c r="F130" i="14"/>
  <c r="F131" i="14"/>
  <c r="F133" i="14"/>
  <c r="F134" i="14"/>
  <c r="F136" i="14"/>
  <c r="F137" i="14"/>
  <c r="F138" i="14"/>
  <c r="F139" i="14"/>
  <c r="H91" i="14"/>
  <c r="H92" i="14"/>
  <c r="H93" i="14"/>
  <c r="H94" i="14"/>
  <c r="H95" i="14"/>
  <c r="H96" i="14"/>
  <c r="H98" i="14"/>
  <c r="H99" i="14"/>
  <c r="H100" i="14"/>
  <c r="H101" i="14"/>
  <c r="H103" i="14"/>
  <c r="H104" i="14"/>
  <c r="H105" i="14"/>
  <c r="H107" i="14"/>
  <c r="H108" i="14"/>
  <c r="F91" i="14"/>
  <c r="F93" i="14"/>
  <c r="F94" i="14"/>
  <c r="F95" i="14"/>
  <c r="F96" i="14"/>
  <c r="F98" i="14"/>
  <c r="F99" i="14"/>
  <c r="F100" i="14"/>
  <c r="F101" i="14"/>
  <c r="F102" i="14"/>
  <c r="F103" i="14"/>
  <c r="F104" i="14"/>
  <c r="F105" i="14"/>
  <c r="F106" i="14"/>
  <c r="F85" i="14"/>
  <c r="F87" i="14"/>
  <c r="H57" i="14"/>
  <c r="H60" i="14"/>
  <c r="H61" i="14"/>
  <c r="H65" i="14"/>
  <c r="H66" i="14"/>
  <c r="H68" i="14"/>
  <c r="H69" i="14"/>
  <c r="H49" i="14"/>
  <c r="H50" i="14"/>
  <c r="H51" i="14"/>
  <c r="F47" i="14"/>
  <c r="F49" i="14"/>
  <c r="F50" i="14"/>
  <c r="F51" i="14"/>
  <c r="I51" i="14" s="1"/>
  <c r="H27" i="14"/>
  <c r="H29" i="14"/>
  <c r="H30" i="14"/>
  <c r="H31" i="14"/>
  <c r="H32" i="14"/>
  <c r="H33" i="14"/>
  <c r="F27" i="14"/>
  <c r="G386" i="7"/>
  <c r="G15" i="3" s="1"/>
  <c r="I381" i="7"/>
  <c r="I383" i="7"/>
  <c r="H382" i="7"/>
  <c r="H384" i="7"/>
  <c r="H380" i="7"/>
  <c r="F382" i="7"/>
  <c r="F384" i="7"/>
  <c r="F380" i="7"/>
  <c r="H367" i="7"/>
  <c r="H368" i="7"/>
  <c r="H369" i="7"/>
  <c r="H370" i="7"/>
  <c r="H371" i="7"/>
  <c r="H372" i="7"/>
  <c r="H373" i="7"/>
  <c r="H374" i="7"/>
  <c r="H375" i="7"/>
  <c r="H376" i="7"/>
  <c r="F367" i="7"/>
  <c r="F368" i="7"/>
  <c r="F369" i="7"/>
  <c r="F370" i="7"/>
  <c r="F371" i="7"/>
  <c r="F372" i="7"/>
  <c r="F373" i="7"/>
  <c r="F374" i="7"/>
  <c r="F375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H307" i="7"/>
  <c r="H308" i="7"/>
  <c r="H309" i="7"/>
  <c r="H310" i="7"/>
  <c r="H311" i="7"/>
  <c r="F307" i="7"/>
  <c r="F308" i="7"/>
  <c r="F309" i="7"/>
  <c r="F310" i="7"/>
  <c r="H297" i="7"/>
  <c r="H298" i="7"/>
  <c r="H299" i="7"/>
  <c r="H300" i="7"/>
  <c r="H301" i="7"/>
  <c r="H302" i="7"/>
  <c r="H303" i="7"/>
  <c r="F297" i="7"/>
  <c r="F298" i="7"/>
  <c r="F299" i="7"/>
  <c r="F300" i="7"/>
  <c r="F301" i="7"/>
  <c r="F302" i="7"/>
  <c r="F278" i="7"/>
  <c r="F279" i="7"/>
  <c r="F280" i="7"/>
  <c r="F281" i="7"/>
  <c r="H262" i="7"/>
  <c r="H263" i="7"/>
  <c r="H264" i="7"/>
  <c r="H265" i="7"/>
  <c r="H266" i="7"/>
  <c r="H267" i="7"/>
  <c r="F262" i="7"/>
  <c r="F263" i="7"/>
  <c r="F264" i="7"/>
  <c r="F265" i="7"/>
  <c r="F266" i="7"/>
  <c r="F267" i="7"/>
  <c r="F268" i="7"/>
  <c r="F273" i="7"/>
  <c r="H236" i="7"/>
  <c r="H237" i="7"/>
  <c r="H238" i="7"/>
  <c r="H239" i="7"/>
  <c r="H240" i="7"/>
  <c r="H241" i="7"/>
  <c r="H242" i="7"/>
  <c r="H243" i="7"/>
  <c r="F236" i="7"/>
  <c r="F237" i="7"/>
  <c r="F238" i="7"/>
  <c r="F239" i="7"/>
  <c r="F240" i="7"/>
  <c r="F241" i="7"/>
  <c r="F242" i="7"/>
  <c r="H225" i="7"/>
  <c r="H226" i="7"/>
  <c r="H227" i="7"/>
  <c r="H228" i="7"/>
  <c r="H229" i="7"/>
  <c r="H230" i="7"/>
  <c r="H231" i="7"/>
  <c r="H232" i="7"/>
  <c r="F225" i="7"/>
  <c r="F226" i="7"/>
  <c r="F227" i="7"/>
  <c r="F228" i="7"/>
  <c r="F229" i="7"/>
  <c r="F230" i="7"/>
  <c r="F231" i="7"/>
  <c r="H196" i="7"/>
  <c r="H197" i="7"/>
  <c r="H198" i="7"/>
  <c r="H199" i="7"/>
  <c r="H200" i="7"/>
  <c r="H201" i="7"/>
  <c r="H202" i="7"/>
  <c r="H203" i="7"/>
  <c r="H204" i="7"/>
  <c r="H205" i="7"/>
  <c r="F196" i="7"/>
  <c r="F197" i="7"/>
  <c r="F198" i="7"/>
  <c r="F199" i="7"/>
  <c r="F200" i="7"/>
  <c r="F201" i="7"/>
  <c r="F202" i="7"/>
  <c r="F203" i="7"/>
  <c r="F204" i="7"/>
  <c r="F205" i="7"/>
  <c r="H192" i="7"/>
  <c r="H189" i="7"/>
  <c r="H190" i="7"/>
  <c r="H191" i="7"/>
  <c r="F189" i="7"/>
  <c r="F190" i="7"/>
  <c r="F191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F169" i="7"/>
  <c r="F159" i="7"/>
  <c r="F160" i="7"/>
  <c r="F161" i="7"/>
  <c r="F162" i="7"/>
  <c r="F163" i="7"/>
  <c r="F164" i="7"/>
  <c r="F165" i="7"/>
  <c r="F166" i="7"/>
  <c r="F167" i="7"/>
  <c r="F168" i="7"/>
  <c r="H140" i="7"/>
  <c r="H141" i="7"/>
  <c r="H142" i="7"/>
  <c r="H143" i="7"/>
  <c r="H144" i="7"/>
  <c r="F140" i="7"/>
  <c r="F141" i="7"/>
  <c r="F142" i="7"/>
  <c r="F143" i="7"/>
  <c r="F144" i="7"/>
  <c r="H128" i="7"/>
  <c r="H129" i="7"/>
  <c r="H132" i="7"/>
  <c r="H133" i="7"/>
  <c r="H136" i="7"/>
  <c r="F128" i="7"/>
  <c r="F129" i="7"/>
  <c r="F132" i="7"/>
  <c r="F133" i="7"/>
  <c r="H100" i="7"/>
  <c r="H101" i="7"/>
  <c r="H102" i="7"/>
  <c r="H105" i="7"/>
  <c r="H106" i="7"/>
  <c r="H109" i="7"/>
  <c r="H110" i="7"/>
  <c r="F100" i="7"/>
  <c r="F101" i="7"/>
  <c r="F102" i="7"/>
  <c r="F105" i="7"/>
  <c r="F106" i="7"/>
  <c r="F109" i="7"/>
  <c r="F110" i="7"/>
  <c r="H89" i="7"/>
  <c r="H90" i="7"/>
  <c r="H91" i="7"/>
  <c r="H92" i="7"/>
  <c r="H93" i="7"/>
  <c r="H94" i="7"/>
  <c r="F89" i="7"/>
  <c r="F90" i="7"/>
  <c r="F91" i="7"/>
  <c r="F92" i="7"/>
  <c r="F93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88" i="7"/>
  <c r="F98" i="7"/>
  <c r="F34" i="7"/>
  <c r="F17" i="7"/>
  <c r="F18" i="7"/>
  <c r="F19" i="7"/>
  <c r="F20" i="7"/>
  <c r="F22" i="7"/>
  <c r="F23" i="7"/>
  <c r="F24" i="7"/>
  <c r="F25" i="7"/>
  <c r="F26" i="7"/>
  <c r="F28" i="7"/>
  <c r="F29" i="7"/>
  <c r="H34" i="7"/>
  <c r="H35" i="7"/>
  <c r="H17" i="7"/>
  <c r="H18" i="7"/>
  <c r="H19" i="7"/>
  <c r="H20" i="7"/>
  <c r="H22" i="7"/>
  <c r="H23" i="7"/>
  <c r="H24" i="7"/>
  <c r="H25" i="7"/>
  <c r="H26" i="7"/>
  <c r="H27" i="7"/>
  <c r="H28" i="7"/>
  <c r="H29" i="7"/>
  <c r="H30" i="7"/>
  <c r="H156" i="8"/>
  <c r="H157" i="8"/>
  <c r="H158" i="8"/>
  <c r="H159" i="8"/>
  <c r="H160" i="8"/>
  <c r="F156" i="8"/>
  <c r="F157" i="8"/>
  <c r="F158" i="8"/>
  <c r="F159" i="8"/>
  <c r="F160" i="8"/>
  <c r="H147" i="8"/>
  <c r="F151" i="8"/>
  <c r="F152" i="8"/>
  <c r="H121" i="8"/>
  <c r="H123" i="8"/>
  <c r="F121" i="8"/>
  <c r="F123" i="8"/>
  <c r="H109" i="8"/>
  <c r="F109" i="8"/>
  <c r="H90" i="8"/>
  <c r="H91" i="8"/>
  <c r="H92" i="8"/>
  <c r="F86" i="8"/>
  <c r="F90" i="8"/>
  <c r="F91" i="8"/>
  <c r="F92" i="8"/>
  <c r="H77" i="8"/>
  <c r="H78" i="8"/>
  <c r="H79" i="8"/>
  <c r="H81" i="8"/>
  <c r="H82" i="8"/>
  <c r="F77" i="8"/>
  <c r="F78" i="8"/>
  <c r="F79" i="8"/>
  <c r="I79" i="8" s="1"/>
  <c r="F80" i="8"/>
  <c r="F81" i="8"/>
  <c r="I81" i="8" s="1"/>
  <c r="F82" i="8"/>
  <c r="H52" i="8"/>
  <c r="H53" i="8"/>
  <c r="H54" i="8"/>
  <c r="H55" i="8"/>
  <c r="F43" i="8"/>
  <c r="F44" i="8"/>
  <c r="F45" i="8"/>
  <c r="F46" i="8"/>
  <c r="F47" i="8"/>
  <c r="F52" i="8"/>
  <c r="F53" i="8"/>
  <c r="F54" i="8"/>
  <c r="F55" i="8"/>
  <c r="H38" i="8"/>
  <c r="H39" i="8"/>
  <c r="F38" i="8"/>
  <c r="F39" i="8"/>
  <c r="H20" i="8"/>
  <c r="H22" i="8"/>
  <c r="H23" i="8"/>
  <c r="H24" i="8"/>
  <c r="H25" i="8"/>
  <c r="H26" i="8"/>
  <c r="H27" i="8"/>
  <c r="H28" i="8"/>
  <c r="F12" i="8"/>
  <c r="F13" i="8"/>
  <c r="F14" i="8"/>
  <c r="F15" i="8"/>
  <c r="F16" i="8"/>
  <c r="F20" i="8"/>
  <c r="F22" i="8"/>
  <c r="F23" i="8"/>
  <c r="F24" i="8"/>
  <c r="F25" i="8"/>
  <c r="F26" i="8"/>
  <c r="F27" i="8"/>
  <c r="F28" i="8"/>
  <c r="F269" i="6"/>
  <c r="F270" i="6"/>
  <c r="F271" i="6"/>
  <c r="F274" i="6"/>
  <c r="F275" i="6"/>
  <c r="F276" i="6"/>
  <c r="F279" i="6"/>
  <c r="F280" i="6"/>
  <c r="F281" i="6"/>
  <c r="F282" i="6"/>
  <c r="H237" i="6"/>
  <c r="H238" i="6"/>
  <c r="H239" i="6"/>
  <c r="H240" i="6"/>
  <c r="F239" i="6"/>
  <c r="F242" i="6"/>
  <c r="H215" i="6"/>
  <c r="H216" i="6"/>
  <c r="H217" i="6"/>
  <c r="H218" i="6"/>
  <c r="H219" i="6"/>
  <c r="H220" i="6"/>
  <c r="F216" i="6"/>
  <c r="F206" i="6"/>
  <c r="F208" i="6"/>
  <c r="F209" i="6"/>
  <c r="F210" i="6"/>
  <c r="F211" i="6"/>
  <c r="H182" i="6"/>
  <c r="H183" i="6"/>
  <c r="H184" i="6"/>
  <c r="H185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58" i="6"/>
  <c r="F159" i="6"/>
  <c r="H143" i="6"/>
  <c r="H147" i="6"/>
  <c r="F143" i="6"/>
  <c r="F147" i="6"/>
  <c r="H118" i="6"/>
  <c r="F117" i="6"/>
  <c r="F118" i="6"/>
  <c r="H112" i="6"/>
  <c r="F110" i="6"/>
  <c r="F112" i="6"/>
  <c r="F104" i="6"/>
  <c r="H87" i="6"/>
  <c r="F86" i="6"/>
  <c r="H74" i="6"/>
  <c r="F73" i="6"/>
  <c r="F74" i="6"/>
  <c r="F75" i="6"/>
  <c r="H48" i="6"/>
  <c r="H49" i="6"/>
  <c r="H50" i="6"/>
  <c r="H51" i="6"/>
  <c r="H52" i="6"/>
  <c r="H53" i="6"/>
  <c r="H54" i="6"/>
  <c r="H56" i="6"/>
  <c r="H57" i="6"/>
  <c r="H58" i="6"/>
  <c r="F48" i="6"/>
  <c r="F49" i="6"/>
  <c r="F50" i="6"/>
  <c r="F51" i="6"/>
  <c r="F52" i="6"/>
  <c r="F53" i="6"/>
  <c r="F54" i="6"/>
  <c r="F56" i="6"/>
  <c r="F57" i="6"/>
  <c r="F58" i="6"/>
  <c r="H42" i="6"/>
  <c r="H43" i="6"/>
  <c r="F42" i="6"/>
  <c r="F43" i="6"/>
  <c r="H23" i="6"/>
  <c r="H24" i="6"/>
  <c r="H25" i="6"/>
  <c r="F23" i="6"/>
  <c r="F24" i="6"/>
  <c r="F25" i="6"/>
  <c r="H12" i="6"/>
  <c r="H13" i="6"/>
  <c r="H14" i="6"/>
  <c r="H15" i="6"/>
  <c r="H16" i="6"/>
  <c r="H17" i="6"/>
  <c r="F12" i="6"/>
  <c r="F13" i="6"/>
  <c r="F14" i="6"/>
  <c r="F15" i="6"/>
  <c r="F16" i="6"/>
  <c r="G417" i="4"/>
  <c r="G12" i="3" s="1"/>
  <c r="H402" i="4"/>
  <c r="H403" i="4"/>
  <c r="H404" i="4"/>
  <c r="H405" i="4"/>
  <c r="H406" i="4"/>
  <c r="H407" i="4"/>
  <c r="H408" i="4"/>
  <c r="H409" i="4"/>
  <c r="H410" i="4"/>
  <c r="H412" i="4"/>
  <c r="F401" i="4"/>
  <c r="F402" i="4"/>
  <c r="F403" i="4"/>
  <c r="F404" i="4"/>
  <c r="F405" i="4"/>
  <c r="F412" i="4"/>
  <c r="H359" i="4"/>
  <c r="H362" i="4"/>
  <c r="H363" i="4"/>
  <c r="H364" i="4"/>
  <c r="H365" i="4"/>
  <c r="H368" i="4"/>
  <c r="H369" i="4"/>
  <c r="H370" i="4"/>
  <c r="H371" i="4"/>
  <c r="H372" i="4"/>
  <c r="H373" i="4"/>
  <c r="H374" i="4"/>
  <c r="F359" i="4"/>
  <c r="F362" i="4"/>
  <c r="F363" i="4"/>
  <c r="F364" i="4"/>
  <c r="F365" i="4"/>
  <c r="F368" i="4"/>
  <c r="F369" i="4"/>
  <c r="F370" i="4"/>
  <c r="F371" i="4"/>
  <c r="F372" i="4"/>
  <c r="F373" i="4"/>
  <c r="F374" i="4"/>
  <c r="H337" i="4"/>
  <c r="H338" i="4"/>
  <c r="H340" i="4"/>
  <c r="H344" i="4"/>
  <c r="F340" i="4"/>
  <c r="F343" i="4"/>
  <c r="F344" i="4"/>
  <c r="H330" i="4"/>
  <c r="H332" i="4"/>
  <c r="F331" i="4"/>
  <c r="F332" i="4"/>
  <c r="H324" i="4"/>
  <c r="H325" i="4"/>
  <c r="H326" i="4"/>
  <c r="F324" i="4"/>
  <c r="F325" i="4"/>
  <c r="F326" i="4"/>
  <c r="H300" i="4"/>
  <c r="H303" i="4"/>
  <c r="F303" i="4"/>
  <c r="H294" i="4"/>
  <c r="H296" i="4"/>
  <c r="F294" i="4"/>
  <c r="F295" i="4"/>
  <c r="F296" i="4"/>
  <c r="H284" i="4"/>
  <c r="H285" i="4"/>
  <c r="H286" i="4"/>
  <c r="H287" i="4"/>
  <c r="H288" i="4"/>
  <c r="H289" i="4"/>
  <c r="H290" i="4"/>
  <c r="F284" i="4"/>
  <c r="F287" i="4"/>
  <c r="F288" i="4"/>
  <c r="F289" i="4"/>
  <c r="F290" i="4"/>
  <c r="H246" i="4"/>
  <c r="H247" i="4"/>
  <c r="H250" i="4"/>
  <c r="H251" i="4"/>
  <c r="H252" i="4"/>
  <c r="H253" i="4"/>
  <c r="H254" i="4"/>
  <c r="H259" i="4"/>
  <c r="H260" i="4"/>
  <c r="H261" i="4"/>
  <c r="H262" i="4"/>
  <c r="H263" i="4"/>
  <c r="H264" i="4"/>
  <c r="H265" i="4"/>
  <c r="H266" i="4"/>
  <c r="F246" i="4"/>
  <c r="F247" i="4"/>
  <c r="F251" i="4"/>
  <c r="F252" i="4"/>
  <c r="F253" i="4"/>
  <c r="F254" i="4"/>
  <c r="F260" i="4"/>
  <c r="F261" i="4"/>
  <c r="F262" i="4"/>
  <c r="F263" i="4"/>
  <c r="F264" i="4"/>
  <c r="F265" i="4"/>
  <c r="F266" i="4"/>
  <c r="H218" i="4"/>
  <c r="H220" i="4"/>
  <c r="H221" i="4"/>
  <c r="H222" i="4"/>
  <c r="H223" i="4"/>
  <c r="H224" i="4"/>
  <c r="H225" i="4"/>
  <c r="H226" i="4"/>
  <c r="H227" i="4"/>
  <c r="H228" i="4"/>
  <c r="H229" i="4"/>
  <c r="F218" i="4"/>
  <c r="F220" i="4"/>
  <c r="F221" i="4"/>
  <c r="F222" i="4"/>
  <c r="F223" i="4"/>
  <c r="F224" i="4"/>
  <c r="F225" i="4"/>
  <c r="F226" i="4"/>
  <c r="F227" i="4"/>
  <c r="F228" i="4"/>
  <c r="F229" i="4"/>
  <c r="H208" i="4"/>
  <c r="H209" i="4"/>
  <c r="H210" i="4"/>
  <c r="H211" i="4"/>
  <c r="H212" i="4"/>
  <c r="H213" i="4"/>
  <c r="F208" i="4"/>
  <c r="F209" i="4"/>
  <c r="F210" i="4"/>
  <c r="F211" i="4"/>
  <c r="F212" i="4"/>
  <c r="F213" i="4"/>
  <c r="H182" i="4"/>
  <c r="H185" i="4"/>
  <c r="H186" i="4"/>
  <c r="H187" i="4"/>
  <c r="H189" i="4"/>
  <c r="H190" i="4"/>
  <c r="F182" i="4"/>
  <c r="F190" i="4"/>
  <c r="H170" i="4"/>
  <c r="H175" i="4"/>
  <c r="H177" i="4"/>
  <c r="F170" i="4"/>
  <c r="F175" i="4"/>
  <c r="I175" i="4" s="1"/>
  <c r="H141" i="4"/>
  <c r="F141" i="4"/>
  <c r="H131" i="4"/>
  <c r="F131" i="4"/>
  <c r="H102" i="4"/>
  <c r="F102" i="4"/>
  <c r="H91" i="4"/>
  <c r="H96" i="4"/>
  <c r="H97" i="4"/>
  <c r="F91" i="4"/>
  <c r="F96" i="4"/>
  <c r="F97" i="4"/>
  <c r="H64" i="4"/>
  <c r="F64" i="4"/>
  <c r="H51" i="4"/>
  <c r="F51" i="4"/>
  <c r="F54" i="4"/>
  <c r="F55" i="4"/>
  <c r="H12" i="4"/>
  <c r="H13" i="4"/>
  <c r="H14" i="4"/>
  <c r="H15" i="4"/>
  <c r="H16" i="4"/>
  <c r="H18" i="4"/>
  <c r="H26" i="4"/>
  <c r="H27" i="4"/>
  <c r="H28" i="4"/>
  <c r="H29" i="4"/>
  <c r="H30" i="4"/>
  <c r="H31" i="4"/>
  <c r="H32" i="4"/>
  <c r="F12" i="4"/>
  <c r="F13" i="4"/>
  <c r="F14" i="4"/>
  <c r="F18" i="4"/>
  <c r="F22" i="4"/>
  <c r="F23" i="4"/>
  <c r="F24" i="4"/>
  <c r="F26" i="4"/>
  <c r="F27" i="4"/>
  <c r="F28" i="4"/>
  <c r="F29" i="4"/>
  <c r="F30" i="4"/>
  <c r="F31" i="4"/>
  <c r="F32" i="4"/>
  <c r="I403" i="4" l="1"/>
  <c r="I402" i="4"/>
  <c r="I332" i="4"/>
  <c r="I364" i="4"/>
  <c r="I374" i="7"/>
  <c r="I372" i="7"/>
  <c r="I371" i="7"/>
  <c r="I370" i="7"/>
  <c r="I287" i="9"/>
  <c r="I191" i="9"/>
  <c r="I172" i="14"/>
  <c r="I68" i="14"/>
  <c r="I176" i="14"/>
  <c r="I139" i="14"/>
  <c r="I138" i="14"/>
  <c r="I50" i="14"/>
  <c r="I173" i="14"/>
  <c r="I49" i="14"/>
  <c r="I66" i="14"/>
  <c r="I124" i="14"/>
  <c r="I144" i="14"/>
  <c r="I125" i="14"/>
  <c r="I101" i="14"/>
  <c r="I94" i="14"/>
  <c r="I137" i="14"/>
  <c r="I104" i="14"/>
  <c r="I103" i="14"/>
  <c r="I136" i="14"/>
  <c r="I91" i="14"/>
  <c r="I69" i="14"/>
  <c r="I93" i="14"/>
  <c r="I130" i="14"/>
  <c r="I129" i="14"/>
  <c r="I165" i="14"/>
  <c r="I65" i="14"/>
  <c r="I128" i="14"/>
  <c r="I148" i="14"/>
  <c r="I146" i="14"/>
  <c r="I145" i="14"/>
  <c r="I134" i="14"/>
  <c r="I133" i="14"/>
  <c r="I131" i="14"/>
  <c r="I100" i="14"/>
  <c r="I105" i="14"/>
  <c r="I99" i="14"/>
  <c r="I98" i="14"/>
  <c r="I96" i="14"/>
  <c r="I27" i="14"/>
  <c r="I375" i="7"/>
  <c r="I373" i="7"/>
  <c r="I349" i="7"/>
  <c r="I82" i="8"/>
  <c r="I412" i="4"/>
  <c r="I405" i="4"/>
  <c r="I404" i="4"/>
  <c r="I363" i="4"/>
  <c r="I359" i="4"/>
  <c r="I374" i="4"/>
  <c r="I372" i="4"/>
  <c r="I371" i="4"/>
  <c r="I370" i="4"/>
  <c r="I369" i="4"/>
  <c r="I373" i="4"/>
  <c r="I368" i="4"/>
  <c r="I362" i="4"/>
  <c r="I369" i="7"/>
  <c r="I106" i="7"/>
  <c r="I368" i="7"/>
  <c r="I15" i="11"/>
  <c r="I271" i="6"/>
  <c r="I270" i="6"/>
  <c r="I269" i="6"/>
  <c r="I288" i="9"/>
  <c r="I326" i="9"/>
  <c r="I325" i="9"/>
  <c r="I188" i="9"/>
  <c r="I262" i="9"/>
  <c r="I324" i="9"/>
  <c r="I187" i="9"/>
  <c r="I261" i="9"/>
  <c r="I260" i="9"/>
  <c r="I223" i="9"/>
  <c r="I259" i="9"/>
  <c r="I193" i="9"/>
  <c r="I300" i="9"/>
  <c r="I192" i="9"/>
  <c r="H327" i="9"/>
  <c r="I321" i="9"/>
  <c r="I190" i="9"/>
  <c r="I189" i="9"/>
  <c r="I199" i="9"/>
  <c r="I253" i="9"/>
  <c r="I320" i="9"/>
  <c r="I198" i="9"/>
  <c r="I252" i="9"/>
  <c r="I251" i="9"/>
  <c r="I318" i="9"/>
  <c r="I250" i="9"/>
  <c r="I299" i="9"/>
  <c r="I317" i="9"/>
  <c r="I323" i="9"/>
  <c r="I195" i="9"/>
  <c r="I316" i="9"/>
  <c r="I222" i="9"/>
  <c r="I194" i="9"/>
  <c r="I297" i="9"/>
  <c r="I315" i="9"/>
  <c r="I298" i="9"/>
  <c r="I221" i="9"/>
  <c r="I296" i="9"/>
  <c r="I220" i="9"/>
  <c r="I292" i="9"/>
  <c r="I322" i="9"/>
  <c r="I219" i="9"/>
  <c r="I291" i="9"/>
  <c r="H293" i="9"/>
  <c r="I249" i="9"/>
  <c r="I216" i="9"/>
  <c r="I231" i="9"/>
  <c r="I230" i="9"/>
  <c r="I258" i="9"/>
  <c r="I224" i="9"/>
  <c r="I229" i="9"/>
  <c r="I257" i="9"/>
  <c r="I218" i="9"/>
  <c r="I201" i="9"/>
  <c r="I255" i="9"/>
  <c r="I217" i="9"/>
  <c r="I200" i="9"/>
  <c r="I254" i="9"/>
  <c r="I197" i="9"/>
  <c r="I196" i="9"/>
  <c r="H225" i="9"/>
  <c r="I48" i="9"/>
  <c r="I49" i="9"/>
  <c r="I47" i="9"/>
  <c r="I53" i="9"/>
  <c r="H19" i="9"/>
  <c r="I95" i="14"/>
  <c r="I367" i="7"/>
  <c r="I350" i="7"/>
  <c r="I384" i="7"/>
  <c r="I382" i="7"/>
  <c r="I380" i="7"/>
  <c r="I352" i="7"/>
  <c r="I351" i="7"/>
  <c r="I346" i="7"/>
  <c r="I347" i="7"/>
  <c r="I299" i="7"/>
  <c r="I345" i="7"/>
  <c r="I297" i="7"/>
  <c r="I344" i="7"/>
  <c r="I342" i="7"/>
  <c r="I353" i="7"/>
  <c r="I231" i="7"/>
  <c r="I298" i="7"/>
  <c r="I343" i="7"/>
  <c r="I348" i="7"/>
  <c r="I307" i="7"/>
  <c r="I61" i="7"/>
  <c r="H385" i="7"/>
  <c r="I302" i="7"/>
  <c r="I263" i="7"/>
  <c r="I301" i="7"/>
  <c r="I262" i="7"/>
  <c r="I300" i="7"/>
  <c r="I225" i="7"/>
  <c r="I281" i="7"/>
  <c r="I109" i="7"/>
  <c r="I200" i="7"/>
  <c r="I280" i="7"/>
  <c r="I199" i="7"/>
  <c r="I279" i="7"/>
  <c r="I197" i="7"/>
  <c r="I196" i="7"/>
  <c r="I105" i="7"/>
  <c r="I198" i="7"/>
  <c r="I273" i="7"/>
  <c r="I60" i="7"/>
  <c r="I268" i="7"/>
  <c r="I310" i="7"/>
  <c r="I59" i="7"/>
  <c r="I267" i="7"/>
  <c r="I309" i="7"/>
  <c r="I308" i="7"/>
  <c r="I278" i="7"/>
  <c r="I265" i="7"/>
  <c r="I264" i="7"/>
  <c r="I239" i="7"/>
  <c r="I266" i="7"/>
  <c r="I72" i="7"/>
  <c r="I161" i="7"/>
  <c r="I230" i="7"/>
  <c r="I237" i="7"/>
  <c r="I229" i="7"/>
  <c r="I236" i="7"/>
  <c r="I227" i="7"/>
  <c r="I238" i="7"/>
  <c r="I226" i="7"/>
  <c r="I129" i="7"/>
  <c r="I70" i="7"/>
  <c r="I69" i="7"/>
  <c r="I191" i="7"/>
  <c r="I189" i="7"/>
  <c r="I62" i="7"/>
  <c r="I205" i="7"/>
  <c r="I169" i="7"/>
  <c r="I204" i="7"/>
  <c r="I228" i="7"/>
  <c r="I190" i="7"/>
  <c r="I165" i="7"/>
  <c r="I163" i="7"/>
  <c r="I241" i="7"/>
  <c r="I164" i="7"/>
  <c r="I242" i="7"/>
  <c r="I162" i="7"/>
  <c r="I240" i="7"/>
  <c r="I142" i="7"/>
  <c r="I203" i="7"/>
  <c r="I75" i="7"/>
  <c r="I141" i="7"/>
  <c r="I202" i="7"/>
  <c r="I74" i="7"/>
  <c r="I140" i="7"/>
  <c r="I201" i="7"/>
  <c r="I160" i="7"/>
  <c r="I128" i="7"/>
  <c r="I159" i="7"/>
  <c r="I71" i="7"/>
  <c r="I68" i="7"/>
  <c r="I67" i="7"/>
  <c r="I66" i="7"/>
  <c r="I133" i="7"/>
  <c r="I73" i="7"/>
  <c r="I167" i="7"/>
  <c r="I166" i="7"/>
  <c r="I132" i="7"/>
  <c r="I144" i="7"/>
  <c r="I143" i="7"/>
  <c r="I101" i="7"/>
  <c r="I65" i="7"/>
  <c r="I64" i="7"/>
  <c r="I93" i="7"/>
  <c r="I63" i="7"/>
  <c r="I92" i="7"/>
  <c r="I102" i="7"/>
  <c r="I91" i="7"/>
  <c r="I90" i="7"/>
  <c r="I168" i="7"/>
  <c r="I100" i="7"/>
  <c r="I89" i="7"/>
  <c r="I110" i="7"/>
  <c r="I21" i="7"/>
  <c r="I20" i="7"/>
  <c r="I29" i="7"/>
  <c r="I28" i="7"/>
  <c r="I17" i="7"/>
  <c r="I34" i="7"/>
  <c r="I24" i="7"/>
  <c r="I26" i="7"/>
  <c r="I23" i="7"/>
  <c r="I19" i="7"/>
  <c r="I25" i="7"/>
  <c r="I22" i="7"/>
  <c r="I18" i="7"/>
  <c r="I160" i="8"/>
  <c r="I159" i="8"/>
  <c r="I158" i="8"/>
  <c r="I157" i="8"/>
  <c r="I156" i="8"/>
  <c r="I26" i="8"/>
  <c r="I123" i="8"/>
  <c r="I121" i="8"/>
  <c r="I78" i="8"/>
  <c r="I90" i="8"/>
  <c r="I109" i="8"/>
  <c r="I52" i="8"/>
  <c r="I55" i="8"/>
  <c r="I25" i="8"/>
  <c r="I54" i="8"/>
  <c r="I53" i="8"/>
  <c r="I77" i="8"/>
  <c r="I92" i="8"/>
  <c r="I24" i="8"/>
  <c r="I23" i="8"/>
  <c r="I91" i="8"/>
  <c r="I39" i="8"/>
  <c r="I38" i="8"/>
  <c r="I28" i="8"/>
  <c r="I22" i="8"/>
  <c r="I27" i="8"/>
  <c r="I21" i="8"/>
  <c r="I20" i="8"/>
  <c r="I281" i="6"/>
  <c r="I280" i="6"/>
  <c r="I279" i="6"/>
  <c r="I276" i="6"/>
  <c r="I275" i="6"/>
  <c r="I274" i="6"/>
  <c r="I282" i="6"/>
  <c r="I239" i="6"/>
  <c r="I147" i="6"/>
  <c r="I185" i="6"/>
  <c r="I184" i="6"/>
  <c r="I183" i="6"/>
  <c r="I216" i="6"/>
  <c r="I118" i="6"/>
  <c r="I143" i="6"/>
  <c r="I49" i="6"/>
  <c r="I48" i="6"/>
  <c r="I182" i="6"/>
  <c r="I51" i="6"/>
  <c r="I50" i="6"/>
  <c r="I112" i="6"/>
  <c r="I43" i="6"/>
  <c r="I42" i="6"/>
  <c r="I57" i="6"/>
  <c r="I58" i="6"/>
  <c r="I56" i="6"/>
  <c r="I54" i="6"/>
  <c r="I53" i="6"/>
  <c r="I74" i="6"/>
  <c r="I52" i="6"/>
  <c r="I24" i="6"/>
  <c r="I23" i="6"/>
  <c r="I25" i="6"/>
  <c r="I12" i="6"/>
  <c r="I16" i="6"/>
  <c r="I13" i="6"/>
  <c r="I15" i="6"/>
  <c r="I14" i="6"/>
  <c r="I365" i="4"/>
  <c r="I265" i="4"/>
  <c r="I284" i="4"/>
  <c r="I141" i="4"/>
  <c r="I208" i="4"/>
  <c r="I253" i="4"/>
  <c r="I326" i="4"/>
  <c r="I225" i="4"/>
  <c r="I266" i="4"/>
  <c r="I325" i="4"/>
  <c r="I324" i="4"/>
  <c r="I344" i="4"/>
  <c r="I294" i="4"/>
  <c r="I264" i="4"/>
  <c r="I263" i="4"/>
  <c r="I288" i="4"/>
  <c r="I340" i="4"/>
  <c r="I51" i="4"/>
  <c r="I262" i="4"/>
  <c r="I287" i="4"/>
  <c r="I290" i="4"/>
  <c r="I303" i="4"/>
  <c r="I289" i="4"/>
  <c r="I247" i="4"/>
  <c r="I246" i="4"/>
  <c r="I296" i="4"/>
  <c r="I261" i="4"/>
  <c r="I64" i="4"/>
  <c r="I260" i="4"/>
  <c r="I254" i="4"/>
  <c r="I252" i="4"/>
  <c r="I251" i="4"/>
  <c r="I210" i="4"/>
  <c r="I224" i="4"/>
  <c r="I222" i="4"/>
  <c r="I221" i="4"/>
  <c r="I229" i="4"/>
  <c r="I220" i="4"/>
  <c r="I212" i="4"/>
  <c r="I209" i="4"/>
  <c r="I228" i="4"/>
  <c r="I218" i="4"/>
  <c r="I211" i="4"/>
  <c r="I227" i="4"/>
  <c r="I213" i="4"/>
  <c r="I226" i="4"/>
  <c r="I223" i="4"/>
  <c r="I170" i="4"/>
  <c r="I131" i="4"/>
  <c r="I182" i="4"/>
  <c r="I97" i="4"/>
  <c r="I190" i="4"/>
  <c r="I32" i="4"/>
  <c r="I96" i="4"/>
  <c r="I31" i="4"/>
  <c r="I30" i="4"/>
  <c r="I29" i="4"/>
  <c r="I102" i="4"/>
  <c r="I28" i="4"/>
  <c r="I91" i="4"/>
  <c r="I27" i="4"/>
  <c r="I26" i="4"/>
  <c r="I14" i="4"/>
  <c r="I18" i="4"/>
  <c r="I13" i="4"/>
  <c r="I12" i="4"/>
  <c r="I385" i="7" l="1"/>
  <c r="H158" i="9"/>
  <c r="I158" i="9" s="1"/>
  <c r="F155" i="8" l="1"/>
  <c r="G159" i="6"/>
  <c r="H159" i="6" s="1"/>
  <c r="I159" i="6" s="1"/>
  <c r="G173" i="6"/>
  <c r="H173" i="6" s="1"/>
  <c r="F173" i="6"/>
  <c r="G174" i="6"/>
  <c r="H174" i="6" s="1"/>
  <c r="I174" i="6" s="1"/>
  <c r="H12" i="11"/>
  <c r="F12" i="11"/>
  <c r="E109" i="6"/>
  <c r="F109" i="6" s="1"/>
  <c r="E106" i="6"/>
  <c r="F106" i="6" s="1"/>
  <c r="E88" i="6"/>
  <c r="G78" i="6"/>
  <c r="H78" i="6" s="1"/>
  <c r="H400" i="4"/>
  <c r="F52" i="7"/>
  <c r="F53" i="7"/>
  <c r="H53" i="7"/>
  <c r="F54" i="7"/>
  <c r="H54" i="7"/>
  <c r="F58" i="7"/>
  <c r="E94" i="7" s="1"/>
  <c r="F94" i="7" s="1"/>
  <c r="H58" i="7"/>
  <c r="E30" i="7"/>
  <c r="F30" i="7" s="1"/>
  <c r="I30" i="7" s="1"/>
  <c r="G139" i="6"/>
  <c r="H139" i="6" s="1"/>
  <c r="E139" i="6"/>
  <c r="F139" i="6" s="1"/>
  <c r="E137" i="6"/>
  <c r="H137" i="6"/>
  <c r="G278" i="6"/>
  <c r="H278" i="6" s="1"/>
  <c r="E278" i="6"/>
  <c r="F278" i="6" s="1"/>
  <c r="G277" i="6"/>
  <c r="H277" i="6" s="1"/>
  <c r="E277" i="6"/>
  <c r="F277" i="6" s="1"/>
  <c r="G272" i="6"/>
  <c r="F272" i="6"/>
  <c r="H273" i="6"/>
  <c r="H268" i="6"/>
  <c r="F268" i="6"/>
  <c r="E254" i="6"/>
  <c r="G254" i="6" s="1"/>
  <c r="H254" i="6" s="1"/>
  <c r="E253" i="6"/>
  <c r="G253" i="6" s="1"/>
  <c r="H253" i="6" s="1"/>
  <c r="E252" i="6"/>
  <c r="H252" i="6"/>
  <c r="H251" i="6"/>
  <c r="H250" i="6"/>
  <c r="F250" i="6"/>
  <c r="F249" i="6"/>
  <c r="E248" i="6"/>
  <c r="H248" i="6"/>
  <c r="G247" i="6"/>
  <c r="H247" i="6" s="1"/>
  <c r="F247" i="6"/>
  <c r="G246" i="6"/>
  <c r="H246" i="6" s="1"/>
  <c r="F246" i="6"/>
  <c r="G242" i="6"/>
  <c r="H242" i="6" s="1"/>
  <c r="I242" i="6" s="1"/>
  <c r="G241" i="6"/>
  <c r="F241" i="6"/>
  <c r="E240" i="6"/>
  <c r="F240" i="6" s="1"/>
  <c r="I240" i="6" s="1"/>
  <c r="E238" i="6"/>
  <c r="F238" i="6" s="1"/>
  <c r="I238" i="6" s="1"/>
  <c r="E237" i="6"/>
  <c r="F237" i="6" s="1"/>
  <c r="I237" i="6" s="1"/>
  <c r="G236" i="6"/>
  <c r="H236" i="6" s="1"/>
  <c r="E236" i="6"/>
  <c r="F236" i="6" s="1"/>
  <c r="H235" i="6"/>
  <c r="E235" i="6"/>
  <c r="F235" i="6" s="1"/>
  <c r="E220" i="6"/>
  <c r="F220" i="6" s="1"/>
  <c r="I220" i="6" s="1"/>
  <c r="E219" i="6"/>
  <c r="F219" i="6" s="1"/>
  <c r="I219" i="6" s="1"/>
  <c r="E218" i="6"/>
  <c r="F218" i="6" s="1"/>
  <c r="I218" i="6" s="1"/>
  <c r="E217" i="6"/>
  <c r="F217" i="6" s="1"/>
  <c r="I217" i="6" s="1"/>
  <c r="E215" i="6"/>
  <c r="F215" i="6" s="1"/>
  <c r="I215" i="6" s="1"/>
  <c r="H214" i="6"/>
  <c r="E214" i="6"/>
  <c r="F214" i="6" s="1"/>
  <c r="G209" i="6"/>
  <c r="H209" i="6" s="1"/>
  <c r="I209" i="6" s="1"/>
  <c r="G189" i="6"/>
  <c r="H189" i="6" s="1"/>
  <c r="I189" i="6" s="1"/>
  <c r="G152" i="6"/>
  <c r="H152" i="6" s="1"/>
  <c r="E152" i="6"/>
  <c r="F152" i="6" s="1"/>
  <c r="E151" i="6"/>
  <c r="H151" i="6"/>
  <c r="E149" i="6"/>
  <c r="H149" i="6"/>
  <c r="G146" i="6"/>
  <c r="H146" i="6" s="1"/>
  <c r="E146" i="6"/>
  <c r="F146" i="6" s="1"/>
  <c r="E145" i="6"/>
  <c r="H145" i="6"/>
  <c r="G142" i="6"/>
  <c r="H142" i="6" s="1"/>
  <c r="E142" i="6"/>
  <c r="F142" i="6" s="1"/>
  <c r="E141" i="6"/>
  <c r="E122" i="6"/>
  <c r="C122" i="6"/>
  <c r="H122" i="6" s="1"/>
  <c r="E121" i="6"/>
  <c r="C121" i="6"/>
  <c r="H121" i="6" s="1"/>
  <c r="E120" i="6"/>
  <c r="C120" i="6"/>
  <c r="H120" i="6" s="1"/>
  <c r="C119" i="6"/>
  <c r="G117" i="6"/>
  <c r="H117" i="6" s="1"/>
  <c r="I117" i="6" s="1"/>
  <c r="G116" i="6"/>
  <c r="H116" i="6" s="1"/>
  <c r="E116" i="6"/>
  <c r="F116" i="6" s="1"/>
  <c r="G115" i="6"/>
  <c r="H115" i="6" s="1"/>
  <c r="E115" i="6"/>
  <c r="F115" i="6" s="1"/>
  <c r="G111" i="6"/>
  <c r="H111" i="6" s="1"/>
  <c r="E111" i="6"/>
  <c r="F111" i="6" s="1"/>
  <c r="G110" i="6"/>
  <c r="H110" i="6" s="1"/>
  <c r="I110" i="6" s="1"/>
  <c r="G109" i="6"/>
  <c r="H109" i="6" s="1"/>
  <c r="G108" i="6"/>
  <c r="H108" i="6" s="1"/>
  <c r="E108" i="6"/>
  <c r="F108" i="6" s="1"/>
  <c r="G107" i="6"/>
  <c r="E107" i="6"/>
  <c r="G106" i="6"/>
  <c r="H106" i="6" s="1"/>
  <c r="E105" i="6"/>
  <c r="H105" i="6"/>
  <c r="H104" i="6"/>
  <c r="G88" i="6"/>
  <c r="E87" i="6"/>
  <c r="F87" i="6" s="1"/>
  <c r="I87" i="6" s="1"/>
  <c r="G86" i="6"/>
  <c r="H86" i="6" s="1"/>
  <c r="I86" i="6" s="1"/>
  <c r="G85" i="6"/>
  <c r="H85" i="6" s="1"/>
  <c r="E85" i="6"/>
  <c r="F85" i="6" s="1"/>
  <c r="G84" i="6"/>
  <c r="H84" i="6" s="1"/>
  <c r="E84" i="6"/>
  <c r="F84" i="6" s="1"/>
  <c r="G83" i="6"/>
  <c r="E83" i="6"/>
  <c r="E82" i="6"/>
  <c r="H82" i="6"/>
  <c r="G81" i="6"/>
  <c r="E81" i="6"/>
  <c r="G80" i="6"/>
  <c r="E80" i="6"/>
  <c r="G79" i="6"/>
  <c r="H79" i="6" s="1"/>
  <c r="E79" i="6"/>
  <c r="F79" i="6" s="1"/>
  <c r="E78" i="6"/>
  <c r="F78" i="6" s="1"/>
  <c r="G75" i="6"/>
  <c r="H75" i="6" s="1"/>
  <c r="I75" i="6" s="1"/>
  <c r="G73" i="6"/>
  <c r="H73" i="6" s="1"/>
  <c r="I73" i="6" s="1"/>
  <c r="G72" i="6"/>
  <c r="E72" i="6"/>
  <c r="H70" i="6"/>
  <c r="F70" i="6"/>
  <c r="E26" i="6"/>
  <c r="H26" i="6"/>
  <c r="I106" i="6" l="1"/>
  <c r="I109" i="6"/>
  <c r="H272" i="6"/>
  <c r="I278" i="6"/>
  <c r="H241" i="6"/>
  <c r="I241" i="6" s="1"/>
  <c r="I277" i="6"/>
  <c r="H13" i="11"/>
  <c r="F13" i="11"/>
  <c r="F27" i="11" s="1"/>
  <c r="F95" i="7"/>
  <c r="I94" i="7"/>
  <c r="E55" i="7"/>
  <c r="F273" i="6"/>
  <c r="I273" i="6"/>
  <c r="I272" i="6"/>
  <c r="I236" i="6"/>
  <c r="H243" i="6"/>
  <c r="I142" i="6"/>
  <c r="I146" i="6"/>
  <c r="I116" i="6"/>
  <c r="F149" i="6"/>
  <c r="I149" i="6" s="1"/>
  <c r="F145" i="6"/>
  <c r="I145" i="6" s="1"/>
  <c r="F151" i="6"/>
  <c r="I151" i="6" s="1"/>
  <c r="I152" i="6"/>
  <c r="F105" i="6"/>
  <c r="F144" i="6"/>
  <c r="H144" i="6"/>
  <c r="F150" i="6"/>
  <c r="H150" i="6"/>
  <c r="F138" i="6"/>
  <c r="H138" i="6"/>
  <c r="F140" i="6"/>
  <c r="H140" i="6"/>
  <c r="I140" i="6" s="1"/>
  <c r="F121" i="6"/>
  <c r="I121" i="6" s="1"/>
  <c r="F148" i="6"/>
  <c r="H148" i="6"/>
  <c r="I139" i="6"/>
  <c r="F119" i="6"/>
  <c r="H119" i="6"/>
  <c r="I119" i="6" s="1"/>
  <c r="F120" i="6"/>
  <c r="I120" i="6" s="1"/>
  <c r="F122" i="6"/>
  <c r="I122" i="6" s="1"/>
  <c r="H107" i="6"/>
  <c r="F107" i="6"/>
  <c r="F82" i="6"/>
  <c r="I82" i="6" s="1"/>
  <c r="I111" i="6"/>
  <c r="I105" i="6"/>
  <c r="I108" i="6"/>
  <c r="H83" i="6"/>
  <c r="I84" i="6"/>
  <c r="I79" i="6"/>
  <c r="F88" i="6"/>
  <c r="H88" i="6"/>
  <c r="I88" i="6" s="1"/>
  <c r="F81" i="6"/>
  <c r="I85" i="6"/>
  <c r="H81" i="6"/>
  <c r="F83" i="6"/>
  <c r="F71" i="6"/>
  <c r="H71" i="6"/>
  <c r="I71" i="6" s="1"/>
  <c r="H72" i="6"/>
  <c r="F72" i="6"/>
  <c r="F26" i="6"/>
  <c r="I26" i="6" s="1"/>
  <c r="F243" i="6"/>
  <c r="F341" i="4"/>
  <c r="H341" i="4"/>
  <c r="I173" i="6"/>
  <c r="F400" i="4"/>
  <c r="I12" i="11"/>
  <c r="I400" i="4"/>
  <c r="I53" i="7"/>
  <c r="I54" i="7"/>
  <c r="F55" i="7"/>
  <c r="F56" i="7" s="1"/>
  <c r="I58" i="7"/>
  <c r="H52" i="7"/>
  <c r="H56" i="7" s="1"/>
  <c r="F137" i="6"/>
  <c r="I137" i="6" s="1"/>
  <c r="I247" i="6"/>
  <c r="F252" i="6"/>
  <c r="I252" i="6" s="1"/>
  <c r="I246" i="6"/>
  <c r="I268" i="6"/>
  <c r="F248" i="6"/>
  <c r="I250" i="6"/>
  <c r="H249" i="6"/>
  <c r="I249" i="6" s="1"/>
  <c r="F254" i="6"/>
  <c r="I254" i="6" s="1"/>
  <c r="F253" i="6"/>
  <c r="I253" i="6" s="1"/>
  <c r="F251" i="6"/>
  <c r="I251" i="6" s="1"/>
  <c r="I214" i="6"/>
  <c r="F80" i="6"/>
  <c r="I235" i="6"/>
  <c r="I115" i="6"/>
  <c r="H141" i="6"/>
  <c r="I104" i="6"/>
  <c r="I78" i="6"/>
  <c r="I70" i="6"/>
  <c r="I150" i="6" l="1"/>
  <c r="I144" i="6"/>
  <c r="I13" i="11"/>
  <c r="I243" i="6"/>
  <c r="I138" i="6"/>
  <c r="H284" i="6"/>
  <c r="H153" i="6"/>
  <c r="F141" i="6"/>
  <c r="I141" i="6" s="1"/>
  <c r="I81" i="6"/>
  <c r="I148" i="6"/>
  <c r="I107" i="6"/>
  <c r="H80" i="6"/>
  <c r="I83" i="6"/>
  <c r="I72" i="6"/>
  <c r="I248" i="6"/>
  <c r="I284" i="6" s="1"/>
  <c r="F284" i="6"/>
  <c r="I341" i="4"/>
  <c r="I52" i="7"/>
  <c r="I55" i="7"/>
  <c r="F113" i="6"/>
  <c r="I153" i="6" l="1"/>
  <c r="I56" i="7"/>
  <c r="I80" i="6"/>
  <c r="I113" i="6" s="1"/>
  <c r="H113" i="6"/>
  <c r="F153" i="6"/>
  <c r="G87" i="14" l="1"/>
  <c r="H87" i="14" s="1"/>
  <c r="I87" i="14" s="1"/>
  <c r="G21" i="14"/>
  <c r="H21" i="14" s="1"/>
  <c r="E20" i="14"/>
  <c r="B59" i="14"/>
  <c r="B56" i="14"/>
  <c r="B58" i="14" s="1"/>
  <c r="G55" i="14"/>
  <c r="H55" i="14" s="1"/>
  <c r="E55" i="14"/>
  <c r="F55" i="14" s="1"/>
  <c r="F214" i="9"/>
  <c r="F215" i="9"/>
  <c r="I215" i="9" s="1"/>
  <c r="F186" i="9"/>
  <c r="I186" i="9" s="1"/>
  <c r="E135" i="14"/>
  <c r="F135" i="14" s="1"/>
  <c r="G71" i="14"/>
  <c r="H71" i="14" s="1"/>
  <c r="I71" i="14" s="1"/>
  <c r="G84" i="14"/>
  <c r="G85" i="14"/>
  <c r="H85" i="14" s="1"/>
  <c r="I85" i="14" s="1"/>
  <c r="G70" i="14"/>
  <c r="H70" i="14" s="1"/>
  <c r="I70" i="14" s="1"/>
  <c r="E86" i="14"/>
  <c r="F86" i="14" s="1"/>
  <c r="F84" i="14"/>
  <c r="E60" i="14"/>
  <c r="F60" i="14" s="1"/>
  <c r="G59" i="14"/>
  <c r="H59" i="14" s="1"/>
  <c r="G28" i="14"/>
  <c r="E28" i="14"/>
  <c r="E285" i="4"/>
  <c r="F285" i="4" s="1"/>
  <c r="I285" i="4" s="1"/>
  <c r="E259" i="4"/>
  <c r="E250" i="4"/>
  <c r="F250" i="4" s="1"/>
  <c r="I250" i="4" s="1"/>
  <c r="I55" i="14" l="1"/>
  <c r="H84" i="14"/>
  <c r="I84" i="14"/>
  <c r="I60" i="14"/>
  <c r="I225" i="9"/>
  <c r="H64" i="14"/>
  <c r="I64" i="14" s="1"/>
  <c r="H48" i="14"/>
  <c r="F48" i="14"/>
  <c r="I48" i="14" s="1"/>
  <c r="G56" i="14"/>
  <c r="H28" i="14"/>
  <c r="E56" i="14"/>
  <c r="F56" i="14" s="1"/>
  <c r="F28" i="14"/>
  <c r="H413" i="4"/>
  <c r="F413" i="4"/>
  <c r="H361" i="4"/>
  <c r="F361" i="4"/>
  <c r="H366" i="4"/>
  <c r="F366" i="4"/>
  <c r="F367" i="4"/>
  <c r="H367" i="4"/>
  <c r="I367" i="4" s="1"/>
  <c r="H249" i="4"/>
  <c r="F249" i="4"/>
  <c r="H257" i="4"/>
  <c r="F257" i="4"/>
  <c r="H258" i="4"/>
  <c r="F258" i="4"/>
  <c r="E286" i="4"/>
  <c r="F286" i="4" s="1"/>
  <c r="I286" i="4" s="1"/>
  <c r="F259" i="4"/>
  <c r="I259" i="4" s="1"/>
  <c r="F255" i="4"/>
  <c r="H255" i="4"/>
  <c r="H248" i="4"/>
  <c r="F248" i="4"/>
  <c r="F256" i="4"/>
  <c r="H256" i="4"/>
  <c r="H219" i="4"/>
  <c r="F219" i="4"/>
  <c r="F225" i="9"/>
  <c r="I27" i="11"/>
  <c r="G86" i="14"/>
  <c r="H86" i="14" s="1"/>
  <c r="I86" i="14" s="1"/>
  <c r="E137" i="4"/>
  <c r="I28" i="14" l="1"/>
  <c r="G58" i="14"/>
  <c r="H58" i="14" s="1"/>
  <c r="H56" i="14"/>
  <c r="I56" i="14" s="1"/>
  <c r="I21" i="14"/>
  <c r="I256" i="4"/>
  <c r="I255" i="4"/>
  <c r="I413" i="4"/>
  <c r="I366" i="4"/>
  <c r="I361" i="4"/>
  <c r="I248" i="4"/>
  <c r="I258" i="4"/>
  <c r="I257" i="4"/>
  <c r="I249" i="4"/>
  <c r="I219" i="4"/>
  <c r="H132" i="4"/>
  <c r="F132" i="4"/>
  <c r="I132" i="4" l="1"/>
  <c r="E285" i="9"/>
  <c r="G343" i="4" l="1"/>
  <c r="H343" i="4" s="1"/>
  <c r="I343" i="4" s="1"/>
  <c r="F329" i="9"/>
  <c r="F330" i="9" s="1"/>
  <c r="F179" i="9"/>
  <c r="I179" i="9" s="1"/>
  <c r="F162" i="9"/>
  <c r="F183" i="9" s="1"/>
  <c r="F385" i="7"/>
  <c r="H366" i="7"/>
  <c r="F366" i="7"/>
  <c r="H341" i="7"/>
  <c r="H377" i="7" s="1"/>
  <c r="F341" i="7"/>
  <c r="H337" i="7"/>
  <c r="F337" i="7"/>
  <c r="H336" i="7"/>
  <c r="F336" i="7"/>
  <c r="H335" i="7"/>
  <c r="F335" i="7"/>
  <c r="H334" i="7"/>
  <c r="F334" i="7"/>
  <c r="H333" i="7"/>
  <c r="F333" i="7"/>
  <c r="H332" i="7"/>
  <c r="F332" i="7"/>
  <c r="H306" i="7"/>
  <c r="H312" i="7" s="1"/>
  <c r="F306" i="7"/>
  <c r="E311" i="7" s="1"/>
  <c r="F311" i="7" s="1"/>
  <c r="I311" i="7" s="1"/>
  <c r="H296" i="7"/>
  <c r="F296" i="7"/>
  <c r="F277" i="7"/>
  <c r="E303" i="7" s="1"/>
  <c r="F303" i="7" s="1"/>
  <c r="I303" i="7" s="1"/>
  <c r="H272" i="7"/>
  <c r="H271" i="7"/>
  <c r="H270" i="7"/>
  <c r="H269" i="7"/>
  <c r="H261" i="7"/>
  <c r="F261" i="7"/>
  <c r="H235" i="7"/>
  <c r="H244" i="7" s="1"/>
  <c r="F235" i="7"/>
  <c r="E243" i="7" s="1"/>
  <c r="F243" i="7" s="1"/>
  <c r="I243" i="7" s="1"/>
  <c r="H224" i="7"/>
  <c r="H233" i="7" s="1"/>
  <c r="F224" i="7"/>
  <c r="E232" i="7" s="1"/>
  <c r="F232" i="7" s="1"/>
  <c r="I232" i="7" s="1"/>
  <c r="H195" i="7"/>
  <c r="H207" i="7" s="1"/>
  <c r="F195" i="7"/>
  <c r="E206" i="7" s="1"/>
  <c r="F206" i="7" s="1"/>
  <c r="I206" i="7" s="1"/>
  <c r="H188" i="7"/>
  <c r="H193" i="7" s="1"/>
  <c r="F188" i="7"/>
  <c r="E192" i="7" s="1"/>
  <c r="F192" i="7" s="1"/>
  <c r="I192" i="7" s="1"/>
  <c r="H158" i="7"/>
  <c r="F158" i="7"/>
  <c r="H139" i="7"/>
  <c r="H171" i="7" s="1"/>
  <c r="H125" i="7"/>
  <c r="F125" i="7"/>
  <c r="H98" i="7"/>
  <c r="H88" i="7"/>
  <c r="H95" i="7" s="1"/>
  <c r="H33" i="7"/>
  <c r="H36" i="7" s="1"/>
  <c r="F33" i="7"/>
  <c r="E35" i="7" s="1"/>
  <c r="H16" i="7"/>
  <c r="H31" i="7" s="1"/>
  <c r="F16" i="7"/>
  <c r="E27" i="7" s="1"/>
  <c r="H13" i="7"/>
  <c r="F13" i="7"/>
  <c r="H12" i="7"/>
  <c r="F12" i="7"/>
  <c r="H11" i="7"/>
  <c r="F11" i="7"/>
  <c r="E376" i="7" l="1"/>
  <c r="F376" i="7" s="1"/>
  <c r="H275" i="7"/>
  <c r="F270" i="7"/>
  <c r="F271" i="7"/>
  <c r="F272" i="7"/>
  <c r="F269" i="7"/>
  <c r="E274" i="7" s="1"/>
  <c r="F274" i="7" s="1"/>
  <c r="I274" i="7" s="1"/>
  <c r="H127" i="7"/>
  <c r="F127" i="7"/>
  <c r="F130" i="7"/>
  <c r="H130" i="7"/>
  <c r="I130" i="7" s="1"/>
  <c r="F131" i="7"/>
  <c r="H131" i="7"/>
  <c r="H135" i="7"/>
  <c r="F135" i="7"/>
  <c r="F126" i="7"/>
  <c r="H126" i="7"/>
  <c r="H134" i="7"/>
  <c r="F134" i="7"/>
  <c r="F107" i="7"/>
  <c r="H107" i="7"/>
  <c r="H108" i="7"/>
  <c r="F108" i="7"/>
  <c r="F112" i="7"/>
  <c r="H112" i="7"/>
  <c r="I112" i="7" s="1"/>
  <c r="H99" i="7"/>
  <c r="F99" i="7"/>
  <c r="F111" i="7"/>
  <c r="H111" i="7"/>
  <c r="F103" i="7"/>
  <c r="H103" i="7"/>
  <c r="I103" i="7" s="1"/>
  <c r="F104" i="7"/>
  <c r="H104" i="7"/>
  <c r="I104" i="7" s="1"/>
  <c r="I33" i="7"/>
  <c r="H339" i="7"/>
  <c r="H304" i="7"/>
  <c r="I337" i="7"/>
  <c r="I12" i="7"/>
  <c r="I13" i="7"/>
  <c r="I11" i="7"/>
  <c r="F193" i="7"/>
  <c r="I341" i="7"/>
  <c r="I296" i="7"/>
  <c r="I277" i="7"/>
  <c r="I188" i="7"/>
  <c r="I193" i="7" s="1"/>
  <c r="I224" i="7"/>
  <c r="I233" i="7" s="1"/>
  <c r="I336" i="7"/>
  <c r="F312" i="7"/>
  <c r="I333" i="7"/>
  <c r="I334" i="7"/>
  <c r="F338" i="7"/>
  <c r="E338" i="7" s="1"/>
  <c r="I306" i="7"/>
  <c r="I312" i="7" s="1"/>
  <c r="I366" i="7"/>
  <c r="I158" i="7"/>
  <c r="I329" i="9"/>
  <c r="I330" i="9" s="1"/>
  <c r="I162" i="9"/>
  <c r="I183" i="9" s="1"/>
  <c r="I125" i="7"/>
  <c r="I335" i="7"/>
  <c r="I88" i="7"/>
  <c r="I95" i="7" s="1"/>
  <c r="I16" i="7"/>
  <c r="I98" i="7"/>
  <c r="F304" i="7"/>
  <c r="I195" i="7"/>
  <c r="I207" i="7" s="1"/>
  <c r="I235" i="7"/>
  <c r="I244" i="7" s="1"/>
  <c r="F139" i="7"/>
  <c r="E170" i="7" s="1"/>
  <c r="F170" i="7" s="1"/>
  <c r="I170" i="7" s="1"/>
  <c r="I261" i="7"/>
  <c r="E14" i="7"/>
  <c r="F14" i="7" s="1"/>
  <c r="I332" i="7"/>
  <c r="I376" i="7" l="1"/>
  <c r="F377" i="7"/>
  <c r="I126" i="7"/>
  <c r="I131" i="7"/>
  <c r="I111" i="7"/>
  <c r="I107" i="7"/>
  <c r="I269" i="7"/>
  <c r="I377" i="7"/>
  <c r="I272" i="7"/>
  <c r="I271" i="7"/>
  <c r="H137" i="7"/>
  <c r="H386" i="7" s="1"/>
  <c r="H15" i="3" s="1"/>
  <c r="I270" i="7"/>
  <c r="I275" i="7" s="1"/>
  <c r="I135" i="7"/>
  <c r="I134" i="7"/>
  <c r="I127" i="7"/>
  <c r="I99" i="7"/>
  <c r="I108" i="7"/>
  <c r="E136" i="7"/>
  <c r="F136" i="7" s="1"/>
  <c r="I136" i="7" s="1"/>
  <c r="I304" i="7"/>
  <c r="F339" i="7"/>
  <c r="I139" i="7"/>
  <c r="I171" i="7" s="1"/>
  <c r="I338" i="7"/>
  <c r="G14" i="7"/>
  <c r="H14" i="7" s="1"/>
  <c r="I14" i="7" s="1"/>
  <c r="F244" i="7"/>
  <c r="I339" i="7" l="1"/>
  <c r="F137" i="7"/>
  <c r="I137" i="7"/>
  <c r="H401" i="4" l="1"/>
  <c r="H415" i="4" l="1"/>
  <c r="F415" i="4"/>
  <c r="I401" i="4"/>
  <c r="H414" i="4" l="1"/>
  <c r="F414" i="4"/>
  <c r="H411" i="4"/>
  <c r="F411" i="4"/>
  <c r="I415" i="4"/>
  <c r="G102" i="14"/>
  <c r="H102" i="14" s="1"/>
  <c r="I102" i="14" s="1"/>
  <c r="G106" i="14"/>
  <c r="H106" i="14" s="1"/>
  <c r="I106" i="14" s="1"/>
  <c r="E132" i="14"/>
  <c r="F132" i="14" s="1"/>
  <c r="I132" i="14" s="1"/>
  <c r="E107" i="14"/>
  <c r="F107" i="14" s="1"/>
  <c r="I107" i="14" s="1"/>
  <c r="F314" i="9"/>
  <c r="I314" i="9" s="1"/>
  <c r="F295" i="9"/>
  <c r="F285" i="9"/>
  <c r="F280" i="9"/>
  <c r="E264" i="9"/>
  <c r="F264" i="9" s="1"/>
  <c r="I264" i="9" s="1"/>
  <c r="E263" i="9"/>
  <c r="F263" i="9" s="1"/>
  <c r="I263" i="9" s="1"/>
  <c r="F248" i="9"/>
  <c r="I248" i="9" s="1"/>
  <c r="E228" i="9"/>
  <c r="F228" i="9" s="1"/>
  <c r="I228" i="9" s="1"/>
  <c r="F227" i="9"/>
  <c r="I227" i="9" s="1"/>
  <c r="F159" i="9"/>
  <c r="H157" i="9"/>
  <c r="I157" i="9" s="1"/>
  <c r="H156" i="9"/>
  <c r="I156" i="9" s="1"/>
  <c r="H155" i="9"/>
  <c r="I155" i="9" s="1"/>
  <c r="H154" i="9"/>
  <c r="I154" i="9" s="1"/>
  <c r="H153" i="9"/>
  <c r="I153" i="9" s="1"/>
  <c r="H152" i="9"/>
  <c r="I152" i="9" s="1"/>
  <c r="H150" i="9"/>
  <c r="F150" i="9"/>
  <c r="H127" i="9"/>
  <c r="I127" i="9" s="1"/>
  <c r="H126" i="9"/>
  <c r="I126" i="9" s="1"/>
  <c r="H125" i="9"/>
  <c r="I125" i="9" s="1"/>
  <c r="H123" i="9"/>
  <c r="I123" i="9" s="1"/>
  <c r="H122" i="9"/>
  <c r="I122" i="9" s="1"/>
  <c r="H121" i="9"/>
  <c r="I121" i="9" s="1"/>
  <c r="H120" i="9"/>
  <c r="I120" i="9" s="1"/>
  <c r="H119" i="9"/>
  <c r="I119" i="9" s="1"/>
  <c r="H118" i="9"/>
  <c r="I118" i="9" s="1"/>
  <c r="H117" i="9"/>
  <c r="I117" i="9" s="1"/>
  <c r="H116" i="9"/>
  <c r="I116" i="9" s="1"/>
  <c r="H115" i="9"/>
  <c r="I115" i="9" s="1"/>
  <c r="H114" i="9"/>
  <c r="I114" i="9" s="1"/>
  <c r="H113" i="9"/>
  <c r="F113" i="9"/>
  <c r="H98" i="9"/>
  <c r="I98" i="9" s="1"/>
  <c r="H97" i="9"/>
  <c r="I97" i="9" s="1"/>
  <c r="H96" i="9"/>
  <c r="I96" i="9" s="1"/>
  <c r="H95" i="9"/>
  <c r="I95" i="9" s="1"/>
  <c r="H94" i="9"/>
  <c r="I94" i="9" s="1"/>
  <c r="H93" i="9"/>
  <c r="I93" i="9" s="1"/>
  <c r="H92" i="9"/>
  <c r="I92" i="9" s="1"/>
  <c r="H91" i="9"/>
  <c r="I91" i="9" s="1"/>
  <c r="H90" i="9"/>
  <c r="I90" i="9" s="1"/>
  <c r="H89" i="9"/>
  <c r="I89" i="9" s="1"/>
  <c r="H87" i="9"/>
  <c r="I87" i="9" s="1"/>
  <c r="H86" i="9"/>
  <c r="I86" i="9" s="1"/>
  <c r="H85" i="9"/>
  <c r="I85" i="9" s="1"/>
  <c r="H84" i="9"/>
  <c r="I84" i="9" s="1"/>
  <c r="H83" i="9"/>
  <c r="I83" i="9" s="1"/>
  <c r="H82" i="9"/>
  <c r="F82" i="9"/>
  <c r="F60" i="9"/>
  <c r="I60" i="9" s="1"/>
  <c r="F59" i="9"/>
  <c r="I59" i="9" s="1"/>
  <c r="F58" i="9"/>
  <c r="I58" i="9" s="1"/>
  <c r="F57" i="9"/>
  <c r="I57" i="9" s="1"/>
  <c r="H56" i="9"/>
  <c r="H61" i="9" s="1"/>
  <c r="F56" i="9"/>
  <c r="H52" i="9"/>
  <c r="H54" i="9" s="1"/>
  <c r="F52" i="9"/>
  <c r="H46" i="9"/>
  <c r="H50" i="9" s="1"/>
  <c r="F46" i="9"/>
  <c r="F50" i="9" s="1"/>
  <c r="H25" i="9"/>
  <c r="F25" i="9"/>
  <c r="F26" i="9" s="1"/>
  <c r="H23" i="9"/>
  <c r="F22" i="9"/>
  <c r="F23" i="9" s="1"/>
  <c r="F18" i="9"/>
  <c r="I18" i="9" s="1"/>
  <c r="F17" i="9"/>
  <c r="I17" i="9" s="1"/>
  <c r="F16" i="9"/>
  <c r="I16" i="9" s="1"/>
  <c r="F15" i="9"/>
  <c r="I15" i="9" s="1"/>
  <c r="F14" i="9"/>
  <c r="I14" i="9" s="1"/>
  <c r="F13" i="9"/>
  <c r="I13" i="9" s="1"/>
  <c r="F12" i="9"/>
  <c r="I12" i="9" s="1"/>
  <c r="F11" i="9"/>
  <c r="I11" i="9" s="1"/>
  <c r="I280" i="9" l="1"/>
  <c r="F327" i="9"/>
  <c r="I295" i="9"/>
  <c r="I327" i="9" s="1"/>
  <c r="H283" i="9"/>
  <c r="F281" i="9"/>
  <c r="I281" i="9" s="1"/>
  <c r="H128" i="9"/>
  <c r="I19" i="9"/>
  <c r="F128" i="9"/>
  <c r="I411" i="4"/>
  <c r="H416" i="4"/>
  <c r="I414" i="4"/>
  <c r="H159" i="9"/>
  <c r="I159" i="9" s="1"/>
  <c r="F160" i="9"/>
  <c r="F293" i="9"/>
  <c r="I113" i="9"/>
  <c r="I150" i="9"/>
  <c r="I25" i="9"/>
  <c r="I26" i="9" s="1"/>
  <c r="I46" i="9"/>
  <c r="I50" i="9" s="1"/>
  <c r="F19" i="9"/>
  <c r="I56" i="9"/>
  <c r="I61" i="9" s="1"/>
  <c r="I52" i="9"/>
  <c r="I54" i="9" s="1"/>
  <c r="F54" i="9"/>
  <c r="H26" i="9"/>
  <c r="F61" i="9"/>
  <c r="I285" i="9"/>
  <c r="I293" i="9" s="1"/>
  <c r="I82" i="9"/>
  <c r="I22" i="9"/>
  <c r="I23" i="9" s="1"/>
  <c r="I283" i="9" l="1"/>
  <c r="F283" i="9"/>
  <c r="H160" i="9"/>
  <c r="H331" i="9" s="1"/>
  <c r="I160" i="9"/>
  <c r="I128" i="9"/>
  <c r="L315" i="9"/>
  <c r="F331" i="9" l="1"/>
  <c r="I331" i="9"/>
  <c r="E12" i="10" s="1"/>
  <c r="K315" i="9"/>
  <c r="M315" i="9" s="1"/>
  <c r="G135" i="14" l="1"/>
  <c r="H135" i="14" s="1"/>
  <c r="I135" i="14" s="1"/>
  <c r="E92" i="14"/>
  <c r="F92" i="14" s="1"/>
  <c r="I92" i="14" s="1"/>
  <c r="H123" i="14"/>
  <c r="F123" i="14"/>
  <c r="F97" i="14" l="1"/>
  <c r="H97" i="14"/>
  <c r="I97" i="14" s="1"/>
  <c r="I123" i="14"/>
  <c r="E17" i="6"/>
  <c r="F17" i="6" s="1"/>
  <c r="I17" i="6" s="1"/>
  <c r="H358" i="4"/>
  <c r="G339" i="4"/>
  <c r="H339" i="4" s="1"/>
  <c r="E339" i="4"/>
  <c r="F339" i="4" s="1"/>
  <c r="E338" i="4"/>
  <c r="F338" i="4" s="1"/>
  <c r="I338" i="4" s="1"/>
  <c r="E337" i="4"/>
  <c r="F337" i="4" s="1"/>
  <c r="I337" i="4" s="1"/>
  <c r="H336" i="4"/>
  <c r="F336" i="4"/>
  <c r="H19" i="6" l="1"/>
  <c r="F19" i="6"/>
  <c r="H18" i="6"/>
  <c r="F18" i="6"/>
  <c r="F360" i="4"/>
  <c r="H360" i="4"/>
  <c r="I360" i="4" s="1"/>
  <c r="I339" i="4"/>
  <c r="F342" i="4"/>
  <c r="H342" i="4"/>
  <c r="I342" i="4" s="1"/>
  <c r="H90" i="14"/>
  <c r="H140" i="14" s="1"/>
  <c r="F90" i="14"/>
  <c r="F358" i="4"/>
  <c r="I358" i="4" s="1"/>
  <c r="I336" i="4"/>
  <c r="I375" i="4" s="1"/>
  <c r="I18" i="6" l="1"/>
  <c r="I19" i="6"/>
  <c r="H375" i="4"/>
  <c r="F375" i="4"/>
  <c r="I90" i="14"/>
  <c r="G178" i="14"/>
  <c r="H178" i="14" s="1"/>
  <c r="I178" i="14" s="1"/>
  <c r="E175" i="14"/>
  <c r="E174" i="14"/>
  <c r="G67" i="14"/>
  <c r="E58" i="14"/>
  <c r="F58" i="14" s="1"/>
  <c r="I58" i="14" s="1"/>
  <c r="E57" i="14"/>
  <c r="F57" i="14" s="1"/>
  <c r="I57" i="14" s="1"/>
  <c r="H54" i="14"/>
  <c r="G175" i="14" l="1"/>
  <c r="H175" i="14" s="1"/>
  <c r="F175" i="14"/>
  <c r="G174" i="14"/>
  <c r="H174" i="14" s="1"/>
  <c r="F174" i="14"/>
  <c r="H67" i="14"/>
  <c r="I67" i="14" s="1"/>
  <c r="F54" i="14"/>
  <c r="I54" i="14" s="1"/>
  <c r="I174" i="14" l="1"/>
  <c r="I175" i="14"/>
  <c r="E68" i="4" l="1"/>
  <c r="F68" i="4" s="1"/>
  <c r="E67" i="4"/>
  <c r="F67" i="4" s="1"/>
  <c r="E57" i="4"/>
  <c r="F57" i="4" s="1"/>
  <c r="E58" i="4"/>
  <c r="F58" i="4" s="1"/>
  <c r="E59" i="4"/>
  <c r="F59" i="4" s="1"/>
  <c r="E56" i="4"/>
  <c r="G158" i="6"/>
  <c r="H158" i="6" s="1"/>
  <c r="I158" i="6" s="1"/>
  <c r="G175" i="6"/>
  <c r="H175" i="6" s="1"/>
  <c r="I175" i="6" s="1"/>
  <c r="G176" i="6"/>
  <c r="H176" i="6" s="1"/>
  <c r="I176" i="6" s="1"/>
  <c r="G177" i="6"/>
  <c r="H177" i="6" s="1"/>
  <c r="I177" i="6" s="1"/>
  <c r="G178" i="6"/>
  <c r="H178" i="6" s="1"/>
  <c r="I178" i="6" s="1"/>
  <c r="G179" i="6"/>
  <c r="H179" i="6" s="1"/>
  <c r="I179" i="6" s="1"/>
  <c r="G180" i="6"/>
  <c r="H180" i="6" s="1"/>
  <c r="I180" i="6" s="1"/>
  <c r="G181" i="6"/>
  <c r="H181" i="6" s="1"/>
  <c r="I181" i="6" s="1"/>
  <c r="G157" i="6"/>
  <c r="G188" i="6"/>
  <c r="H188" i="6" s="1"/>
  <c r="I188" i="6" s="1"/>
  <c r="G187" i="6"/>
  <c r="H187" i="6" s="1"/>
  <c r="I187" i="6" s="1"/>
  <c r="G186" i="6"/>
  <c r="H186" i="6" s="1"/>
  <c r="I186" i="6" s="1"/>
  <c r="G190" i="6"/>
  <c r="H190" i="6" s="1"/>
  <c r="I190" i="6" s="1"/>
  <c r="G191" i="6"/>
  <c r="H191" i="6" s="1"/>
  <c r="I191" i="6" s="1"/>
  <c r="G205" i="6"/>
  <c r="G206" i="6"/>
  <c r="H206" i="6" s="1"/>
  <c r="I206" i="6" s="1"/>
  <c r="G207" i="6"/>
  <c r="G208" i="6"/>
  <c r="H208" i="6" s="1"/>
  <c r="I208" i="6" s="1"/>
  <c r="G211" i="6"/>
  <c r="H211" i="6" s="1"/>
  <c r="I211" i="6" s="1"/>
  <c r="G210" i="6"/>
  <c r="H210" i="6" s="1"/>
  <c r="I210" i="6" s="1"/>
  <c r="E98" i="4" l="1"/>
  <c r="F56" i="4"/>
  <c r="F108" i="8"/>
  <c r="E164" i="14"/>
  <c r="F164" i="14" s="1"/>
  <c r="I164" i="14" s="1"/>
  <c r="G47" i="14"/>
  <c r="G46" i="14"/>
  <c r="G62" i="14" s="1"/>
  <c r="E46" i="14"/>
  <c r="E62" i="14" s="1"/>
  <c r="F62" i="14" s="1"/>
  <c r="B46" i="14"/>
  <c r="B62" i="14" s="1"/>
  <c r="B108" i="14" s="1"/>
  <c r="E32" i="14"/>
  <c r="F32" i="14" s="1"/>
  <c r="I32" i="14" s="1"/>
  <c r="E18" i="14"/>
  <c r="E33" i="14" s="1"/>
  <c r="F33" i="14" s="1"/>
  <c r="I33" i="14" s="1"/>
  <c r="E17" i="14"/>
  <c r="E185" i="4"/>
  <c r="E186" i="4"/>
  <c r="E187" i="4"/>
  <c r="E188" i="4"/>
  <c r="E145" i="4"/>
  <c r="E146" i="4"/>
  <c r="F146" i="4" s="1"/>
  <c r="E147" i="4"/>
  <c r="E148" i="4"/>
  <c r="F148" i="4" s="1"/>
  <c r="E149" i="4"/>
  <c r="E150" i="4"/>
  <c r="E144" i="4"/>
  <c r="F144" i="4" s="1"/>
  <c r="E135" i="4"/>
  <c r="F135" i="4" s="1"/>
  <c r="E136" i="4"/>
  <c r="F136" i="4" s="1"/>
  <c r="E134" i="4"/>
  <c r="F134" i="4" s="1"/>
  <c r="E70" i="4"/>
  <c r="E71" i="4"/>
  <c r="F71" i="4" s="1"/>
  <c r="E69" i="4"/>
  <c r="E106" i="4"/>
  <c r="F106" i="4" s="1"/>
  <c r="E105" i="4"/>
  <c r="F105" i="4" s="1"/>
  <c r="H62" i="14" l="1"/>
  <c r="G88" i="14"/>
  <c r="I62" i="14"/>
  <c r="G63" i="14"/>
  <c r="H63" i="14" s="1"/>
  <c r="I63" i="14" s="1"/>
  <c r="H47" i="14"/>
  <c r="I47" i="14" s="1"/>
  <c r="E320" i="4"/>
  <c r="F320" i="4" s="1"/>
  <c r="F186" i="4"/>
  <c r="I186" i="4" s="1"/>
  <c r="E162" i="14"/>
  <c r="F162" i="14" s="1"/>
  <c r="I162" i="14" s="1"/>
  <c r="F185" i="4"/>
  <c r="I185" i="4" s="1"/>
  <c r="E321" i="4"/>
  <c r="F321" i="4" s="1"/>
  <c r="F187" i="4"/>
  <c r="I187" i="4" s="1"/>
  <c r="E408" i="4"/>
  <c r="F408" i="4" s="1"/>
  <c r="I408" i="4" s="1"/>
  <c r="F147" i="4"/>
  <c r="E410" i="4"/>
  <c r="F410" i="4" s="1"/>
  <c r="I410" i="4" s="1"/>
  <c r="F149" i="4"/>
  <c r="E406" i="4"/>
  <c r="F406" i="4" s="1"/>
  <c r="I406" i="4" s="1"/>
  <c r="F145" i="4"/>
  <c r="E108" i="4"/>
  <c r="F108" i="4" s="1"/>
  <c r="F70" i="4"/>
  <c r="E107" i="4"/>
  <c r="F107" i="4" s="1"/>
  <c r="F69" i="4"/>
  <c r="E108" i="14"/>
  <c r="F108" i="14" s="1"/>
  <c r="I108" i="14" s="1"/>
  <c r="I140" i="14" s="1"/>
  <c r="E409" i="4"/>
  <c r="F409" i="4" s="1"/>
  <c r="I409" i="4" s="1"/>
  <c r="E322" i="4"/>
  <c r="F322" i="4" s="1"/>
  <c r="E177" i="4"/>
  <c r="F177" i="4" s="1"/>
  <c r="I177" i="4" s="1"/>
  <c r="E407" i="4"/>
  <c r="F407" i="4" s="1"/>
  <c r="I407" i="4" s="1"/>
  <c r="E163" i="14"/>
  <c r="F163" i="14" s="1"/>
  <c r="I163" i="14" s="1"/>
  <c r="E61" i="14"/>
  <c r="F61" i="14" s="1"/>
  <c r="I61" i="14" s="1"/>
  <c r="E147" i="14"/>
  <c r="F147" i="14" s="1"/>
  <c r="I147" i="14" s="1"/>
  <c r="E173" i="4"/>
  <c r="F173" i="4" s="1"/>
  <c r="E127" i="8"/>
  <c r="E16" i="14"/>
  <c r="E94" i="4"/>
  <c r="F94" i="4" s="1"/>
  <c r="H88" i="14" l="1"/>
  <c r="I416" i="4"/>
  <c r="F416" i="4"/>
  <c r="F140" i="14"/>
  <c r="E31" i="14"/>
  <c r="F31" i="14" s="1"/>
  <c r="I31" i="14" s="1"/>
  <c r="E59" i="14" l="1"/>
  <c r="F59" i="14" s="1"/>
  <c r="I59" i="14" l="1"/>
  <c r="I88" i="14" s="1"/>
  <c r="F88" i="14"/>
  <c r="G168" i="14"/>
  <c r="H168" i="14" s="1"/>
  <c r="I168" i="14" s="1"/>
  <c r="F113" i="8" l="1"/>
  <c r="H113" i="8"/>
  <c r="I113" i="8" s="1"/>
  <c r="G171" i="14"/>
  <c r="H171" i="14" s="1"/>
  <c r="I171" i="14" s="1"/>
  <c r="G167" i="14"/>
  <c r="H167" i="14" s="1"/>
  <c r="I167" i="14" s="1"/>
  <c r="E166" i="14"/>
  <c r="F166" i="14" s="1"/>
  <c r="I166" i="14" s="1"/>
  <c r="H161" i="14"/>
  <c r="F161" i="14"/>
  <c r="H143" i="14"/>
  <c r="H179" i="14" s="1"/>
  <c r="H46" i="14"/>
  <c r="E30" i="14"/>
  <c r="F30" i="14" s="1"/>
  <c r="I30" i="14" s="1"/>
  <c r="E29" i="14"/>
  <c r="F29" i="14" s="1"/>
  <c r="I29" i="14" s="1"/>
  <c r="H26" i="14"/>
  <c r="F11" i="14"/>
  <c r="E15" i="14"/>
  <c r="E14" i="14"/>
  <c r="H25" i="14"/>
  <c r="F25" i="14"/>
  <c r="G295" i="4"/>
  <c r="H295" i="4" s="1"/>
  <c r="I295" i="4" s="1"/>
  <c r="F293" i="4"/>
  <c r="H52" i="14" l="1"/>
  <c r="H15" i="14"/>
  <c r="F15" i="14"/>
  <c r="I15" i="14" s="1"/>
  <c r="H19" i="14"/>
  <c r="F19" i="14"/>
  <c r="I19" i="14" s="1"/>
  <c r="F22" i="14"/>
  <c r="H22" i="14"/>
  <c r="F16" i="14"/>
  <c r="H16" i="14"/>
  <c r="H18" i="14"/>
  <c r="F18" i="14"/>
  <c r="H20" i="14"/>
  <c r="F20" i="14"/>
  <c r="F12" i="14"/>
  <c r="H12" i="14"/>
  <c r="F23" i="14"/>
  <c r="H23" i="14"/>
  <c r="H17" i="14"/>
  <c r="F17" i="14"/>
  <c r="I17" i="14" s="1"/>
  <c r="H13" i="14"/>
  <c r="F13" i="14"/>
  <c r="F14" i="14"/>
  <c r="H14" i="14"/>
  <c r="F112" i="8"/>
  <c r="H112" i="8"/>
  <c r="I112" i="8" s="1"/>
  <c r="H111" i="8"/>
  <c r="F111" i="8"/>
  <c r="H110" i="8"/>
  <c r="F110" i="8"/>
  <c r="I161" i="14"/>
  <c r="F143" i="14"/>
  <c r="I143" i="14" s="1"/>
  <c r="I179" i="14" s="1"/>
  <c r="F46" i="14"/>
  <c r="I46" i="14" s="1"/>
  <c r="F26" i="14"/>
  <c r="I26" i="14" s="1"/>
  <c r="H11" i="14"/>
  <c r="I25" i="14"/>
  <c r="I52" i="14" s="1"/>
  <c r="I18" i="14" l="1"/>
  <c r="I20" i="14"/>
  <c r="I13" i="14"/>
  <c r="I12" i="14"/>
  <c r="F52" i="14"/>
  <c r="I23" i="14"/>
  <c r="I16" i="14"/>
  <c r="H24" i="14"/>
  <c r="H180" i="14" s="1"/>
  <c r="H16" i="3" s="1"/>
  <c r="I22" i="14"/>
  <c r="I14" i="14"/>
  <c r="I110" i="8"/>
  <c r="I111" i="8"/>
  <c r="I11" i="14"/>
  <c r="I24" i="14" s="1"/>
  <c r="I180" i="14" s="1"/>
  <c r="I16" i="3" s="1"/>
  <c r="F24" i="14"/>
  <c r="F179" i="14"/>
  <c r="F180" i="14" l="1"/>
  <c r="G55" i="6"/>
  <c r="H55" i="6" s="1"/>
  <c r="E55" i="6"/>
  <c r="F55" i="6" s="1"/>
  <c r="F16" i="3" l="1"/>
  <c r="I55" i="6"/>
  <c r="H47" i="6"/>
  <c r="H76" i="6" s="1"/>
  <c r="F47" i="6"/>
  <c r="H283" i="4"/>
  <c r="H244" i="4"/>
  <c r="H245" i="4"/>
  <c r="H207" i="4"/>
  <c r="F283" i="4"/>
  <c r="F245" i="4"/>
  <c r="F244" i="4"/>
  <c r="F207" i="4"/>
  <c r="H40" i="6"/>
  <c r="I283" i="4" l="1"/>
  <c r="F41" i="6"/>
  <c r="H41" i="6"/>
  <c r="I207" i="4"/>
  <c r="I245" i="4"/>
  <c r="I47" i="6"/>
  <c r="I76" i="6" s="1"/>
  <c r="I244" i="4"/>
  <c r="F40" i="6"/>
  <c r="I40" i="6" s="1"/>
  <c r="E15" i="4"/>
  <c r="I41" i="6" l="1"/>
  <c r="F98" i="4"/>
  <c r="H98" i="4"/>
  <c r="E189" i="4"/>
  <c r="F189" i="4" s="1"/>
  <c r="I189" i="4" s="1"/>
  <c r="F15" i="4"/>
  <c r="I15" i="4" s="1"/>
  <c r="I98" i="4" l="1"/>
  <c r="H183" i="4" l="1"/>
  <c r="F183" i="4"/>
  <c r="I183" i="4" s="1"/>
  <c r="F188" i="4"/>
  <c r="H188" i="4"/>
  <c r="I188" i="4" l="1"/>
  <c r="F184" i="4"/>
  <c r="H184" i="4"/>
  <c r="I184" i="4" l="1"/>
  <c r="F297" i="4"/>
  <c r="H293" i="4"/>
  <c r="H297" i="4" s="1"/>
  <c r="G181" i="4"/>
  <c r="H181" i="4" s="1"/>
  <c r="H214" i="4" s="1"/>
  <c r="E181" i="4"/>
  <c r="F181" i="4" s="1"/>
  <c r="I181" i="4" l="1"/>
  <c r="I214" i="4" s="1"/>
  <c r="I293" i="4"/>
  <c r="I297" i="4" s="1"/>
  <c r="F205" i="6" l="1"/>
  <c r="F157" i="6"/>
  <c r="F212" i="6" s="1"/>
  <c r="E300" i="4" l="1"/>
  <c r="F300" i="4" s="1"/>
  <c r="I300" i="4" s="1"/>
  <c r="E330" i="4"/>
  <c r="F330" i="4" s="1"/>
  <c r="I330" i="4" s="1"/>
  <c r="G331" i="4"/>
  <c r="H331" i="4" s="1"/>
  <c r="I331" i="4" s="1"/>
  <c r="G329" i="4"/>
  <c r="H329" i="4" s="1"/>
  <c r="H333" i="4" s="1"/>
  <c r="E329" i="4"/>
  <c r="F329" i="4" s="1"/>
  <c r="G322" i="4"/>
  <c r="H322" i="4" s="1"/>
  <c r="I322" i="4" s="1"/>
  <c r="G321" i="4"/>
  <c r="H321" i="4" s="1"/>
  <c r="I321" i="4" s="1"/>
  <c r="G320" i="4"/>
  <c r="G302" i="4"/>
  <c r="H302" i="4" s="1"/>
  <c r="E302" i="4"/>
  <c r="F302" i="4" s="1"/>
  <c r="G301" i="4"/>
  <c r="H301" i="4" s="1"/>
  <c r="E301" i="4"/>
  <c r="F301" i="4" s="1"/>
  <c r="G152" i="8"/>
  <c r="H152" i="8" s="1"/>
  <c r="I152" i="8" s="1"/>
  <c r="G299" i="4"/>
  <c r="G173" i="4"/>
  <c r="H173" i="4" s="1"/>
  <c r="I173" i="4" s="1"/>
  <c r="G149" i="4"/>
  <c r="H149" i="4" s="1"/>
  <c r="I149" i="4" s="1"/>
  <c r="G148" i="4"/>
  <c r="H148" i="4" s="1"/>
  <c r="I148" i="4" s="1"/>
  <c r="G147" i="4"/>
  <c r="H147" i="4" s="1"/>
  <c r="I147" i="4" s="1"/>
  <c r="G146" i="4"/>
  <c r="H146" i="4" s="1"/>
  <c r="I146" i="4" s="1"/>
  <c r="G145" i="4"/>
  <c r="H145" i="4" s="1"/>
  <c r="I145" i="4" s="1"/>
  <c r="G144" i="4"/>
  <c r="H144" i="4" s="1"/>
  <c r="I144" i="4" s="1"/>
  <c r="G140" i="4"/>
  <c r="E140" i="4"/>
  <c r="F140" i="4" s="1"/>
  <c r="G129" i="4"/>
  <c r="E129" i="4"/>
  <c r="F129" i="4" s="1"/>
  <c r="G136" i="4"/>
  <c r="H136" i="4" s="1"/>
  <c r="I136" i="4" s="1"/>
  <c r="G135" i="4"/>
  <c r="H135" i="4" s="1"/>
  <c r="I135" i="4" s="1"/>
  <c r="G134" i="4"/>
  <c r="H134" i="4" s="1"/>
  <c r="I134" i="4" s="1"/>
  <c r="G108" i="4"/>
  <c r="H108" i="4" s="1"/>
  <c r="I108" i="4" s="1"/>
  <c r="G107" i="4"/>
  <c r="H107" i="4" s="1"/>
  <c r="I107" i="4" s="1"/>
  <c r="G106" i="4"/>
  <c r="H106" i="4" s="1"/>
  <c r="I106" i="4" s="1"/>
  <c r="G105" i="4"/>
  <c r="H105" i="4" s="1"/>
  <c r="I105" i="4" s="1"/>
  <c r="G101" i="4"/>
  <c r="E101" i="4"/>
  <c r="F101" i="4" s="1"/>
  <c r="G94" i="4"/>
  <c r="H94" i="4" s="1"/>
  <c r="I94" i="4" s="1"/>
  <c r="G90" i="4"/>
  <c r="E90" i="4"/>
  <c r="F90" i="4" s="1"/>
  <c r="G71" i="4"/>
  <c r="H71" i="4" s="1"/>
  <c r="I71" i="4" s="1"/>
  <c r="G70" i="4"/>
  <c r="H70" i="4" s="1"/>
  <c r="I70" i="4" s="1"/>
  <c r="G69" i="4"/>
  <c r="H69" i="4" s="1"/>
  <c r="I69" i="4" s="1"/>
  <c r="G68" i="4"/>
  <c r="H68" i="4" s="1"/>
  <c r="I68" i="4" s="1"/>
  <c r="G67" i="4"/>
  <c r="H67" i="4" s="1"/>
  <c r="I67" i="4" s="1"/>
  <c r="G63" i="4"/>
  <c r="E63" i="4"/>
  <c r="F63" i="4" s="1"/>
  <c r="G59" i="4"/>
  <c r="H59" i="4" s="1"/>
  <c r="I59" i="4" s="1"/>
  <c r="G58" i="4"/>
  <c r="H58" i="4" s="1"/>
  <c r="I58" i="4" s="1"/>
  <c r="G57" i="4"/>
  <c r="H57" i="4" s="1"/>
  <c r="I57" i="4" s="1"/>
  <c r="G56" i="4"/>
  <c r="H56" i="4" s="1"/>
  <c r="I56" i="4" s="1"/>
  <c r="G55" i="4"/>
  <c r="H55" i="4" s="1"/>
  <c r="I55" i="4" s="1"/>
  <c r="G54" i="4"/>
  <c r="H54" i="4" s="1"/>
  <c r="I54" i="4" s="1"/>
  <c r="G50" i="4"/>
  <c r="G24" i="4"/>
  <c r="H24" i="4" s="1"/>
  <c r="I24" i="4" s="1"/>
  <c r="G23" i="4"/>
  <c r="H23" i="4" s="1"/>
  <c r="I23" i="4" s="1"/>
  <c r="G22" i="4"/>
  <c r="H22" i="4" s="1"/>
  <c r="I22" i="4" s="1"/>
  <c r="G21" i="4"/>
  <c r="G17" i="4"/>
  <c r="H17" i="4" s="1"/>
  <c r="E17" i="4"/>
  <c r="F17" i="4" s="1"/>
  <c r="E16" i="4"/>
  <c r="H21" i="4" l="1"/>
  <c r="I21" i="4" s="1"/>
  <c r="F16" i="4"/>
  <c r="I16" i="4" s="1"/>
  <c r="E125" i="8"/>
  <c r="I302" i="4"/>
  <c r="I301" i="4"/>
  <c r="I17" i="4"/>
  <c r="E126" i="8"/>
  <c r="F333" i="4"/>
  <c r="I329" i="4"/>
  <c r="I333" i="4" s="1"/>
  <c r="H155" i="8" l="1"/>
  <c r="H161" i="8" s="1"/>
  <c r="G151" i="8"/>
  <c r="H151" i="8" s="1"/>
  <c r="I151" i="8" s="1"/>
  <c r="E147" i="8"/>
  <c r="F147" i="8" s="1"/>
  <c r="I147" i="8" s="1"/>
  <c r="H146" i="8"/>
  <c r="F146" i="8"/>
  <c r="E143" i="8"/>
  <c r="G142" i="8"/>
  <c r="F142" i="8"/>
  <c r="G127" i="8"/>
  <c r="G126" i="8"/>
  <c r="F126" i="8"/>
  <c r="G125" i="8"/>
  <c r="F125" i="8"/>
  <c r="E124" i="8"/>
  <c r="H124" i="8"/>
  <c r="G119" i="8"/>
  <c r="H119" i="8" s="1"/>
  <c r="F119" i="8"/>
  <c r="E120" i="8" s="1"/>
  <c r="G108" i="8"/>
  <c r="H108" i="8" s="1"/>
  <c r="I108" i="8" s="1"/>
  <c r="E107" i="8"/>
  <c r="G107" i="8" s="1"/>
  <c r="G86" i="8"/>
  <c r="H86" i="8" s="1"/>
  <c r="I86" i="8" s="1"/>
  <c r="G85" i="8"/>
  <c r="H85" i="8" s="1"/>
  <c r="F85" i="8"/>
  <c r="G80" i="8"/>
  <c r="H80" i="8" s="1"/>
  <c r="I80" i="8" s="1"/>
  <c r="G47" i="8"/>
  <c r="H47" i="8" s="1"/>
  <c r="I47" i="8" s="1"/>
  <c r="G46" i="8"/>
  <c r="H46" i="8" s="1"/>
  <c r="I46" i="8" s="1"/>
  <c r="G45" i="8"/>
  <c r="H45" i="8" s="1"/>
  <c r="I45" i="8" s="1"/>
  <c r="G44" i="8"/>
  <c r="H44" i="8" s="1"/>
  <c r="I44" i="8" s="1"/>
  <c r="G43" i="8"/>
  <c r="H43" i="8" s="1"/>
  <c r="I43" i="8" s="1"/>
  <c r="G42" i="8"/>
  <c r="F42" i="8"/>
  <c r="H37" i="8"/>
  <c r="F37" i="8"/>
  <c r="G16" i="8"/>
  <c r="H16" i="8" s="1"/>
  <c r="I16" i="8" s="1"/>
  <c r="G15" i="8"/>
  <c r="H15" i="8" s="1"/>
  <c r="I15" i="8" s="1"/>
  <c r="G14" i="8"/>
  <c r="H14" i="8" s="1"/>
  <c r="I14" i="8" s="1"/>
  <c r="G13" i="8"/>
  <c r="H13" i="8" s="1"/>
  <c r="I13" i="8" s="1"/>
  <c r="G12" i="8"/>
  <c r="H12" i="8" s="1"/>
  <c r="I12" i="8" s="1"/>
  <c r="G11" i="8"/>
  <c r="F11" i="8"/>
  <c r="F124" i="8" l="1"/>
  <c r="H126" i="8"/>
  <c r="H115" i="8"/>
  <c r="F115" i="8"/>
  <c r="H125" i="8"/>
  <c r="I125" i="8" s="1"/>
  <c r="I124" i="8"/>
  <c r="H114" i="8"/>
  <c r="F114" i="8"/>
  <c r="H116" i="8"/>
  <c r="F116" i="8"/>
  <c r="I126" i="8"/>
  <c r="G120" i="8"/>
  <c r="H120" i="8" s="1"/>
  <c r="F120" i="8"/>
  <c r="F127" i="8"/>
  <c r="F122" i="8"/>
  <c r="H122" i="8"/>
  <c r="I122" i="8" s="1"/>
  <c r="H127" i="8"/>
  <c r="I127" i="8" s="1"/>
  <c r="F51" i="8"/>
  <c r="H51" i="8"/>
  <c r="H56" i="8"/>
  <c r="F56" i="8"/>
  <c r="H73" i="8"/>
  <c r="F73" i="8"/>
  <c r="H74" i="8"/>
  <c r="F74" i="8"/>
  <c r="H75" i="8"/>
  <c r="F75" i="8"/>
  <c r="H72" i="8"/>
  <c r="F72" i="8"/>
  <c r="H107" i="8"/>
  <c r="H117" i="8" s="1"/>
  <c r="H42" i="8"/>
  <c r="I42" i="8" s="1"/>
  <c r="H11" i="8"/>
  <c r="F161" i="8"/>
  <c r="I155" i="8"/>
  <c r="I161" i="8" s="1"/>
  <c r="H142" i="8"/>
  <c r="I142" i="8" s="1"/>
  <c r="I146" i="8"/>
  <c r="E149" i="8"/>
  <c r="F149" i="8" s="1"/>
  <c r="E148" i="8"/>
  <c r="F148" i="8" s="1"/>
  <c r="E150" i="8"/>
  <c r="F150" i="8" s="1"/>
  <c r="H143" i="8"/>
  <c r="I119" i="8"/>
  <c r="F107" i="8"/>
  <c r="E50" i="8"/>
  <c r="F50" i="8" s="1"/>
  <c r="E19" i="8"/>
  <c r="I85" i="8"/>
  <c r="E89" i="8"/>
  <c r="F89" i="8" s="1"/>
  <c r="E87" i="8"/>
  <c r="F87" i="8" s="1"/>
  <c r="E88" i="8"/>
  <c r="F88" i="8" s="1"/>
  <c r="E48" i="8"/>
  <c r="E49" i="8"/>
  <c r="F49" i="8" s="1"/>
  <c r="I37" i="8"/>
  <c r="E17" i="8"/>
  <c r="F17" i="8" s="1"/>
  <c r="E18" i="8"/>
  <c r="F18" i="8" s="1"/>
  <c r="I51" i="8" l="1"/>
  <c r="F143" i="8"/>
  <c r="I143" i="8" s="1"/>
  <c r="I114" i="8"/>
  <c r="F128" i="8"/>
  <c r="H128" i="8"/>
  <c r="I128" i="8" s="1"/>
  <c r="I116" i="8"/>
  <c r="I120" i="8"/>
  <c r="I115" i="8"/>
  <c r="I73" i="8"/>
  <c r="I72" i="8"/>
  <c r="I56" i="8"/>
  <c r="F76" i="8"/>
  <c r="H76" i="8"/>
  <c r="I76" i="8" s="1"/>
  <c r="I75" i="8"/>
  <c r="I74" i="8"/>
  <c r="G48" i="8"/>
  <c r="H48" i="8" s="1"/>
  <c r="F48" i="8"/>
  <c r="G19" i="8"/>
  <c r="H19" i="8" s="1"/>
  <c r="F19" i="8"/>
  <c r="I11" i="8"/>
  <c r="G50" i="8"/>
  <c r="H50" i="8" s="1"/>
  <c r="I50" i="8" s="1"/>
  <c r="G150" i="8"/>
  <c r="H150" i="8" s="1"/>
  <c r="I150" i="8" s="1"/>
  <c r="G148" i="8"/>
  <c r="H148" i="8" s="1"/>
  <c r="G149" i="8"/>
  <c r="H149" i="8" s="1"/>
  <c r="I149" i="8" s="1"/>
  <c r="G89" i="8"/>
  <c r="H89" i="8" s="1"/>
  <c r="I89" i="8" s="1"/>
  <c r="I107" i="8"/>
  <c r="F117" i="8"/>
  <c r="G88" i="8"/>
  <c r="H88" i="8" s="1"/>
  <c r="I88" i="8" s="1"/>
  <c r="G87" i="8"/>
  <c r="H87" i="8" s="1"/>
  <c r="G49" i="8"/>
  <c r="H49" i="8" s="1"/>
  <c r="I49" i="8" s="1"/>
  <c r="H71" i="8"/>
  <c r="F71" i="8"/>
  <c r="G17" i="8"/>
  <c r="H17" i="8" s="1"/>
  <c r="I17" i="8" s="1"/>
  <c r="G18" i="8"/>
  <c r="H18" i="8" s="1"/>
  <c r="I18" i="8" s="1"/>
  <c r="I144" i="8" l="1"/>
  <c r="H93" i="8"/>
  <c r="I117" i="8"/>
  <c r="I148" i="8"/>
  <c r="I153" i="8" s="1"/>
  <c r="H153" i="8"/>
  <c r="H144" i="8"/>
  <c r="I48" i="8"/>
  <c r="I87" i="8"/>
  <c r="I93" i="8" s="1"/>
  <c r="H83" i="8"/>
  <c r="I19" i="8"/>
  <c r="I40" i="8"/>
  <c r="H40" i="8"/>
  <c r="H162" i="8" s="1"/>
  <c r="H14" i="3" s="1"/>
  <c r="F40" i="8"/>
  <c r="F83" i="8"/>
  <c r="F93" i="8"/>
  <c r="F144" i="8"/>
  <c r="F153" i="8"/>
  <c r="I71" i="8"/>
  <c r="I83" i="8" s="1"/>
  <c r="F162" i="8" l="1"/>
  <c r="F14" i="3" s="1"/>
  <c r="I162" i="8"/>
  <c r="I14" i="3" s="1"/>
  <c r="H299" i="4" l="1"/>
  <c r="F299" i="4"/>
  <c r="H320" i="4"/>
  <c r="H140" i="4"/>
  <c r="H101" i="4"/>
  <c r="H90" i="4"/>
  <c r="H63" i="4"/>
  <c r="H50" i="4"/>
  <c r="F323" i="4" l="1"/>
  <c r="H323" i="4"/>
  <c r="I323" i="4" s="1"/>
  <c r="F304" i="4"/>
  <c r="H304" i="4"/>
  <c r="I304" i="4" s="1"/>
  <c r="F305" i="4"/>
  <c r="H305" i="4"/>
  <c r="I305" i="4" s="1"/>
  <c r="F171" i="4"/>
  <c r="H171" i="4"/>
  <c r="H174" i="4"/>
  <c r="F174" i="4"/>
  <c r="I174" i="4" s="1"/>
  <c r="H172" i="4"/>
  <c r="F172" i="4"/>
  <c r="I172" i="4" s="1"/>
  <c r="H176" i="4"/>
  <c r="F176" i="4"/>
  <c r="I176" i="4" s="1"/>
  <c r="H143" i="4"/>
  <c r="F143" i="4"/>
  <c r="I143" i="4" s="1"/>
  <c r="H142" i="4"/>
  <c r="F142" i="4"/>
  <c r="I142" i="4" s="1"/>
  <c r="H150" i="4"/>
  <c r="F150" i="4"/>
  <c r="H93" i="4"/>
  <c r="F93" i="4"/>
  <c r="I93" i="4" s="1"/>
  <c r="F103" i="4"/>
  <c r="H103" i="4"/>
  <c r="H95" i="4"/>
  <c r="F95" i="4"/>
  <c r="H92" i="4"/>
  <c r="F92" i="4"/>
  <c r="F104" i="4"/>
  <c r="H104" i="4"/>
  <c r="H109" i="4"/>
  <c r="F109" i="4"/>
  <c r="I109" i="4" s="1"/>
  <c r="H72" i="4"/>
  <c r="F72" i="4"/>
  <c r="H66" i="4"/>
  <c r="F66" i="4"/>
  <c r="F53" i="4"/>
  <c r="H53" i="4"/>
  <c r="F60" i="4"/>
  <c r="H60" i="4"/>
  <c r="F52" i="4"/>
  <c r="H52" i="4"/>
  <c r="F65" i="4"/>
  <c r="H65" i="4"/>
  <c r="F19" i="4"/>
  <c r="H19" i="4"/>
  <c r="H25" i="4"/>
  <c r="F25" i="4"/>
  <c r="I101" i="4"/>
  <c r="I63" i="4"/>
  <c r="I299" i="4"/>
  <c r="I327" i="4" s="1"/>
  <c r="I320" i="4"/>
  <c r="I140" i="4"/>
  <c r="I90" i="4"/>
  <c r="F50" i="4"/>
  <c r="I92" i="4" l="1"/>
  <c r="I66" i="4"/>
  <c r="H327" i="4"/>
  <c r="I150" i="4"/>
  <c r="H179" i="4"/>
  <c r="H151" i="4"/>
  <c r="I104" i="4"/>
  <c r="H99" i="4"/>
  <c r="I151" i="4"/>
  <c r="I19" i="4"/>
  <c r="I95" i="4"/>
  <c r="I171" i="4"/>
  <c r="I179" i="4" s="1"/>
  <c r="H110" i="4"/>
  <c r="H73" i="4"/>
  <c r="I72" i="4"/>
  <c r="H61" i="4"/>
  <c r="I103" i="4"/>
  <c r="I110" i="4" s="1"/>
  <c r="I99" i="4"/>
  <c r="I65" i="4"/>
  <c r="I73" i="4" s="1"/>
  <c r="I53" i="4"/>
  <c r="I52" i="4"/>
  <c r="I60" i="4"/>
  <c r="I25" i="4"/>
  <c r="F327" i="4"/>
  <c r="F110" i="4"/>
  <c r="F61" i="4"/>
  <c r="F73" i="4"/>
  <c r="F151" i="4"/>
  <c r="F179" i="4"/>
  <c r="I50" i="4"/>
  <c r="I61" i="4" l="1"/>
  <c r="H129" i="4"/>
  <c r="H22" i="6"/>
  <c r="F22" i="6"/>
  <c r="H133" i="4" l="1"/>
  <c r="F133" i="4"/>
  <c r="H137" i="4"/>
  <c r="F137" i="4"/>
  <c r="F130" i="4"/>
  <c r="H130" i="4"/>
  <c r="I130" i="4" s="1"/>
  <c r="I129" i="4"/>
  <c r="I22" i="6"/>
  <c r="I137" i="4" l="1"/>
  <c r="I133" i="4"/>
  <c r="I138" i="4" s="1"/>
  <c r="H138" i="4"/>
  <c r="F138" i="4"/>
  <c r="E15" i="12" l="1"/>
  <c r="H15" i="12" l="1"/>
  <c r="H23" i="12" s="1"/>
  <c r="F11" i="1" s="1"/>
  <c r="H27" i="11"/>
  <c r="H205" i="6"/>
  <c r="E24" i="12" l="1"/>
  <c r="I205" i="6"/>
  <c r="H157" i="6"/>
  <c r="I157" i="6" l="1"/>
  <c r="H212" i="6"/>
  <c r="H217" i="4"/>
  <c r="H291" i="4" s="1"/>
  <c r="I212" i="6" l="1"/>
  <c r="F20" i="4"/>
  <c r="H20" i="4"/>
  <c r="I20" i="4" s="1"/>
  <c r="F217" i="4"/>
  <c r="F291" i="4" s="1"/>
  <c r="B12" i="10"/>
  <c r="F214" i="4" l="1"/>
  <c r="I217" i="4"/>
  <c r="I291" i="4" s="1"/>
  <c r="F76" i="6" l="1"/>
  <c r="H44" i="6"/>
  <c r="F11" i="6"/>
  <c r="F20" i="6" s="1"/>
  <c r="H11" i="4"/>
  <c r="H33" i="4" s="1"/>
  <c r="H417" i="4" s="1"/>
  <c r="H12" i="3" s="1"/>
  <c r="F44" i="6" l="1"/>
  <c r="H11" i="6"/>
  <c r="H20" i="6" s="1"/>
  <c r="I21" i="6"/>
  <c r="I44" i="6" s="1"/>
  <c r="F11" i="4"/>
  <c r="F33" i="4" s="1"/>
  <c r="H285" i="6" l="1"/>
  <c r="H13" i="3" s="1"/>
  <c r="H22" i="3" s="1"/>
  <c r="F285" i="6"/>
  <c r="I11" i="6"/>
  <c r="I20" i="6" s="1"/>
  <c r="I285" i="6" s="1"/>
  <c r="I13" i="3" s="1"/>
  <c r="I11" i="4"/>
  <c r="I33" i="4" s="1"/>
  <c r="I417" i="4" s="1"/>
  <c r="I12" i="3" s="1"/>
  <c r="F13" i="3" l="1"/>
  <c r="F99" i="4"/>
  <c r="F417" i="4" s="1"/>
  <c r="F12" i="3" l="1"/>
  <c r="H12" i="10" l="1"/>
  <c r="H20" i="10" s="1"/>
  <c r="F10" i="1" s="1"/>
  <c r="E21" i="10" l="1"/>
  <c r="F35" i="7"/>
  <c r="I35" i="7" s="1"/>
  <c r="I36" i="7" s="1"/>
  <c r="F36" i="7" l="1"/>
  <c r="F27" i="7"/>
  <c r="F31" i="7" s="1"/>
  <c r="I27" i="7" l="1"/>
  <c r="F171" i="7"/>
  <c r="I31" i="7" l="1"/>
  <c r="I386" i="7" s="1"/>
  <c r="I15" i="3" s="1"/>
  <c r="I22" i="3" s="1"/>
  <c r="F207" i="7"/>
  <c r="E12" i="2" l="1"/>
  <c r="F233" i="7"/>
  <c r="F275" i="7" l="1"/>
  <c r="F386" i="7" s="1"/>
  <c r="F15" i="3" s="1"/>
  <c r="F22" i="3" l="1"/>
  <c r="H12" i="2"/>
  <c r="H20" i="2" s="1"/>
  <c r="F9" i="1" s="1"/>
  <c r="D23" i="3" l="1"/>
  <c r="F18" i="1"/>
  <c r="F19" i="1" s="1"/>
  <c r="E21" i="2"/>
  <c r="B2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Teerapon</author>
  </authors>
  <commentList>
    <comment ref="D17" authorId="0" shapeId="0" xr:uid="{1D8B9EB2-0A4C-48A2-B0B4-1D7DA5A18FF1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" authorId="0" shapeId="0" xr:uid="{5234E17B-AC03-4FA6-9DCA-7343F35978D8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" authorId="0" shapeId="0" xr:uid="{3B31CD13-8E45-4117-8249-A4FB6696EBB2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3" authorId="0" shapeId="0" xr:uid="{B36433B6-F342-43E9-93A9-B876127F3BBA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0" authorId="0" shapeId="0" xr:uid="{263B44DC-BE34-442E-BC7A-06B2E06CA8B6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7" authorId="0" shapeId="0" xr:uid="{E7AFAB0A-D60E-4E48-873E-8478FFEE565B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<sst xmlns="http://schemas.openxmlformats.org/spreadsheetml/2006/main" count="2325" uniqueCount="1001">
  <si>
    <t xml:space="preserve">แบบ ปร.6 </t>
  </si>
  <si>
    <t>รายการประมาณการ</t>
  </si>
  <si>
    <t xml:space="preserve">สถานที่ก่อสร้าง </t>
  </si>
  <si>
    <t xml:space="preserve">แบบเลขที่    </t>
  </si>
  <si>
    <t>รายการเลขที่</t>
  </si>
  <si>
    <t>เจ้าของโครงการ</t>
  </si>
  <si>
    <t>ลำดับที่</t>
  </si>
  <si>
    <t>รายการ</t>
  </si>
  <si>
    <t>ค่าการก่อสร้าง</t>
  </si>
  <si>
    <t>หมายเหตุ</t>
  </si>
  <si>
    <t>สรุป</t>
  </si>
  <si>
    <t>รวมค่าก่อสร้าง</t>
  </si>
  <si>
    <t>รวมค่าก่อสร้าง(ราคากลาง)เป็นเงินทั้งสิ้น</t>
  </si>
  <si>
    <t>สรุปผลการประมาณราคาค่าก่อสร้าง</t>
  </si>
  <si>
    <t>ส่วนราชการ/ผู้ประมาณราคา</t>
  </si>
  <si>
    <t>จำนวน</t>
  </si>
  <si>
    <t>แผ่น</t>
  </si>
  <si>
    <t>ประมาณราคา</t>
  </si>
  <si>
    <t>ลำดับ</t>
  </si>
  <si>
    <t>ค่าวัสดุและค่าแรงงาน</t>
  </si>
  <si>
    <t>FACTOR F</t>
  </si>
  <si>
    <t>ที่</t>
  </si>
  <si>
    <t>รวมเป็นเงิน</t>
  </si>
  <si>
    <t>รวมเป็นเงิน (บาท)</t>
  </si>
  <si>
    <t>เงื่อนไข</t>
  </si>
  <si>
    <t xml:space="preserve">เงินล่วงหน้าจ่าย              </t>
  </si>
  <si>
    <t xml:space="preserve">เงินประกันผลงานหัก          </t>
  </si>
  <si>
    <t xml:space="preserve">ดอกเบี้ยเงินกู้                 </t>
  </si>
  <si>
    <t xml:space="preserve">ค่าภาษีมูลค่าเพิ่ม          </t>
  </si>
  <si>
    <t>รวมค่าก่อสร้างเป็นเงินทั้งสิ้น</t>
  </si>
  <si>
    <t>คิดเป็นเงินประมาณ</t>
  </si>
  <si>
    <t>เลขที่</t>
  </si>
  <si>
    <t xml:space="preserve">รายการ </t>
  </si>
  <si>
    <t>หน่วย</t>
  </si>
  <si>
    <t>ค่าวัสดุสิ่งของ</t>
  </si>
  <si>
    <t>ค่าแรงงาน</t>
  </si>
  <si>
    <t>ราคา</t>
  </si>
  <si>
    <t>จำนวนเงิน</t>
  </si>
  <si>
    <t>@</t>
  </si>
  <si>
    <t>Sum</t>
  </si>
  <si>
    <t>Total</t>
  </si>
  <si>
    <t>บาท</t>
  </si>
  <si>
    <t>หมวดงานสถาปัตยกรรม</t>
  </si>
  <si>
    <t>รวมค่าใช้จ่าย</t>
  </si>
  <si>
    <t>รวมราคาค่าวัสดุและค่าแรงงาน</t>
  </si>
  <si>
    <t xml:space="preserve">  แบบ ปร.4</t>
  </si>
  <si>
    <t>รวมทั้งสิ้น</t>
  </si>
  <si>
    <t>ราคา/หน่วย</t>
  </si>
  <si>
    <t>กก.</t>
  </si>
  <si>
    <t>ตร.ม.</t>
  </si>
  <si>
    <t>งานโครงสร้างหลังคา</t>
  </si>
  <si>
    <t>ชุด</t>
  </si>
  <si>
    <t>ลบ.ม.</t>
  </si>
  <si>
    <t>เหมา</t>
  </si>
  <si>
    <t>งานผนัง</t>
  </si>
  <si>
    <t>เมตร</t>
  </si>
  <si>
    <t>หมวดงานระบบสุขาภิบาล</t>
  </si>
  <si>
    <t>งานปรับพื้นที่เพื่อเตรียมงานก่อสร้าง</t>
  </si>
  <si>
    <t>ทรายหยาบบดอัดแน่น</t>
  </si>
  <si>
    <t>ตะปูตอกไม้ ขนาด 2 นิ้ว</t>
  </si>
  <si>
    <t>ลวดผูกเหล็ก เบอร์18</t>
  </si>
  <si>
    <t>หมวดงานระบบไฟฟ้าและสื่อสาร</t>
  </si>
  <si>
    <t>สายไฟฟ้าและท่อร้อยสายไฟฟ้า</t>
  </si>
  <si>
    <t>สายไฟฟ้า 60227 IEC 01 ขนาด 1x2.5 Sq.mm</t>
  </si>
  <si>
    <t>SMOKE DETECTOR</t>
  </si>
  <si>
    <t>ACCESSORIES</t>
  </si>
  <si>
    <t>งานขุดดินฐานรากพร้อมถมกลับ</t>
  </si>
  <si>
    <t>ทาสีโครงหลังคา สีจริงและสีกันสนิม</t>
  </si>
  <si>
    <t>หมวดงานโครงสร้าง</t>
  </si>
  <si>
    <t>รวมราคาค่าแรงและค่าวัสดุ หมวดที่ 1.3</t>
  </si>
  <si>
    <t>รวมราคาค่าแรงและค่าวัสดุ หมวดที่ 1.2</t>
  </si>
  <si>
    <t>รวมราคาค่าแรงและค่าวัสดุ หมวดที่ 1.1</t>
  </si>
  <si>
    <t>รวมราคาค่าแรงและค่าวัสดุ หมวดที่ 2.1</t>
  </si>
  <si>
    <t>รวมราคาค่าแรงและค่าวัสดุ หมวดที่ 2.2</t>
  </si>
  <si>
    <t>รวมราคาค่าแรงและค่าวัสดุ หมวดที่ 2.3</t>
  </si>
  <si>
    <t>รวมราคาค่าแรงและค่าวัสดุ หมวดที่ 2.4</t>
  </si>
  <si>
    <t>รวมราคาค่าแรงและค่าวัสดุ หมวดที่ 2.5</t>
  </si>
  <si>
    <t>รวมราคาค่าแรงและค่าวัสดุ หมวดที่ 2.6</t>
  </si>
  <si>
    <t>งานสุขภัณฑ์</t>
  </si>
  <si>
    <t>สต็อปวาล์ว</t>
  </si>
  <si>
    <t>หมวดงานครุภัณฑ์</t>
  </si>
  <si>
    <t>รวมราคาค่าแรงและค่าวัสดุงานครุภัณฑ์</t>
  </si>
  <si>
    <t>ท่อน</t>
  </si>
  <si>
    <t>รวมราคาค่าแรงและค่าวัสดุ หมวดที่ 3.1</t>
  </si>
  <si>
    <t>รวมราคาค่าแรงและค่าวัสดุ หมวดที่ 3.2</t>
  </si>
  <si>
    <t>รวมราคาค่าแรงและค่าวัสดุ หมวดที่ 3.3</t>
  </si>
  <si>
    <t>รวมราคาค่าแรงและค่าวัสดุหมวดงานระบบสุขาภิบาล</t>
  </si>
  <si>
    <r>
      <t xml:space="preserve">ประเภท   </t>
    </r>
    <r>
      <rPr>
        <sz val="16"/>
        <color indexed="8"/>
        <rFont val="TH Sarabun New"/>
        <family val="2"/>
      </rPr>
      <t xml:space="preserve"> </t>
    </r>
  </si>
  <si>
    <r>
      <t>เจ้าของอาคาร</t>
    </r>
    <r>
      <rPr>
        <sz val="16"/>
        <color indexed="8"/>
        <rFont val="TH Sarabun New"/>
        <family val="2"/>
      </rPr>
      <t xml:space="preserve">   </t>
    </r>
  </si>
  <si>
    <r>
      <t>สถานที่ก่อสร้าง</t>
    </r>
    <r>
      <rPr>
        <sz val="16"/>
        <color indexed="8"/>
        <rFont val="TH Sarabun New"/>
        <family val="2"/>
      </rPr>
      <t xml:space="preserve"> </t>
    </r>
  </si>
  <si>
    <t>ภาษี 7%</t>
  </si>
  <si>
    <r>
      <rPr>
        <b/>
        <sz val="16"/>
        <color rgb="FF000000"/>
        <rFont val="TH Sarabun New"/>
        <family val="2"/>
      </rPr>
      <t>ประมาณาราคาตามแบบ</t>
    </r>
    <r>
      <rPr>
        <sz val="16"/>
        <color indexed="8"/>
        <rFont val="TH Sarabun New"/>
        <family val="2"/>
      </rPr>
      <t xml:space="preserve">          ปร.4</t>
    </r>
  </si>
  <si>
    <t>รวมราคาค่าแรงและค่าวัสดุ หมวดที่ 2.7</t>
  </si>
  <si>
    <t>รวมราคาค่าแรงและค่าวัสดุ หมวดที่ 2.8</t>
  </si>
  <si>
    <t>รวมราคาค่าแรงและค่าวัสดุ หมวดที่ 5.1</t>
  </si>
  <si>
    <t>งานโครงสร้างฐานราก</t>
  </si>
  <si>
    <t>ค่าแรงไม้แบบ</t>
  </si>
  <si>
    <t>งานโครงสร้างบันได</t>
  </si>
  <si>
    <t>รวมราคาค่าแรงและค่าวัสดุ หมวดที่ 1.4</t>
  </si>
  <si>
    <t>รวมราคาค่าแรงและค่าวัสดุ หมวดที่ 1.5</t>
  </si>
  <si>
    <t>เหล็กกล่อง 25x25x2.3mm. x 1.53 kg./m.</t>
  </si>
  <si>
    <t>ทรายหยาบ</t>
  </si>
  <si>
    <t>รวมราคาค่าแรงและค่าวัสดุ หมวดที่ 3.5</t>
  </si>
  <si>
    <t>รวมราคาค่าแรงและค่าวัสดุ หมวดที่ 3.4</t>
  </si>
  <si>
    <t>รวมราคาค่าแรงและค่าวัสดุหมวดงานสถาปัตยกรรม</t>
  </si>
  <si>
    <t>รวมราคาค่าแรงและค่าวัสดุ หมวดที่ 1.6</t>
  </si>
  <si>
    <t>ต้น</t>
  </si>
  <si>
    <t>จุด</t>
  </si>
  <si>
    <t>การทดสอบ Soil Boring Test  เจาะสำรวจดิน</t>
  </si>
  <si>
    <t>แนวป้องกันอันตรายในการก่อสร้าง</t>
  </si>
  <si>
    <t>ตรม.</t>
  </si>
  <si>
    <t>หมวดงานค่าใช้จ่ายพิเศษตามข้อกำหนด</t>
  </si>
  <si>
    <t>งาน</t>
  </si>
  <si>
    <t xml:space="preserve"> </t>
  </si>
  <si>
    <t>รวมราคางานค่าใช้จ่ายพิเศษตามข้อกำหนด</t>
  </si>
  <si>
    <t>งานรั้วชั่วคราว และ ระบบป้องกันฝุ่น</t>
  </si>
  <si>
    <t>1.5.1</t>
  </si>
  <si>
    <t>แผงเมนไฟฟ้า</t>
  </si>
  <si>
    <t xml:space="preserve"> - ตู้โหลดเซ็นเตอร์แบบเมนเบรกเกอร์ 100A 3P 4 สาย ขนาด 18 ช่อง</t>
  </si>
  <si>
    <t xml:space="preserve"> - เบรกเกอร์ RCBO 16A 6 kA 1P</t>
  </si>
  <si>
    <t xml:space="preserve"> - เบรกเกอร์ RCBO 20A 6 kA 1P 30mA.</t>
  </si>
  <si>
    <t xml:space="preserve">(ACCESSORIES) อุปกรณ์ยึด จับ ต่อ และอื่นๆ ที่เกี่ยวข้อง </t>
  </si>
  <si>
    <t>เต้ารับปลั๊กคู่ 16A 220V มีกราวด์ (พร้อมหน้ากากและอุปกรณ์ครบชุด)</t>
  </si>
  <si>
    <t>รวมราคาค่าแรงและค่าวัสดุ หมวดที่ 4.1</t>
  </si>
  <si>
    <t>รวมราคาค่าแรงและค่าวัสดุ หมวดที่ 4.3</t>
  </si>
  <si>
    <t>พื้นระบบ  Post-Tension</t>
  </si>
  <si>
    <t xml:space="preserve">คอนกรีตผสมเสร็จรูปทรงลูกบาศก์ 380 กก./ตร.ซม.  </t>
  </si>
  <si>
    <t>มหาวิทยาลัยเทคโนโลยีราชมงคลล้านนา</t>
  </si>
  <si>
    <t>คอนกรีตหยาบ ผสมเสร็จรูปทรงลูกบาศก์ 180กก./ตร.ซม.</t>
  </si>
  <si>
    <t>DB 12 mm. (คุณภาพชั้น EF ชนิด SD40 หรือ SD40T)</t>
  </si>
  <si>
    <t>DB 16 mm. (คุณภาพชั้น EF ชนิด SD40 หรือ SD40T)</t>
  </si>
  <si>
    <t>DB 20 mm. (คุณภาพชั้น EF ชนิด SD40 หรือ SD40T)</t>
  </si>
  <si>
    <t>DB 25 mm. (คุณภาพชั้น EF ชนิด SD40 หรือ SD40T0)</t>
  </si>
  <si>
    <t>ค่าเสาเข็มนำเจาะ PRE-BORE คิดที่ความลึก 8 ม./ต้น</t>
  </si>
  <si>
    <t>งานเสาเข็มเจาะ DIA35 ม. Fc'=280 ksc</t>
  </si>
  <si>
    <t>RB 6 mm. (คุณภาพชั้น EF ชนิด SR24)</t>
  </si>
  <si>
    <t>RB 9 mm. (คุณภาพชั้น EF ชนิด SR24)</t>
  </si>
  <si>
    <t>งานโครงสร้างคานชั้น1</t>
  </si>
  <si>
    <t>ไม้แบบหล่อคอนกรีต อาคาร 3 ชั้น ลด 40%  ใช้ 60%</t>
  </si>
  <si>
    <t>งานโครงสร้างพื้นชั้น 1</t>
  </si>
  <si>
    <t>Wire mesh 4mm.@ 0.20 m.#</t>
  </si>
  <si>
    <t>Chemical BOLT M16 GRADE 8.80</t>
  </si>
  <si>
    <t>รวมราคาค่าแรงและค่าวัสดุ หมวดที่ 1.7</t>
  </si>
  <si>
    <t>งานโครงสร้างพื้น Post-Tension ชั้น2</t>
  </si>
  <si>
    <t>รวมราคาค่าแรงและค่าวัสดุ หมวดที่ 1.8</t>
  </si>
  <si>
    <t>รวมราคาค่าแรงและค่าวัสดุ หมวดที่ 1.9</t>
  </si>
  <si>
    <t>รวมราคาค่าแรงและค่าวัสดุ หมวดที่ 1.10</t>
  </si>
  <si>
    <t>งานโครงสร้างงานถังบำบัด</t>
  </si>
  <si>
    <t>งานโครงสร้างตอม่อถึงหลังเสาพื้นชั้น 2</t>
  </si>
  <si>
    <t>งานโครงสร้างเสาชั้น 2 ถึง หลังเสาชั้นหลังคา</t>
  </si>
  <si>
    <t>งานโครงสร้างคานชั้น 3 (ด้านล่างอัฒจรรย์,ด้านบนอัฒจรรย์,ห้องเครื่อง)</t>
  </si>
  <si>
    <t>งานขุดดิน</t>
  </si>
  <si>
    <t>รวมราคาค่าแรงและค่าวัสดุ หมวดที่ 1.11</t>
  </si>
  <si>
    <t>งานระบบท่อสุขาภิบาล (ท่อ S,W,V และท่อ KW)</t>
  </si>
  <si>
    <t>ท่อ PVC Class 8.5 ขนาด 6 นิ้ว</t>
  </si>
  <si>
    <t>ท่อ PVC Class 8.5 ขนาด 4 นิ้ว</t>
  </si>
  <si>
    <t>ท่อ PVC Class 8.5 ขนาด 3 นิ้ว</t>
  </si>
  <si>
    <t>ท่อ PVC Class 8.5 ขนาด 2 1/2 นิ้ว</t>
  </si>
  <si>
    <t>ท่อ PVC Class 8.5 ขนาด 2 นิ้ว</t>
  </si>
  <si>
    <t>ท่อ PVC Class 8.5 ขนาด 1 1/2 นิ้ว</t>
  </si>
  <si>
    <t>ข้อต่อ อุปกรณ์ท่อ</t>
  </si>
  <si>
    <t>เหล็กยึดท่อ</t>
  </si>
  <si>
    <t>ทดสอบ ทำความสะอาด ทาสีทำสัญญาลักษณ์ท่อ</t>
  </si>
  <si>
    <t>Floor Cleanout ฝาปิดทรงสี่เหลี่ยม (สเตนเลส) ฐานเหล็กหล่อมีปีกกันซึมและจานกันซึม มีปลั๊กอุดกันกลิ่น (ทองเหลือง)</t>
  </si>
  <si>
    <t xml:space="preserve"> - Floor Cleanout ขนาด 6 นิ้ว </t>
  </si>
  <si>
    <t xml:space="preserve"> - Floor Cleanout ขนาด 4 นิ้ว </t>
  </si>
  <si>
    <t xml:space="preserve"> - Floor Cleanout ขนาด 3 นิ้ว </t>
  </si>
  <si>
    <t>Cleanout PVC ฝาปิดทรงกลม(ทองเหลืองชุบโครเมี่ยม) ฐานท่อพีวีซี
มีฝาทองเหลือง</t>
  </si>
  <si>
    <t xml:space="preserve"> - Cleanout ขนาด 6 นิ้ว</t>
  </si>
  <si>
    <t xml:space="preserve"> - Cleanout ขนาด 4 นิ้ว</t>
  </si>
  <si>
    <t xml:space="preserve"> - Cleanout ขนาด 3 นิ้ว</t>
  </si>
  <si>
    <t>Floor Drain สเตนเลส หน้าแปลน 4 นิ้ว สำหรับท่อขนาด 2 นิ้ว พร้อมตะแกรงดักกลิ่น</t>
  </si>
  <si>
    <t xml:space="preserve">รางน้ำทิ้งสำหรับท่อพีวีซีขนาด 2 นิ้ว (10X60 ซม.)  สเตนเลส SUS 304 อัตราการระบายน้ำ 20 ลิตร/นาที </t>
  </si>
  <si>
    <t>ชุดระบายอากาศ ฝาเหล็กหล่อแบบโดม สำหรับท่อขนาด 2 1/2 นิ้ว ฐานเหล็กหล่อ</t>
  </si>
  <si>
    <t>ท่อ PVC Class13.5 ขนาด 2 นิ้ว</t>
  </si>
  <si>
    <t>ท่อ PVC Class13.5 ขนาด 1 1/2 นิ้ว</t>
  </si>
  <si>
    <t>ท่อ PVC Class13.5 ขนาด 1 1/4 นิ้ว</t>
  </si>
  <si>
    <t>ท่อ PVC Class13.5 ขนาด 1 นิ้ว</t>
  </si>
  <si>
    <t>ท่อ PVC Class13.5 ขนาด 3/4 นิ้ว</t>
  </si>
  <si>
    <t>ท่อ PVC Class13.5 ขนาด 1/2 นิ้ว</t>
  </si>
  <si>
    <t>ประตูน้ำทองเหลือง แรงดัน 200 ปอนด์ ขนาด 2 นิ้ว</t>
  </si>
  <si>
    <t>ประตูน้ำทองเหลือง แรงดัน 200 ปอนด์ ขนาด 1 1/2 นิ้ว</t>
  </si>
  <si>
    <t>ประตูน้ำทองเหลือง แรงดัน 200 ปอนด์ ขนาด 1 1/4 นิ้ว</t>
  </si>
  <si>
    <t>ประตูน้ำทองเหลือง แรงดัน 200 ปอนด์ ขนาด 1 นิ้ว</t>
  </si>
  <si>
    <t>ประตูน้ำทองเหลือง แรงดัน 200 ปอนด์ ขนาด 3/4 นิ้ว</t>
  </si>
  <si>
    <t>ประตูน้ำทองเหลือง แรงดัน 200 ปอนด์ ขนาด 1/2 นิ้ว</t>
  </si>
  <si>
    <t>สวิงเช็ควาล์ว ทองเหลือง ขนาด 2 นิ้ว</t>
  </si>
  <si>
    <t>สวิงเช็ควาล์ว ทองเหลือง ขนาด 1 1/2 นิ้ว</t>
  </si>
  <si>
    <t>สวิงเช็ควาล์ว ทองเหลือง ขนาด 1 1/4 นิ้ว</t>
  </si>
  <si>
    <t>สวิงเช็ควาล์ว ทองเหลือง ขนาด 1 นิ้ว</t>
  </si>
  <si>
    <t>สวิงเช็ควาล์ว ทองเหลือง ขนาด 3/4 นิ้ว</t>
  </si>
  <si>
    <t>สวิงเช็ควาล์ว ทองเหลือง ขนาด 1/2 นิ้ว</t>
  </si>
  <si>
    <t>มาตรวัดน้ำ ชนิดใบพัด ระบบแม่เหล็ก-สองชั้น ขนาด 1/2 นิ้ว</t>
  </si>
  <si>
    <t>มาตรวัดน้ำ ชนิดใบพัด ระบบแม่เหล็ก-สองชั้น ขนาด 2 นิ้ว</t>
  </si>
  <si>
    <t>ทีสเตรนเนอร์ (T-Strainer) เหล็กเหนียว</t>
  </si>
  <si>
    <t>พื้น ค.ส.ล.มาตรวัดน้ำ  ขนาด 2 นิ้ว พร้อมแท่นรองรับ</t>
  </si>
  <si>
    <t xml:space="preserve">สต๊อปวาวล์ 1 ทาง โครเมียม ขนาด 1/2 นิ้ว </t>
  </si>
  <si>
    <t xml:space="preserve">ก๊อกล้างพื้น โครเมียม ขนาด 1/2 นิ้ว </t>
  </si>
  <si>
    <t>เครื่อง</t>
  </si>
  <si>
    <t>ชุดระบายน้ำหลังคา หัวโดมเหล็กหล่อ กันใบไม้และเศษขยะ 2 ชั้น ปรับระดับด้วยเกลียว ฐานเหล็กหล่อมีปีกและจานกันซึมได้รับมาตรฐาน มอก. 1052-2534</t>
  </si>
  <si>
    <t xml:space="preserve"> - Roof Drain ขนาด 4 นิ้ว </t>
  </si>
  <si>
    <t xml:space="preserve"> - Roof Drain ขนาด 3 นิ้ว </t>
  </si>
  <si>
    <t xml:space="preserve">งานระบบท่อน้ำฝน (ท่อ RL) </t>
  </si>
  <si>
    <t>งานรางระบายน้ำรูปตัวโอ  พร้อมบ่อพัก</t>
  </si>
  <si>
    <t>งานระบบท่อน้ำใช้ (ท่อ CW)</t>
  </si>
  <si>
    <t>รางระบายน้ำรูปตัวโอ รางน้ำปากแคบ กว้าง 0.60 ม. รับน้ำหนัก 52 ตัน</t>
  </si>
  <si>
    <t>บ่อพักรางน้ำ (O Gutter Manhole) สำเร็จรูป</t>
  </si>
  <si>
    <t>ฝาบ่อพัก คสล. สำหรับผิวจราจร</t>
  </si>
  <si>
    <t xml:space="preserve"> - เหล็ก RB9 (คุณภาพชั้น EF ชนิด SR24) เผื่อ 7% 0.499 กก./ม.</t>
  </si>
  <si>
    <t xml:space="preserve"> - ลวดผูกเหล็ก เบอร์18</t>
  </si>
  <si>
    <t xml:space="preserve"> - ค่าแรงแบบหล่อคอนกรีต</t>
  </si>
  <si>
    <t>งานขุดดิน-ถมกลับ</t>
  </si>
  <si>
    <t>งานทรายหยาบ</t>
  </si>
  <si>
    <t>งานรางระบายน้ำจากท่อน้ำทิ้ง พร้อมบ่อพัก</t>
  </si>
  <si>
    <t>ท่อ PVC Class13.5 ขนาด 8 นิ้ว</t>
  </si>
  <si>
    <t>งานบ่อพัก สำหรับท่อน้ำทิ้ง</t>
  </si>
  <si>
    <t>ฝาปิดเหล็กหล่อ ขนาด 0.60 ม.</t>
  </si>
  <si>
    <t>คอนกรีตหยาบ 180 ksc. (cube)</t>
  </si>
  <si>
    <t>คอนกรีต 380 ksc. (cube)</t>
  </si>
  <si>
    <t>เหล็ก RB9 (คุณภาพชั้น EF ชนิด SR24) เผื่อ 7% 0.499 กก./ม.</t>
  </si>
  <si>
    <t>ค่าแรงแบบหล่อคอนกรีต</t>
  </si>
  <si>
    <t>ไม้แบบ (ลด 30% ใช้ 60%)</t>
  </si>
  <si>
    <t>รวมราคาค่าแรงและค่าวัสดุ หมวดที่ 3.7</t>
  </si>
  <si>
    <t>งานระบบดับเพลิง</t>
  </si>
  <si>
    <t>หัวแกะดับเพลิง ตัว T ขนาด 4 นิ้ว ทางออกเกลียวหยาบ</t>
  </si>
  <si>
    <t>ท่อเหล็กดำ ASTM # 40 ต่อแบบเชื่อมชน มีตะเข็บ 4 นิ้ว</t>
  </si>
  <si>
    <t>รวมราคาค่าแรงและค่าวัสดุ หมวดที่ 3.6</t>
  </si>
  <si>
    <t xml:space="preserve">ค่าแรงติดตั้งถังบำบัดน้ำเสียชนิดเติมอากาศ ขนาดไม่น้อยกว่า 4,000 ลิตรต่อวัน  </t>
  </si>
  <si>
    <t xml:space="preserve">ค่าแรงติดตั้งถังบำบัดน้ำเสียชนิดเติมอากาศ ขนาดไม่น้อยกว่า 8,000 ลิตรต่อวัน  </t>
  </si>
  <si>
    <t xml:space="preserve">ค่าแรงติดตั้งถังบำบัดน้ำเสียชนิด แยกไขมัน-เกรอะกรองไร้อากาศ ขนาดไม่น้อยกว่า 9,000 ลิตรต่อวัน  </t>
  </si>
  <si>
    <t>ค่าแรงติดตั้งถังดักไขมันใต้ซิงค์ขนาดไม่น้อยกว่า 2,400 ลิตรต่อวัน</t>
  </si>
  <si>
    <t>ค่าแรงติดตั้งถังเก็บน้ำใต้ดินขนาดไม่น้อยกว่า 30 ลบ.ม.</t>
  </si>
  <si>
    <t xml:space="preserve">ค่าแรงติดตั้งชุด Booster Pump พร้อมตู้คอนโทรลและถังแรงดัน </t>
  </si>
  <si>
    <t>งานระบบสุขาภิบาลอื่นๆ</t>
  </si>
  <si>
    <t xml:space="preserve">ถังบำบัดน้ำเสียชนิดเติมอากาศ ขนาดไม่น้อยกว่า 4,000 ลิตรต่อวัน  </t>
  </si>
  <si>
    <t xml:space="preserve">ถังบำบัดน้ำเสียชนิดเติมอากาศ ขนาดไม่น้อยกว่า 8,000 ลิตรต่อวัน  </t>
  </si>
  <si>
    <t xml:space="preserve">ถังบำบัดน้ำเสียชนิด แยกไขมัน-เกรอะกรองไร้อากาศ ขนาดไม่น้อยกว่า 9,000 ลิตรต่อวัน  </t>
  </si>
  <si>
    <t>ถังดักไขมันใต้ซิงค์ขนาดไม่น้อยกว่า 2,400 ลิตรต่อวัน</t>
  </si>
  <si>
    <t>ถังเก็บน้ำใต้ดินขนาดไม่น้อยกว่า 30 ลบ.ม.</t>
  </si>
  <si>
    <t xml:space="preserve">ชุด Booster Pump พร้อมตู้คอนโทรลและถังแรงดัน </t>
  </si>
  <si>
    <t>รวมราคาค่าแรงและค่าวัสดุ หมวดที่ 5.2</t>
  </si>
  <si>
    <t>ระบบไฟฟ้าแรงสูง และหม้อแปลง (HV System &amp; Transformer)</t>
  </si>
  <si>
    <t>ตู้ Ring Main Unit 22 kV 1 in 2 out</t>
  </si>
  <si>
    <t>HV Grounding System for Unit Sub</t>
  </si>
  <si>
    <t>Manhole Type C-1</t>
  </si>
  <si>
    <t>ชุด Drop out แรงสูง</t>
  </si>
  <si>
    <t>สายไฟฟ้าชนิด CV ขนาด 1C-240 Sq.mm.</t>
  </si>
  <si>
    <t>ท่อร้อยสายไฟชนิด HDPE 140mm PN8</t>
  </si>
  <si>
    <t>ท่อร้อยสายไฟชนิด HDPE 90mm PN8</t>
  </si>
  <si>
    <t xml:space="preserve">งานดินขุด-ถม </t>
  </si>
  <si>
    <t>คิว</t>
  </si>
  <si>
    <t xml:space="preserve">งานดินถม </t>
  </si>
  <si>
    <t>ทรายรองพื้น</t>
  </si>
  <si>
    <t xml:space="preserve">แผงจ่ายไฟฟ้าหลัก ( Main Distribution Board , MDB )  </t>
  </si>
  <si>
    <t>ตู้ Unit Substation พร้อมฐานคอนกรีต พร้อมตู้ MDB</t>
  </si>
  <si>
    <t>GROUND SYSTEM</t>
  </si>
  <si>
    <t>สายประธานระบบไฟฟ้ากำลังจาก MDB มายัง DB</t>
  </si>
  <si>
    <t>บ่อพักสายไฟฟ้าแรงต่ำ</t>
  </si>
  <si>
    <t>แผงจ่ายไฟฟ้ารอง</t>
  </si>
  <si>
    <t>LC11 ขนาด 18cct แบบเมนเบรกเกอร์ 50AT</t>
  </si>
  <si>
    <t>CB 1P.16AT 63AF</t>
  </si>
  <si>
    <t>ตัว</t>
  </si>
  <si>
    <t>CB 1P.40AT 63AF</t>
  </si>
  <si>
    <t>CB 1P.16AT 63AF RCD.</t>
  </si>
  <si>
    <t>LC12 ขนาด 42cct แบบเมนเบรกเกอร์ 125AT</t>
  </si>
  <si>
    <t>CB 1P.32AT 63AF</t>
  </si>
  <si>
    <t>CB 3P.20AT 63AF</t>
  </si>
  <si>
    <t>LC2 ขนาด 30cct แบบเมนเบรกเกอร์ 80AT</t>
  </si>
  <si>
    <t>LC31 ขนาด 24cct แบบเมนเบรกเกอร์ 63AT</t>
  </si>
  <si>
    <t>LC32 ขนาด 36cct  แบบเมนเบรกเกอร์ 80AT</t>
  </si>
  <si>
    <t>CU ขนาด 4cct  แบบเมนเบรกเกอร์ 40AT</t>
  </si>
  <si>
    <t>สายป้อน จาก MDB ไปยัง ตู้ควบคุมไฟฟ้าย่อย</t>
  </si>
  <si>
    <t>MDB TO LC11</t>
  </si>
  <si>
    <t>ท่อร้อยสายไฟชนิด IMC 1-1/4"</t>
  </si>
  <si>
    <t>MDB TO LC12</t>
  </si>
  <si>
    <t>ท่อร้อยสายไฟชนิด IMC 2"</t>
  </si>
  <si>
    <t>MDB TO LC2</t>
  </si>
  <si>
    <t>ท่อร้อยสายไฟชนิด IMC 1-1/2"</t>
  </si>
  <si>
    <t>MDB TO LC31</t>
  </si>
  <si>
    <t>MDB TO LC32</t>
  </si>
  <si>
    <t>MDB TO CP-SAN</t>
  </si>
  <si>
    <t>ท่อร้อยสายไฟชนิด IMC 1"</t>
  </si>
  <si>
    <t>MDB TO CP-ME</t>
  </si>
  <si>
    <t>โคมไฟฟ้า</t>
  </si>
  <si>
    <t>โคมไฮเบย์ HighBay LED Lamp 300W</t>
  </si>
  <si>
    <t>โคมไฮเบย์ HighBay LED Lamp 100W</t>
  </si>
  <si>
    <t>ดวงโคมส่องอาคาร  ใช้หลอดไฟฟ้า LED 1x100 W.</t>
  </si>
  <si>
    <t>ดวงโคมส่องอาคาร  ใช้หลอดไฟฟ้า LED 1x35 W.</t>
  </si>
  <si>
    <t>STEP LIGHT ตัวโคมและฝาครอบทำด้วยอลูมิเนียมฉีด (DIE CAST ALUMINIUM) ใช้หลอด LED E27 5W.</t>
  </si>
  <si>
    <t>ดวงโคมLED  แบบตะแกรงสะท้อนแสงอลูมิเนียม ใช้หลอด LED (T8) Ra = 85. 1 x 18W.(cool white)</t>
  </si>
  <si>
    <t>ดวงโคมLED  แบบตะแกรงสะท้อนแสงอลูมิเนียม ใช้หลอด LED (T8) Ra = 85. 2 x 18W.(cool white) 120x60 cm.</t>
  </si>
  <si>
    <t>ดวงโคมLED  แบบตะแกรงสะท้อนแสงอลูมิเนียม ใช้หลอด LED (T8) Ra = 85. 2 x 18W.(cool white) 120x30 cm.</t>
  </si>
  <si>
    <t xml:space="preserve">โคมไฟกิ่ง ติดผนัง ติดตั้งภายนอกอาคาร ใช้หลอด LED 2 x 9W. </t>
  </si>
  <si>
    <t>ดวงโคมชนิดส่องลง (DOWN LIGHT LUMINAIRE) ใช้หลอดไฟฟ้าชนิด LED  1 x 9 W.</t>
  </si>
  <si>
    <t>ดวงโคมLED แบบกล่องเหล็กหลอดเปลือย ใช้หลอด LED (T8) 36W / Ra = 85 . 1 x 18 W. (cool white)</t>
  </si>
  <si>
    <t xml:space="preserve">พัดลมระบายอากาศฝังฝ้า 6 นิ้ว </t>
  </si>
  <si>
    <t>EMERGENCY LIGHT 2 HRS BACKUP SEAL LEAD ACID BATTERY  WITH AUTOMATIC SOLID STATE CHARGER TUNGSTEN HALOGEN LAMP 2 x 50 W.</t>
  </si>
  <si>
    <t>EMERGENCY EXIT LIGHT SELF CONTAINED SYSTEM USED WITH 10W.LED LAMP WITH CHARGER,12V. DC.BATTERY AND INVERTER</t>
  </si>
  <si>
    <t>สวิทช์และเต้ารับไฟฟ้า</t>
  </si>
  <si>
    <t>สวิทซ์ปิด-เปิดไฟฟ้าชนิด 1 ทาง (พร้อมหน้ากากและอุปกรณ์ครบชุด)</t>
  </si>
  <si>
    <t>สวิทซ์ปิด-เปิดไฟฟ้าชนิด 2 ทาง (พร้อมหน้ากากและอุปกรณ์ครบชุด)</t>
  </si>
  <si>
    <t>ท่อร้อยสายไฟชนิด IMC 1/2"</t>
  </si>
  <si>
    <t>ท่อร้อยสายไฟชนิด IMC 3/4"</t>
  </si>
  <si>
    <t>ระบบแจ้งเหตุเพลิงไหม้ (Fire Alarm System)</t>
  </si>
  <si>
    <t>FCP 5 ZONE</t>
  </si>
  <si>
    <t>HEAT DETECTOR W/LAMP</t>
  </si>
  <si>
    <t xml:space="preserve">MANUAL PULL STATION </t>
  </si>
  <si>
    <t>ALARM BELL</t>
  </si>
  <si>
    <t>สายไฟฟ้า FRC ขนาด 1 x 2.5 Sq.mm</t>
  </si>
  <si>
    <t>ระบบล่อฟ้า</t>
  </si>
  <si>
    <t>เสาล่อฟ้าแบบสามแฉก พร้อมอุปกรณ์มาตรฐาน</t>
  </si>
  <si>
    <t>แท่ง</t>
  </si>
  <si>
    <t>GROUND ROD SET</t>
  </si>
  <si>
    <t>GT.(GROUND TEST BOX)</t>
  </si>
  <si>
    <t>GROUND PIT</t>
  </si>
  <si>
    <t>สายทองแดงชนิดเปลือย 50 Sq.mm.</t>
  </si>
  <si>
    <t>ระบบเครื่องปรับอากาศ</t>
  </si>
  <si>
    <t xml:space="preserve">ติดตั้งเครื่องปรับอากาศ แบบส่วนแยก  ขนาดไม่น้อยกว่า 24,000 BTU </t>
  </si>
  <si>
    <t xml:space="preserve">ติดตั้งเครื่องปรับอากาศ แบบส่วนแยก  ขนาดไม่น้อยกว่า 36,000 BTU </t>
  </si>
  <si>
    <t xml:space="preserve">ติดตั้งเครื่องปรับอากาศ แบบส่วนแยก  ขนาดไม่น้อยกว่า 60,000 BTU </t>
  </si>
  <si>
    <t xml:space="preserve">ติดตั้งเครื่องปรับอากาศ แบบส่วนแยก 4 ทิศทาง  ขนาดไม่น้อยกว่า 60,000 BTU </t>
  </si>
  <si>
    <t>ท่อทองแดง ขนาด 3/8 นิ้ว เบอร์ 22</t>
  </si>
  <si>
    <t>ท่อทองแดง ขนาด 5/8 นิ้ว เบอร์ 22</t>
  </si>
  <si>
    <t>ฉนวนหุ้มท่อ ขนาด 3/8 นิ้ว หนา 3/4 นิ้ว</t>
  </si>
  <si>
    <t>ฉนวนหุ้มท่อ ขนาด 5/8 นิ้ว หนา 3/4 นิ้ว</t>
  </si>
  <si>
    <t>ท่อ PVC CLASS 8.5 ขนาด 1/2 นิ้ว</t>
  </si>
  <si>
    <t>สาย OFC 48 core</t>
  </si>
  <si>
    <t>ท่อ Sup Duct ขนาด 32 mm.</t>
  </si>
  <si>
    <t>Cabinet Outdoor for FDF</t>
  </si>
  <si>
    <t>FDF Terminal 48 terminal</t>
  </si>
  <si>
    <t>Pigtail พร้อมถาดตัดต่อ 48 terminal</t>
  </si>
  <si>
    <t>งานตัดต่อ OFC</t>
  </si>
  <si>
    <t>บ่อ JUF-11</t>
  </si>
  <si>
    <t xml:space="preserve">รวมราคาค่าแรงและค่าวัสดุ หมวดที่ 4.2 </t>
  </si>
  <si>
    <t>รวมราคาค่าแรงและค่าวัสดุ หมวดที่ 4.4</t>
  </si>
  <si>
    <t>รวมราคาค่าแรงและค่าวัสดุ หมวดที่ 4.7</t>
  </si>
  <si>
    <t>รวมราคาค่าแรงและค่าวัสดุ หมวดที่ 4.6</t>
  </si>
  <si>
    <t>รวมราคาค่าแรงและค่าวัสดุ หมวดที่ 4.5</t>
  </si>
  <si>
    <t>รวมราคาค่าแรงและค่าวัสดุ หมวดที่ 4.8</t>
  </si>
  <si>
    <t>รวมราคาค่าแรงและค่าวัสดุ หมวดที่ 4.9</t>
  </si>
  <si>
    <t>รวมราคาค่าแรงและค่าวัสดุ หมวดที่ 4.12</t>
  </si>
  <si>
    <t>รวมราคาค่าแรงและค่าวัสดุ หมวดที่ 4.11</t>
  </si>
  <si>
    <t>รวมราคาค่าแรงและค่าวัสดุ หมวดที่ 4.10</t>
  </si>
  <si>
    <t>ระบบไฟฟ้าแรงสูง</t>
  </si>
  <si>
    <t xml:space="preserve">ระบบเครื่องปรับอากาศ </t>
  </si>
  <si>
    <t>งานโครงสร้างพื้นชั้น 3  (ด้านล่างอัฒจรรย์,ด้านบนอัฒจรรย์,ห้องเครื่อง)</t>
  </si>
  <si>
    <t>พื้นสำเร็จ HC รับน้ำหนักบรรทุกจร ไม่น้อยกว่า 600 กก./ตร.ม.</t>
  </si>
  <si>
    <t xml:space="preserve">ชุดถังดับเพลิงพร้อมตู้ (FHC.)
</t>
  </si>
  <si>
    <t>งานพื้น GS1 รอบอาคาร</t>
  </si>
  <si>
    <t>Wire mesh 9mm.@ 0.15 m.#</t>
  </si>
  <si>
    <t>พลาสติกปูรองพื้นหนา 70 ไมครอน</t>
  </si>
  <si>
    <t>รวมราคาค่าแรงและค่าวัสดุ หมวดที่ 1.12</t>
  </si>
  <si>
    <t>ครอบสัน</t>
  </si>
  <si>
    <t>ครอบข้าง</t>
  </si>
  <si>
    <t>ตะแกรงกันนก</t>
  </si>
  <si>
    <t>รางน้ำฝนสแตนเลส กว้าง 1.10 ม.</t>
  </si>
  <si>
    <t>รางน้ำฝนสแตนเลส กว้าง 0.65 ม.</t>
  </si>
  <si>
    <t>C3-ฝ้าเพดานท้องพื้นคอนกรีต ฉาบตกแต่งผิวด้วยปูนซีเมนต์แต่งผิวบาง (Skim Coat)</t>
  </si>
  <si>
    <t>หมวดงานมุงหลังคา</t>
  </si>
  <si>
    <t xml:space="preserve">หมวดงานฝ้าเพดาน     </t>
  </si>
  <si>
    <t>หมวดงานพื้น</t>
  </si>
  <si>
    <t>พื้นชั้น 1</t>
  </si>
  <si>
    <t>F1-พื้นคสล.ผิวคอนกรีตขัดเรียบ ผิวทำหินขัด</t>
  </si>
  <si>
    <t>F2-พื้นคสล. ทาซีเมนต์กันซึม ปูทับด้วยประเบื้องเซรามิค 40x40 ซม. แบบกันลื่นสำหรับห้องน้ำ</t>
  </si>
  <si>
    <t>F3-พื้นคสล. ผิวทำกรวดล้าง สีเทา-ดำ เบอร์ 4</t>
  </si>
  <si>
    <t>F9-พื้นคสล. ผิวทำคอนกรีตพิมพ์ลาย</t>
  </si>
  <si>
    <t>F7-พื้นคสล. ผิวขัดเรียบ ผิวหน้าทำ Floor Hardener เคลือบด้วยน้ำยาเคลือบพื้นคอนกรีต</t>
  </si>
  <si>
    <t>F0-พื้น SLAB คสล. ทากันซึมและติด Fiber mesh มุมรอยต่อ ทาทับด้วย PU waterproof</t>
  </si>
  <si>
    <t>D05 ประตูบานเลื่อนอลูมิเนียม  สำหรับผู้พิการ 1.10x2.00 ม.</t>
  </si>
  <si>
    <t>D02 ประตูบานสวิงเปิดคู่ อลูมิเนียมกระจกใส ช่องแสงติดตายด้านบน  3.00x2.00 ม.</t>
  </si>
  <si>
    <t>D03 ประตูบานสวิงเปิดเดี่ยว อลูมิเนียมกระจกใส 0.80x2.00 ม.</t>
  </si>
  <si>
    <t>D04 ประตูบานเดี่ยว UPVC สำเร็จรูป พร้อมบานกระจกลับแลด้านบน  0.90x2.00 ม.</t>
  </si>
  <si>
    <t>D09 ประตูบานเปิดสวิงคู่ บานไม้อัดสัก โครงไม้ ปิดทับด้วยแผ่นลามิเนต  1.70x3.50 ม.</t>
  </si>
  <si>
    <t>D10 ประตูบานสวิงอลูมิเนียม ช่องแสงติดตายด้านบน 1.70x2.85 ม.</t>
  </si>
  <si>
    <t>D11 ประตูบานสวิงอลูมิเนียม ช่องแสงติดตายด้านบน 3.10x2.85 ม.</t>
  </si>
  <si>
    <t>หมวดงานประตู - หน้าต่าง</t>
  </si>
  <si>
    <t>งานประตู</t>
  </si>
  <si>
    <t xml:space="preserve">งานหน้าต่าง </t>
  </si>
  <si>
    <t xml:space="preserve">อลูมิเนียม ความหนาไม่น้อยกว่า 1.5 มม. มอก. กระจกใส และ กระจกฝ้า หนา 5 มม. </t>
  </si>
  <si>
    <t>อลูมิเนียม ความหนาไม่น้อยกว่า 1.5 มม. มอก. กระจกใส และ กระจกฝ้า หนา 5-6 มม. ตามรายละเอียดในแบบ</t>
  </si>
  <si>
    <t>ทางเดิน Cat walk</t>
  </si>
  <si>
    <t>งานก่ออิฐมอญเต็มแผ่น</t>
  </si>
  <si>
    <t>งานบันไดเหล็ก</t>
  </si>
  <si>
    <t>งานสีกันสนิมและสีน้ำมัน</t>
  </si>
  <si>
    <t>หลังคา ชั้น 3</t>
  </si>
  <si>
    <t>เหล็กตัว C-150x60x20x3.2 x 7.51 kg/m</t>
  </si>
  <si>
    <t>tied rod R19</t>
  </si>
  <si>
    <t>Turn Buckle 19 mm.</t>
  </si>
  <si>
    <t>Bolt 16 mm. (Grade 8.8)</t>
  </si>
  <si>
    <t>Bolt 20 mm. (Grade 8.8)</t>
  </si>
  <si>
    <t>หลังคาห้องเครื่อง</t>
  </si>
  <si>
    <t>หลังคาโถง</t>
  </si>
  <si>
    <t>เหล็กตัว C-150x75x25x3.2 x 8.27 kg/m</t>
  </si>
  <si>
    <t>หลังคาจั่ว</t>
  </si>
  <si>
    <t>เหล็กกล่อง  100x100x3.2mm. x 9.52 kg./m.</t>
  </si>
  <si>
    <t>เหล็กกล่อง  150x100x4.5mm. x 16.62 kg./m.</t>
  </si>
  <si>
    <t>เหล็กกล่อง  150x150x3.2mm. x 14.54 kg./m.</t>
  </si>
  <si>
    <t xml:space="preserve">เหล็กล๊อกพื้น HC DB12 (คุณภาพชั้น EF ชนิด SD40 หรือ SD40T) </t>
  </si>
  <si>
    <t>ผ4 ผนังอิฐบล๊อกช่องลม สำเร็จรูป</t>
  </si>
  <si>
    <t>เอ็นทับหลัง</t>
  </si>
  <si>
    <t>ราวสแตนเลสข้างอ่างล้างมือ</t>
  </si>
  <si>
    <t>ราวแสตนเลส แบบตัว L</t>
  </si>
  <si>
    <t>ราวสแตนเลสแบบยาว</t>
  </si>
  <si>
    <t>ทาสีฝ้าเพดานยิปซั่มบอร์ด</t>
  </si>
  <si>
    <t>ทาสีท้องพื้นคอนกรีต</t>
  </si>
  <si>
    <t>หมวดงานเบ็ดเตล็ด</t>
  </si>
  <si>
    <t xml:space="preserve">ฟาสาด บานเกล็ด LOUVER พร้อมโครงเหล็กกล่อง 0.50 x 0.50 </t>
  </si>
  <si>
    <t>ตะแกรงปิดกันนก ตะแกรงเหล็กฉีก ผนัง พร้อมโครงเหล็ก</t>
  </si>
  <si>
    <t>ตะแกรงปิดกันนก ตะแกรงเหล็กฉีก ใต้จั่วชุดบน พร้อมโครงเหล็ก</t>
  </si>
  <si>
    <t>W1 หน้าต่างบานเลื่อน อลูมิเนียม พร้อมช่องกระจกติดตาย 1.85 x 1.60 ม.</t>
  </si>
  <si>
    <t>W2 หน้าต่างบานเลื่อน อลูมิเนียม 1.85 x 1.15 ม.</t>
  </si>
  <si>
    <t>W3 หน้าต่างบานกระทุ้ง อลูมิเนียม 3.95 x 0.50 ม.</t>
  </si>
  <si>
    <t>W4 หน้าต่างบานกระทุ้ง อลูมิเนียม 2.65 x 0.50 ม.</t>
  </si>
  <si>
    <t>W5 หน้าต่างบานกระทุ้ง อลูมิเนียม 1.35 x 0.50 ม.</t>
  </si>
  <si>
    <t>W6 หน้าต่างบานกระทุ้ง อลูมิเนียม 2.00 x 0.50 ม.</t>
  </si>
  <si>
    <t>W7 หน้าต่างบานเลื่อน อลูมิเนียม 1.85 x 0.80 ม.</t>
  </si>
  <si>
    <t>W8 หน้าต่างบานเลื่อน อลูมิเนียม 1.85 x 0.80 ม.</t>
  </si>
  <si>
    <t>W9 หน้าต่างบานเลื่อน อลูมิเนียม พร้อมช่องกระจกติดตาย 4.76 x 1.85 ม.</t>
  </si>
  <si>
    <t>W10 หน้าต่างบานเลื่อน อลูมิเนียม พร้อมช่องกระจกติดตาย 1.85 x 2.05 ม.</t>
  </si>
  <si>
    <t>W11 หน้าต่างบานเปิด UPVC สำเร็จรูป สำหรับช่องชาร์ป 1.20 x 0.70 ม.</t>
  </si>
  <si>
    <t>W3 บัวสำเร็จ</t>
  </si>
  <si>
    <t>W9 บัวสำเร็จ</t>
  </si>
  <si>
    <t>จมูกบันไดอลูมิเนียม 50 มม.</t>
  </si>
  <si>
    <t>โครงเหล็กกล่อง 0.50 x 0.50 x 2.3 m. x 3.34 kg/m.</t>
  </si>
  <si>
    <t>เหล็ก H - 200x200x49.9kg/m.</t>
  </si>
  <si>
    <t>เส้นเชื่อม PVC</t>
  </si>
  <si>
    <t>ตีเส้นสนามบาสเก็ตบอลและแบดมินตัน ด้วยสี PU</t>
  </si>
  <si>
    <t>F5-พื้นคสล.ผิวคอนกรีตขัดเรียบ ผิวหน้าทำ Floor Hardener เคลือบด้วยน้ำยาเคลือบพื้นคอนกรีต</t>
  </si>
  <si>
    <t xml:space="preserve">ผ2 กรุด้วยกระเบื้องเซรามิค ขนาด 40x40ซม. มอก.  สูง 2.00ม. </t>
  </si>
  <si>
    <t xml:space="preserve">ผ5 ผนังทำสีพ่นเท็กเจอร์ ทับหน้าด้วยสีน้ำเกรดอะครีลิค, ซิลิโคน </t>
  </si>
  <si>
    <t>เหล็กกล่อง  100x50x2.3mm. x 5.14 kg./m.</t>
  </si>
  <si>
    <t>หมวดงานถนนรอบอาคาร</t>
  </si>
  <si>
    <t>งานหินคลุกบดอัดแน่น</t>
  </si>
  <si>
    <t>pvc cab class 8.5  1" (Expansion joint)</t>
  </si>
  <si>
    <t>งานทรายหยาบปรับระดับ</t>
  </si>
  <si>
    <t>ลวดผูกเหล็ก</t>
  </si>
  <si>
    <t>ตร.ม</t>
  </si>
  <si>
    <t>งานไม้แบบ</t>
  </si>
  <si>
    <t>งาน Mastic joint sealer (แอสฟัลท์ผสมทราย)</t>
  </si>
  <si>
    <t>ลิตร</t>
  </si>
  <si>
    <t>งานเซาะร่องถนน (กว้าง 0.01 * 0.02 cm.)</t>
  </si>
  <si>
    <t>หมวดงานลานจอดรถ</t>
  </si>
  <si>
    <t>หมวดงานงานระบบระบายน้ำ</t>
  </si>
  <si>
    <t>อัน</t>
  </si>
  <si>
    <t>งานรางระบายน้ำแบบเปิด ขนาด 1.00x0.80 เมตร</t>
  </si>
  <si>
    <t>งานแต่งผิวดิน</t>
  </si>
  <si>
    <t>งานทรายปรับระดับ</t>
  </si>
  <si>
    <t>งานเซาะร่อง (กว้าง 0.01 x 0.02 cm.)</t>
  </si>
  <si>
    <t>งานลวดผูกเหล็ก ศก. 1.25 มม. (เบอร์ 18)</t>
  </si>
  <si>
    <t>งานตะปู</t>
  </si>
  <si>
    <t>งานรางระบาย คสล. ชั้น 3 ขนาด 0.80 เมตร</t>
  </si>
  <si>
    <t xml:space="preserve"> - ท่อ คสล. ขนาด 0.80 class 3</t>
  </si>
  <si>
    <t xml:space="preserve"> - Manhole</t>
  </si>
  <si>
    <t xml:space="preserve"> - งานขุด</t>
  </si>
  <si>
    <t xml:space="preserve"> - งานทรายบดอัดแน่น</t>
  </si>
  <si>
    <t xml:space="preserve"> - งานฝาบ่อตะแกรงเหล็ก</t>
  </si>
  <si>
    <t xml:space="preserve"> - งานวัสดุเชื่อมท่อ คสล.</t>
  </si>
  <si>
    <t xml:space="preserve"> - ฝา Manhole รับน้ำหนักได้ไม่น้อยกว่า 25 ตัน</t>
  </si>
  <si>
    <t>กาวขาวติดผิวกระเบื้องยาง</t>
  </si>
  <si>
    <t>หมวดงานบันได ราวจับ</t>
  </si>
  <si>
    <t>ราวอัฒจรรย์ ราวทางลาด และราวจับอื่นๆ</t>
  </si>
  <si>
    <t>STEEL PIPE 60.50x2.30mm. (WT=3.30 kg/m)</t>
  </si>
  <si>
    <t>ทาสีรองพื้นกันสนิมและสีจริงเหล็ก</t>
  </si>
  <si>
    <t>STEEL PLATE 4 mm.</t>
  </si>
  <si>
    <t>STEEL PLATE 6 mm.</t>
  </si>
  <si>
    <t>STEEL PIPE 42.70x2.30mm. (WT=2.29 kg/m)</t>
  </si>
  <si>
    <t>STEEL PIPE 34.00x2.30mm. (WT=1.80 kg/m)</t>
  </si>
  <si>
    <t>STEEL PIPE 21.70x2.30mm. (WT=0.97 kg/m)</t>
  </si>
  <si>
    <t xml:space="preserve">ลวดผูกเหล็กเสริม </t>
  </si>
  <si>
    <t>ราวจับ CATWALK</t>
  </si>
  <si>
    <t xml:space="preserve">ฟาสาด บานเกล็ดโปร่งแสง  </t>
  </si>
  <si>
    <t>บันไดลิง</t>
  </si>
  <si>
    <t>STEEL PIPE 48.60x2.30mm. (WT=2.63 kg/m)</t>
  </si>
  <si>
    <t>เหล็กกล่อง  50x50x2.3mm. X 3.34 kg./m.</t>
  </si>
  <si>
    <t>มิเตอร์ไฟฟ้า กิโลวัตต์ฮาวด์ มิเตอร์ 1P 220V 15 (45)A</t>
  </si>
  <si>
    <t>ระบบระบายอากาศ</t>
  </si>
  <si>
    <t xml:space="preserve">พัดลมอุตสาหกรรม สวิง ซ้าย-ขวาได้ </t>
  </si>
  <si>
    <t xml:space="preserve">พัดลมดูดอากาศ ขนาดไม่น้อยกว่า 55 นิ้ว 380 โวลต์ </t>
  </si>
  <si>
    <t>หมวดงานครุภัณฑ์เครื่องขยายเสียงและระบบฉายภาพ</t>
  </si>
  <si>
    <t>งานเครื่องขยายเสียงสนามกีฬา</t>
  </si>
  <si>
    <t>เครื่องผสมเสียง ดิจิตอล 38 อินพุค 24 เอาต์พุต 17 เฟดเดอร์</t>
  </si>
  <si>
    <t xml:space="preserve">เครื่องสเตจบ็อกซ์ 16 อินพุต 8 เอาต์พุต </t>
  </si>
  <si>
    <t>เครื่องประมวลผลสัญญาณเสียงดิจิทัล DSP</t>
  </si>
  <si>
    <t>พาวเวอร์แอมป์ 2 CH กำลังขับไม่น้อยกว่า 1000w/8 โอห์ม กำลังขับไม่น้อยกว่า 1200/4 โอห์ม</t>
  </si>
  <si>
    <t xml:space="preserve">พาวเวอร์แอมป์ 2 CH กำลังขับไม่น้อยกว่า 800w/8 โอห์ม กำลังขับไม่น้อยกว่า 1500/4 โอห์ม  </t>
  </si>
  <si>
    <t xml:space="preserve">พาวเวอร์แอมป์ 2 CH กำลังขับไม่น้อยกว่า 500w/8 โอห์ม กำลังขับไม่น้อยกว่า 850/4 โอห์ม  </t>
  </si>
  <si>
    <t>เครื่องจ่ายไฟเรียงลำดับ AC 220V</t>
  </si>
  <si>
    <t>ตู้ลำโพงไลน์อาเรย์ 2 ทาง 2x8 นิ้ว กำลังขับไม่น้อยกว่า 1800 วัตต์</t>
  </si>
  <si>
    <t>ตู้ลำโพงซับวูฟเฟอร์ 2x15 นิ้ว กำลังขับไม่น้อยกว่า 4000 วัตต์</t>
  </si>
  <si>
    <t>ชุดไมค์ลอยดิจิตอล มือถือคู่ ย่าน UHF 694.5-702.5 และ 748.36-756.3 MHz</t>
  </si>
  <si>
    <t>ชุดเครื่องขยายสัญญาณไมโครโฟนไร้สาย</t>
  </si>
  <si>
    <t>ชุดไมค์สาย ไดนามิก ไมโครโฟน</t>
  </si>
  <si>
    <t>ตู้ลำโพงมอนิเตอร์สตูดิโอมีแอมป์ในตัว 2 ทาง ขนาด 6.5 นิ้ว กำลังขับไม่น้อยกว่า 240 วัตต์</t>
  </si>
  <si>
    <t>งานเครื่องขยายเสียงห้องประชุมและงานเครื่องขยายเสียงประกาศตามสาย</t>
  </si>
  <si>
    <t>เครื่องควบคุมไมค์ประชุมแบบใช้สายและจ่ายไฟมีฟังก์ชั่นโหวต</t>
  </si>
  <si>
    <t>ไมค์ประชุมดิจิตอลแบบใช้สาย ไมค์ประธาน</t>
  </si>
  <si>
    <t>ไมค์ประชุมดิจิตอลแบบใช้สายผู้ร่วมประชุม</t>
  </si>
  <si>
    <t xml:space="preserve">เครื่องผสมเสียง อะนะล็อค ขนาด 10 ช่อง </t>
  </si>
  <si>
    <t>อุปกรณ์ประมวลผลสัญญาณเสียงดิจิทัล DSP</t>
  </si>
  <si>
    <t>ตู้ลำโพง Active พร้อมซับขนาด 15 นิ้ว กำลังขับไม่น้อยกว่า 800 วัตต์</t>
  </si>
  <si>
    <t>ตู้ลำโพงคอลัมน์ Passive 8x3.5 นิ้ว กำลังขับไม่น้อยกว่า 300 วัตต์</t>
  </si>
  <si>
    <t xml:space="preserve">พาวเวอร์แอมป์ 2 CH กำลังขับไม่น้อยกว่า 500w/8 โอห์ม กำลังขับไม่น้อยกว่า 800/4 โอห์ม  </t>
  </si>
  <si>
    <t>ลำโพงติดเพดาน 2 ทาง ขนาด 6.5 นิ้ว กำลังขับไม่น้อยกว่า 30 วัตต์ 100 โวลต์ไลน์</t>
  </si>
  <si>
    <t>วอลลุ่มปรับระดับเสียง แบบติดผนัง ปรับระดับเสียงได้ ไม่เกินกว่า 30 วัตต์</t>
  </si>
  <si>
    <t>พาวเวอร์มิกเซอร์แอป์ กำลังขับไม่น้อยกว่า 480 วัตต์</t>
  </si>
  <si>
    <t>เครื่องฉายโปรเจคเตอร์ ค่าความสว่างไม่น้อยกว่า (4,500 lm / 1280x800 WXGA)</t>
  </si>
  <si>
    <t>งานระบบจอ LED</t>
  </si>
  <si>
    <t>VDO PROCESSOR</t>
  </si>
  <si>
    <t>เครื่องคอมพิวเตอร์พร้อมโปรแกรมแสดงผลการแข่งขัน</t>
  </si>
  <si>
    <t>หมวดงานเครื่องขยายเสียงและระบบฉายภาพ</t>
  </si>
  <si>
    <t>ชุดแขวนลำโพงไลน์อาเรย์</t>
  </si>
  <si>
    <t>ชุดเชื่อมต่อ INTEL Audio/HDML</t>
  </si>
  <si>
    <t>ตู้แร็คใส่อุปกรณ์</t>
  </si>
  <si>
    <t xml:space="preserve">ค่าแรงในการติดตั้งพร้อมอุปกรณ์ในการติดตั้ง พร้อม (ACCESSORIES) อุปกรณ์ที่เกี่ยวข้อง </t>
  </si>
  <si>
    <t>โครงสร้างจอ LED Display</t>
  </si>
  <si>
    <t>รวมราคาค่าแรงและค่าวัสดุ หมวดที่ 4.13</t>
  </si>
  <si>
    <t xml:space="preserve">แป้นบาสเกตบอลระบบไฮดรอริคไฟฟ้า No.2 มาตรฐานแข่งขัน FIBA </t>
  </si>
  <si>
    <t>แป้นบาสเป็นขนาดมาตรฐานแข่งขัน ใช้กระจกอบแข็งพิเศษ หนา 12 มิลลิเมตร</t>
  </si>
  <si>
    <t>โครงสร้างเสาหลักแบบพับเก็บได้ด้วยระบบไฮดรอลิคไฟฟ้า รวมทั้งระบบพับเก็บล้อด้วยไฮดรอลิค</t>
  </si>
  <si>
    <t xml:space="preserve">บัวยาง เชิงผนัง ตัวจบยาง เส้นเชื่อม </t>
  </si>
  <si>
    <t>ป้ายบอกผังอาคารอะครีลิค หนา 5 มม. ขนาดA2</t>
  </si>
  <si>
    <t>ป้ายชื่ออาคารวัสดุ ซิงค์ ขึ้นรูป ยกขอบหนา 5-7.5 ซม. ขนาดตัวอักษร 100X70 ซม.ติดตั้งพร้อมโครงเหล็ก</t>
  </si>
  <si>
    <t>คัน</t>
  </si>
  <si>
    <t>เบาะนวมหุ้มเสาวอลเล่ย์</t>
  </si>
  <si>
    <t>หมวดงานครุภัณฑ์ห้องพยาบาล</t>
  </si>
  <si>
    <t>รถเข็นผู้ป่วยเหล็กชุบโครเมี่ยม</t>
  </si>
  <si>
    <t>เตียง</t>
  </si>
  <si>
    <t>เปล</t>
  </si>
  <si>
    <t>ตราสัญลักษณ์ขึ้นรูปด้วยไฟเบอร์กลาสตกแต่งด้วยทองคำเปลว ด้านเดียว ยึดติดกับผนัง</t>
  </si>
  <si>
    <t>ม้วน</t>
  </si>
  <si>
    <t>พัดลมอุตสาหกรรม แบบตั้งพื้น 30 นิ้ว</t>
  </si>
  <si>
    <t>บันไดสำเร็จรูป ขนาด 30x90 เซนติเมตร สูง 60 เซนติเมตร</t>
  </si>
  <si>
    <t>บันไดสำเร็จรูป ขนาด 30x90 เซนติเมตร สูง 40 เซนติเมตร</t>
  </si>
  <si>
    <t>บันไดสำเร็จรูป ขนาด 30x90 เซนติเมตร สูง 90 เซนติเมตร</t>
  </si>
  <si>
    <t>ขนย้ายดินจากเสาเข็ม ขนทิ้ง</t>
  </si>
  <si>
    <t xml:space="preserve">ผ6 ผนัง Aluminium Composite 4mm. </t>
  </si>
  <si>
    <t xml:space="preserve">ติดบัวผนัง PVC 4" โดยรอบ </t>
  </si>
  <si>
    <t>รวมราคาค่าแรงและค่าวัสดุ หมวดที่ 5.3</t>
  </si>
  <si>
    <t>รวมราคาค่าแรงและค่าวัสดุ หมวดที่ 5.4</t>
  </si>
  <si>
    <t>รวมราคาค่าแรงและค่าวัสดุ หมวดที่ 5.5</t>
  </si>
  <si>
    <t>เครื่องดูดควันในครัว ชนิดติดผนัง กำลังดูดสูง 2 มอเตอร์</t>
  </si>
  <si>
    <t>อ่างล้างจานขาตั้ง 2 หลุมพร้อมที่ทิ้งขยะ ขนาด 97 ซม. สีสเตนเลสเกรด 304 Hair Line</t>
  </si>
  <si>
    <t>เครื่องทำลมเย็นเคลื่อนที่ ถังจุน้ำขนาดใหญ่ 120 ลิตร</t>
  </si>
  <si>
    <t>ฝ้าเพดานตกแต่ง - เมทัลชีท ขึ้นแบบกล่องขนาด 30x30ซม. ลายไม้</t>
  </si>
  <si>
    <t>บาน</t>
  </si>
  <si>
    <t xml:space="preserve">แผงเมทัลชีท แบบกล่องขนาด 3/4"x4" ลายไม้ประกบ2ด้าน ตัดเข้ามุมตามแบบ </t>
  </si>
  <si>
    <t xml:space="preserve">F6-พื้นคสล. ผิวขัดเรียบ ปรับระดับปูด้วยกระเบื้องยาง SPC ความหนาไม่น้อยกว่า 5.5มม ชั้นกันสึก0.3มิล มีbackingในตัว </t>
  </si>
  <si>
    <t xml:space="preserve">ผ7 ผนัง ผิวหินพ่นเท็กซ์เจอร์ เนื้อหินแกรนิตเม็ดใหญ่เนื้อผิวขรุขระทาทับหน้าด้วยน้ำยาเคลือบทับหน้าเท็กซ์เจอร์ ประเภทซิลิโคนเรซิ่น </t>
  </si>
  <si>
    <t>ป้ายชื่ออาคารวัสดุ ซิงค์ ขึ้นรูป ยกขอบหนา 5-7.5 ซม. ขนาดตัวอักษร 100X70 ซม.ติดตั้งพร้อมโครงเหล็ก (S23)</t>
  </si>
  <si>
    <t xml:space="preserve">ป้ายทางลาดผู้พิการ </t>
  </si>
  <si>
    <t xml:space="preserve">ป้ายที่จอดรถจักรยานยนต์ </t>
  </si>
  <si>
    <t>ป้ายที่จอดรถผู้พิการ  ขนาด 30x45cm. สูงไม่น้อยกว่า 180cm. พร้อมติดตั้ง</t>
  </si>
  <si>
    <t xml:space="preserve">ค่าติดตั้งเก้าอี้สนามกีฬา </t>
  </si>
  <si>
    <t>ผ้าม่านแบบโปร่งแสงขนาด 2.00 x 2.10 ม. พร้อมราว</t>
  </si>
  <si>
    <t>ผ้าม่านแบบทึบแสงขนาด 5.00x1.90 ม. พร้อมราว</t>
  </si>
  <si>
    <t>โช๊คอัพตั้งค้าง</t>
  </si>
  <si>
    <t>Door Stoppers</t>
  </si>
  <si>
    <t>D07 ประตูบานเปิดเดี่ยว UPVC สำเร็จรูป  0.90x2.00 ม.</t>
  </si>
  <si>
    <t>D06 ประตูบานเปิดคู่เหล็ก สำเร็จรูป มาตรฐาน มอก  1.70x2.60 ม.</t>
  </si>
  <si>
    <t>D08 ประตูบานเปิดเหล็ก สำหรับหนีไฟ ตามมาตรฐาน มอก  0.90x2.00 ม.</t>
  </si>
  <si>
    <t>ตู้ล็อคเกอร์เหล็กแบบ 3 ประตู ขนาดไม่น้อยกว่า 90x45x180cm.</t>
  </si>
  <si>
    <t xml:space="preserve">ม้านั่งนักกีฬา ขนาดไม่น้อยกว่า 150x35x45cm. </t>
  </si>
  <si>
    <t xml:space="preserve">ชุดอัฒจรรย์เหล็ก สำเร็จรูป สูง 3 ชั้น ขนาดไม่น้อยกว่า 150x275x75cm.ขนาด 18 ที่นั่ง </t>
  </si>
  <si>
    <t xml:space="preserve">ชุดอัฒจรรย์สำเร็จรูป พับเก็บได้ ระบบ Manual สูง 4 ชั้น ขนาดไม่น้อยกว่า 300x275x120cm.ขนาด 21 ที่นั่ง </t>
  </si>
  <si>
    <t>D01 ประตูบานเหล็กม้วนเคลือบสีระบบบานม้วนแบบมือดึง      ขนาด 4.00 x 2.50 ม.</t>
  </si>
  <si>
    <t>D12 ประตูบานเหล็กม้วน เคลือบสี ระบบบานม้วน แบบมือดึง 2.55 x 1.80 ม.</t>
  </si>
  <si>
    <t>โต๊ะเทรนนิ่ง ขนาด 150x60x74 cm.</t>
  </si>
  <si>
    <t>โต๊ะเทรนนิ่ง ขนาด 90x60x74  cm.</t>
  </si>
  <si>
    <t>เก้าอี้เทรนนิ่ง ขนาด 62x67x86  cm.</t>
  </si>
  <si>
    <t>ตู้ทำน้ำร้อน-เย็น สีดำ ขนาด 31 x 36.2 x 100 cm.</t>
  </si>
  <si>
    <t>ผ้ายาง Gymfloor สำหรับปูป้องกันผิวสนาม หนา 6 mm.  ยาว 10 เมตร</t>
  </si>
  <si>
    <t>ถนนหน้าโครงการ</t>
  </si>
  <si>
    <t>ขอบคันหินขนาด 15x30x100 ซม.</t>
  </si>
  <si>
    <t>งานคอนกรีตพิมพ์ลาย</t>
  </si>
  <si>
    <t>งานตีเส้นจราจรและสัญลักษณ์</t>
  </si>
  <si>
    <t>ป้ายจราจร ขนาด 30x45x ซม. พร้อมเสา</t>
  </si>
  <si>
    <t>งานตีเส้นสนามแบดมินตัน ตามมาตรฐาน</t>
  </si>
  <si>
    <t>งานรางระบาย คสล. ชั้น 2 ขนาด 1.00 เมตร (ด้านหน้า)</t>
  </si>
  <si>
    <t xml:space="preserve"> - ท่อ คสล. ขนาด 1.00 class 2</t>
  </si>
  <si>
    <t xml:space="preserve"> - บ่อพักคอนกรีตสำเร็จรูป ค.ส.ล. 150x150 ซม. </t>
  </si>
  <si>
    <t xml:space="preserve"> - งานฝาบ่อพัก</t>
  </si>
  <si>
    <t>เสาไฟแบดมินตันมีล้อเลื่อน รุ่นไฟ 1 ด้าน</t>
  </si>
  <si>
    <t>ชุดระบบสายดึงเรียกฉุกเฉินในห้องน้ำคนพิการ Emergency Call (Toilet) พร้อมไฟไซเรนแสดงสถานะ</t>
  </si>
  <si>
    <t>โต๊ะปิงปอง พร้อมแผงกั้น</t>
  </si>
  <si>
    <t>โต๊ะ</t>
  </si>
  <si>
    <t>แผง</t>
  </si>
  <si>
    <t>ติดตั้งอุปกรณ์ Power Optimizer</t>
  </si>
  <si>
    <t>Perforated Tray 200Wx100Hx2400 mm. Galv. With Cover</t>
  </si>
  <si>
    <t>ระบบกราวด์ (เชื่อมต่อกับอาคาร)</t>
  </si>
  <si>
    <t>ระบบผลิตไฟฟ้าพลังงานแสงอาทิตย์</t>
  </si>
  <si>
    <t>อุปกรณ์ Power Optimizer</t>
  </si>
  <si>
    <t>เครื่องกระตุกหัวใจด้วยไฟฟ้าแบบอัตโนมัติ หน้ำจอสัมผัส LCD  (AED) พร้อมตู้แขวนผนังสำหรับวางเครื่องAED</t>
  </si>
  <si>
    <t xml:space="preserve">โต๊ะพับเอนกประสงค์ ขนาด 74 x 180 x 73  เซนติเมตร พร้อม เก้าอี้พลาสติกสีขาว แบบมีพนักพิง 4 ตัว </t>
  </si>
  <si>
    <t>ขุด</t>
  </si>
  <si>
    <t>ชุดอุปกรณ์กีฬาเซปักตะกร้อ</t>
  </si>
  <si>
    <t>ชุดอุปกรณ์กีฬาฟุตซอล</t>
  </si>
  <si>
    <t>ชุดอุปกรณ์บาสเกตบอล</t>
  </si>
  <si>
    <t>1. อุปกรณ์แสดงผลการฟาวล์</t>
  </si>
  <si>
    <t>ชุดอุปกรณ์กีฬาวอลเลย์บอล</t>
  </si>
  <si>
    <t>2. เครื่องจับเวลาแสดงผลการแข่งขัน</t>
  </si>
  <si>
    <t>3. เครื่องจับเวลา 24 วินาที พร้อมขาตั้ง</t>
  </si>
  <si>
    <t>ชุดอุปกรณ์กีฬาแบดมินตัน</t>
  </si>
  <si>
    <t>บันได ขนาด 0.8 m. ปรับได้ถึง 1.2 m.</t>
  </si>
  <si>
    <t>งานขุดดินปรับพื้นที่ พร้อมขนทิ้ง</t>
  </si>
  <si>
    <t>งานถมดินปรับพื้นที่ พร้อมบดอัดแน่น</t>
  </si>
  <si>
    <t>งานหลังคาคลุมบันได</t>
  </si>
  <si>
    <t>งานฐานรากและเสา</t>
  </si>
  <si>
    <t>Bolt 16 mm. (grade 8.8)</t>
  </si>
  <si>
    <t>J-BOLT M25</t>
  </si>
  <si>
    <t>รวมราคาค่าแรงและค่าวัสดุ หมวดที่ 1.13</t>
  </si>
  <si>
    <t>แผ่นหลังคาโปร่งแสง ไฟเบอร์กลาสสีขาวขุ่น</t>
  </si>
  <si>
    <t>กก</t>
  </si>
  <si>
    <t>ตรม</t>
  </si>
  <si>
    <t>ทาสีแผ่นเหล็ก</t>
  </si>
  <si>
    <t>เหล็กแผ่นหนา 2.3มม.พับรูปรางน้ำขนาดกว้าง 40x15ซม.</t>
  </si>
  <si>
    <t>งานทางเดินมีหลังคาคลุม</t>
  </si>
  <si>
    <t>งานปรับพื้นที่และขนวัชพืชทิ้ง</t>
  </si>
  <si>
    <t>งานเสาเข็มคอนกรีตขนาด 0.15x0.15x3.00 เมตร</t>
  </si>
  <si>
    <t>J bolt 9 mm. with nut</t>
  </si>
  <si>
    <t>ขอบคันคอนกรีตขนาด 30x15 ซม.</t>
  </si>
  <si>
    <t>ทรายหยาบบดอัดรองพื้น</t>
  </si>
  <si>
    <t>งานขัดมันเรียบพื้นผิว</t>
  </si>
  <si>
    <t>งานขีดลายก้างปลา</t>
  </si>
  <si>
    <t>เหล็กพับตัวซี 170x75 หนา 2.3 มม. 17.93 kg/m2</t>
  </si>
  <si>
    <t>เหล็ก 100x100x2.3 (อะเส) 6.95 kg/m</t>
  </si>
  <si>
    <t>งานทางลาดคนพิการ</t>
  </si>
  <si>
    <t>งานปรับพื้นที่</t>
  </si>
  <si>
    <t>ทรายหยาบรองพื้น</t>
  </si>
  <si>
    <t>งานตีเส้นทางข้ามถนน</t>
  </si>
  <si>
    <t xml:space="preserve">งานตีเส้นทางม้าลายข้ามถนน </t>
  </si>
  <si>
    <t>ตราสัญลักษณ์ขึ้นรูปด้วยไฟเบอร์กลาสตกแต่งด้วยสีทองและทองคำเปลว สูงประมาณ 3.80 เมตร</t>
  </si>
  <si>
    <t xml:space="preserve">ลู่วิ่งไฟฟ้าเร็วสูงสุด 20 กม./ชม. </t>
  </si>
  <si>
    <t xml:space="preserve">เครื่องเดินวงรี </t>
  </si>
  <si>
    <t>จักรยานเอนปั่น</t>
  </si>
  <si>
    <t>จักรยานนั่งปั่น</t>
  </si>
  <si>
    <t>ม้าราบฝึกกล้ามเนื้อหน้าท้องแบบปรับเอนได้</t>
  </si>
  <si>
    <t>Smith Machine พร้อมแผ่นน้ำหนัก</t>
  </si>
  <si>
    <t>บริหารกล้ามเนื้อขา พร้อมแผ่นน้ำหนัก</t>
  </si>
  <si>
    <t>เครื่องออกกำลังกายบริหารกล้ามเนื้อปีกและสบักหลัง</t>
  </si>
  <si>
    <t>DUMBELLหุ้มยาง  Rack2.5-25kg rubber dumb. พร้อมชั้นวาง</t>
  </si>
  <si>
    <t>เครื่องออกกำลังกายบริหารกล้ามเนื้อหน้าอกและหัวไหล่</t>
  </si>
  <si>
    <t>เครื่องออกกำลังกายบริหารกล้ามเนื้อด้านหน้าและด้านหลัง</t>
  </si>
  <si>
    <t>เครื่องออกกำลังกายบริหารกล้ามเนื้อต้นขาด้านในและด้านนอก</t>
  </si>
  <si>
    <t>Flat bench ม้าราบ</t>
  </si>
  <si>
    <t>ม้านั่งปรับระดับ</t>
  </si>
  <si>
    <t>เครื่องบริหารกล้ามเนื้อหลัง อก ท้อง และหลังแขน</t>
  </si>
  <si>
    <t>รวมราคาค่าแรงและค่าวัสดุ หมวดที่ 6.1</t>
  </si>
  <si>
    <t>รวมราคาค่าแรงและค่าวัสดุ หมวดที่ 6.3</t>
  </si>
  <si>
    <t>รวมราคาค่าแรงและค่าวัสดุ หมวดที่ 6.4</t>
  </si>
  <si>
    <t>รวมราคาค่าแรงและค่าวัสดุ หมวดที่ 6.5</t>
  </si>
  <si>
    <t>รวมราคาค่าแรงและค่าวัสดุ หมวดที่ 6.6</t>
  </si>
  <si>
    <t>รวมราคาค่าแรงและค่าวัสดุ หมวดที่ 6.7</t>
  </si>
  <si>
    <t>กล้องโทรทัศน์วงจรปิดชนิดเครือข่ายแบบมุมมองคงที่สําหรับติด
ตั้งภายในและภายนอกอาคาร</t>
  </si>
  <si>
    <t>เครื่องสํารองไฟฟ้า ขนาด 1,000 VA</t>
  </si>
  <si>
    <t>ระบบสื่อสารและระบบกล้องวงจรปิด</t>
  </si>
  <si>
    <t>จันทันเหล็กกล่อง  100x50x2.3mm. x 5.14 kg./m.</t>
  </si>
  <si>
    <t>Interactive Multimedia Displays 86 นิ้ว ความละเอียด 4K ระบบปฏิบัติการ Windows พร้อมชุดขาตั้งล้อเลื่อนรับรองขนาด 100 นิ้ว และสาย HDMI รองรับ 4K ความยาว 10 เมตร</t>
  </si>
  <si>
    <t>Interactive Multimedia Displays 98 นิ้ว ความละเอียด 4K ระบบปฏิบัติการ Windows พร้อมชุดขาตั้งล้อเลื่อนรับรองขนาด 100 นิ้ว และสาย HDMI รองรับ 4K ความยาว 10 เมตร</t>
  </si>
  <si>
    <t>งานติดตั้งหม้อแปลงไฟฟ้า  500 kVA. 22 kV.</t>
  </si>
  <si>
    <t>เสาไฟฟ้า พร้อมอุปกรณ์ประกอบครบชุดตามมาตรฐานการไฟฟ้า</t>
  </si>
  <si>
    <t>สายส่งไฟฟ้าแรงสูง CU XLPE 1C-70 Sq.mm. 12/20(24)kV</t>
  </si>
  <si>
    <t xml:space="preserve">ตู้แผงสวิตซ์ควบคุมไฟฟ้าภายนอกสนามชนิดกันน้ำ แบบ 2 ชั้น เปิดได้ 3 STEP พร้อมปลั๊กสนามและฐานคอนกรีต </t>
  </si>
  <si>
    <t>ตู้แผงสวิตซ์ควบคุมไฟฟ้าในสนาม เปิดได้ 3 STEP</t>
  </si>
  <si>
    <t>สายไฟฟ้าชนิด IEC01 6 Sq.mm.</t>
  </si>
  <si>
    <t>สายไฟฟ้าชนิด IEC01 16 Sq.mm.</t>
  </si>
  <si>
    <t>สายไฟฟ้าชนิด IEC01 70 Sq.mm.</t>
  </si>
  <si>
    <t>สายไฟฟ้าชนิด IEC01 10 Sq.mm.</t>
  </si>
  <si>
    <t>สายไฟฟ้าชนิด IEC01 35 Sq.mm.</t>
  </si>
  <si>
    <t>สายไฟฟ้าชนิด IEC01 25 Sq.mm.</t>
  </si>
  <si>
    <t>สายไฟฟ้าชนิด IEC01 4 Sq.mm.</t>
  </si>
  <si>
    <t>พัดลมแบบโคจรติดเพดาน ขนาด 16 นิ้ว</t>
  </si>
  <si>
    <t>ชุดสวิทซ์กดติดปล่อยดับ สำหรับควบคุมพัดลมโคจรพร้อมวงจร Digital Timer Switch       (พร้อมหน้ากากและอุปกรณ์ครบชุด)</t>
  </si>
  <si>
    <t>สายไฟฟ้าชนิด IEC01 2.5 Sq.mm.</t>
  </si>
  <si>
    <t>สายไฟฟ้าชนิด NYY 10  Sq.mm.</t>
  </si>
  <si>
    <t>สายไฟฟ้าชนิด NYY 16  Sq.mm.</t>
  </si>
  <si>
    <t>สายไฟฟ้าชนิด VCT 3C-2.5/2.5G Sq.mm.</t>
  </si>
  <si>
    <t>ท่อร้อยสายไฟชนิด HDPE 1 1/2"</t>
  </si>
  <si>
    <t xml:space="preserve">แท่งทองแดง DIA. ไม่น้อยกว่า 5/8 นิ้ว </t>
  </si>
  <si>
    <t>ท่อร้อยสายไฟชนิด PVC 1 1/2"</t>
  </si>
  <si>
    <t>ระบบระบายอากศ</t>
  </si>
  <si>
    <t>โคมไฟชนิดกล่องแบบติดลอย ขนาด 15 w ค่าความสว่างสว่างไม่น้อยกว่า 1,250 lumen</t>
  </si>
  <si>
    <t>ตู้กันน้ำแบบ 2 ชั้น พร้อมเบรกเกอร์</t>
  </si>
  <si>
    <t>สายไฟฟ้าชนิด NYY 10 Sq.mm.</t>
  </si>
  <si>
    <t>รวมราคาค่าแรงและค่าวัสดุ หมวดที่ 4.14</t>
  </si>
  <si>
    <t>ติดตั้งแผงโซล่าร์เซลล์ Tier 1</t>
  </si>
  <si>
    <t xml:space="preserve">ติดตั้ง SOLAR INVERTER </t>
  </si>
  <si>
    <t>งานโครงสร้างรองรับแผงโซล่าเซลล์พร้อมอุปกรณ์ประกอบ</t>
  </si>
  <si>
    <t>งานโครงสร้างทางเดิน Walkway</t>
  </si>
  <si>
    <t>งานระบบทำความสะอาดแผงโซล่าเซลล์</t>
  </si>
  <si>
    <t>งานขออนุญาตติดตั้งกับการไฟฟ้า</t>
  </si>
  <si>
    <t>สายไฟฟ้าชนิด DC PV1-F 6 Sq.mm.</t>
  </si>
  <si>
    <t xml:space="preserve">สายไฟฟ้าชนิด IEC01 10 Sq.mm. </t>
  </si>
  <si>
    <t>Perforated Tray 400Wx100Hx2400 mm. Galv. With Cover</t>
  </si>
  <si>
    <t>DC Box (DC Fuse,  DC Surge, DC Breaker)_1500VDC</t>
  </si>
  <si>
    <t>ตู้ควบคุมไฟฟ้า DB Solar พร้อมเบรกเกอร์</t>
  </si>
  <si>
    <t>สายไฟฟ้าชนิด NYY 1C-120 Sq.mm.</t>
  </si>
  <si>
    <t>สายไฟฟ้าชนิด IEC01 185 Sq.mm.</t>
  </si>
  <si>
    <t xml:space="preserve">สายไฟฟ้าชนิด IEC01 16 Sq.mm. </t>
  </si>
  <si>
    <t xml:space="preserve">สายไฟฟ้าชนิด IEC01 50 Sq.mm. </t>
  </si>
  <si>
    <t xml:space="preserve">สายไฟฟ้าชนิด IEC01 70 Sq.mm. </t>
  </si>
  <si>
    <t>งานระบบเชื่อมต่อ Network</t>
  </si>
  <si>
    <t>รวมราคาค่าแรงและค่าวัสดุ หมวดที่ 4.15</t>
  </si>
  <si>
    <t>รวมราคาค่าแรงและค่าวัสดุ หมวดที่ 4.16</t>
  </si>
  <si>
    <t>หม้อแปลงไฟฟ้า  500 kVA. 22 kV.</t>
  </si>
  <si>
    <t>ระบบเสาไฟไฮแมส</t>
  </si>
  <si>
    <t>แผงโซล่าร์เซลล์ Tier 1</t>
  </si>
  <si>
    <t xml:space="preserve">SOLAR INVERTER </t>
  </si>
  <si>
    <t>SOLAR GATWEWAY</t>
  </si>
  <si>
    <t>แบตเตอรี่ขนาดรวมไม่น้อยกว่า 300 kWh</t>
  </si>
  <si>
    <t>จอโมดูล Indoor LED ขนาดรวมไม่น้อยกว่า กว้าง 10.00 เมตร ยาว 5.00 เมตร</t>
  </si>
  <si>
    <t>จอโมดูล Indoor LED ขนาดรวมไม่น้อยกว่า กว้าง 3.50 เมตร ยาว 2.00 เมตร</t>
  </si>
  <si>
    <t>ของงานไฟฟ้า</t>
  </si>
  <si>
    <t>เครื่องเสียง</t>
  </si>
  <si>
    <t>ลิฟต์โดยสาร</t>
  </si>
  <si>
    <t>งานโครงสร้างลิฟท์</t>
  </si>
  <si>
    <t>งานผนังลิฟท์ ค.ส.ล.</t>
  </si>
  <si>
    <t>งานเสาเข็มเจาะ ขนาด 0.60 ม. ลึก 8 เมตร</t>
  </si>
  <si>
    <t>เหล็กเสริมคอนกรีต</t>
  </si>
  <si>
    <t>แบบหล่อคอนกรีต</t>
  </si>
  <si>
    <t xml:space="preserve">  ตะปูตอกไม้ ขนาด 2 นิ้ว</t>
  </si>
  <si>
    <t xml:space="preserve"> ทรายหยาบ</t>
  </si>
  <si>
    <t>รวมราคาค่าแรงและค่าวัสดุ หมวดที่ 1.14</t>
  </si>
  <si>
    <t>รวมราคาค่าแรงและค่าวัสดุหมวดงานโครงสร้าง</t>
  </si>
  <si>
    <t>งานป้ายเตือนแนวแรงสูงและแท่งึอนกรีตบอกแนวแรงสูง</t>
  </si>
  <si>
    <t xml:space="preserve">ฐานรากคอนกรีตพร้อมงานติดตั้งระบบเสาไฟไฮแมสสูง 15 เมตร </t>
  </si>
  <si>
    <t>สายสัญญาณ LAN Cat6</t>
  </si>
  <si>
    <t>ท่อร้อยเดินสายไฟ ขนาด 1/2 " IMC</t>
  </si>
  <si>
    <t>กล้องโทรทัศน์วงจรปิดชนิดเครือข่ายแบบมุมมองคงที่สําหรับติดตั้งภายในและภายนอกอาคาร</t>
  </si>
  <si>
    <t>กล้องโทรทัศน์วงจรปิดชนิดเครือข่ายแบบมุมมอง 360 องศาสําหรับติดตั้งภายในอาคาร</t>
  </si>
  <si>
    <t>งานติดตั้งระบบกล้องวงจรปิด</t>
  </si>
  <si>
    <t>กล้องโทรทัศน์วงจรปิดชนิดเครือข่ายแบบมุมมอง 360 องศา
สําหรับติดตั้งภายในอาคาร</t>
  </si>
  <si>
    <t xml:space="preserve">NVR POE 32 Ch w/HDD 8 TB </t>
  </si>
  <si>
    <t xml:space="preserve">SWITCH/HUB POE 24 Port 10/100/1000 Mbps (INTERMET&amp;DATA) ( Poe L2 Switch ) </t>
  </si>
  <si>
    <t>ตู้ Rack 19นิ้ว 6U</t>
  </si>
  <si>
    <t>โทรทัศน์จอภาพแสดงผลชนิด SMART TV LED ขนาด 55 นิ้ว ระดับความละอียดจอภาพ 3840 x2160 พิกเซล</t>
  </si>
  <si>
    <t xml:space="preserve">งานระบบ CCTV </t>
  </si>
  <si>
    <t>ลิฟต์โดยสาร แบบไม่มีห้องเครื่อง น้ำหนักบรรทุก 1000 kg</t>
  </si>
  <si>
    <t>ฉากบังตา 3 ตอน โครงสแตนเลสเกรด A304</t>
  </si>
  <si>
    <t>บันไดขึ้นเตียงสแตนเลส 2 ขั้น</t>
  </si>
  <si>
    <t>เปลหามผู้ป่วยแบบพับ 2 ตอน (เปลสนาม)</t>
  </si>
  <si>
    <t>เตียงซิมมอนส์พร้อมฟูกและหมอนพร้อมขุดผ้าปูที่นอนสีเขียว</t>
  </si>
  <si>
    <t>กระจกเงา 6 มม. ขนาด 11.00 x 1.20 เมตร</t>
  </si>
  <si>
    <t>แผ่นยางกันกระเทกรองพื้นฟิตเนสแบบจิ๊กซอล หนา2.5 ซม</t>
  </si>
  <si>
    <t>แผ่นยางรองพืนเครื่องเล่น หนา 5 มม. ขนาด 1.00 x 2.00 ม.</t>
  </si>
  <si>
    <t>เครื่องผลิตออกซิเจน ขนาด 3 ลิตร</t>
  </si>
  <si>
    <t>เครื่องฟอกอากาศ 60 ตารางเมตร</t>
  </si>
  <si>
    <t>ไม้แบบ คิด 60 %ของค่าแรงไม้แบบทั้งหมด</t>
  </si>
  <si>
    <t>เหล็ก H-BEAM 300x150 mm. น้ำหนัก 36.7 kg/m.</t>
  </si>
  <si>
    <t>เหล็กฉาก 60 x 60 x4 mm. (3.68 kg./m)</t>
  </si>
  <si>
    <t>แผ่นเหล็กแผ่นลาย checkered 4.50 มม.</t>
  </si>
  <si>
    <t xml:space="preserve">ท่อเหล็กกลม 2 นิ้ว หนา 2.3 มม.(ขนาด 60.50มม) </t>
  </si>
  <si>
    <t>Steel Plate thk. 16 mm.</t>
  </si>
  <si>
    <t>H-BEAM 200x200x8x12mm. น้ำหนัก 49.90 กก./ม.</t>
  </si>
  <si>
    <t xml:space="preserve">H-BEAM 200x100x7x10mm. น้ำหนัก 26.00 กก./ม. </t>
  </si>
  <si>
    <t xml:space="preserve">H-BEAM 350x250x9x14mm. น้ำหนัก 79.70 กก./ม. </t>
  </si>
  <si>
    <t>เหล็กกล่อง 150x50x3.2mm. x 9.81 kg./m</t>
  </si>
  <si>
    <t>RB 15 mm. (คุณภาพชั้น EF ชนิด SR24)</t>
  </si>
  <si>
    <t>Steel Plate thk. 15 mm.</t>
  </si>
  <si>
    <t>Steel Plate thk. 20 mm.</t>
  </si>
  <si>
    <t>เหล็กกล่อง 150x50x3.2mm. x 9.81 kg./m.</t>
  </si>
  <si>
    <t>H-BEAM 150x150x7x10mm. น้ำหนัก 31.5 kg/m.</t>
  </si>
  <si>
    <t xml:space="preserve">H-BEAM 400x300x10x6mm. น้ำหนัก 107 kg/m. </t>
  </si>
  <si>
    <t xml:space="preserve">Channel-150x75x9x12.5 mm. น้ำหนัก 30.59 kg/m. </t>
  </si>
  <si>
    <t>เหล็กกล่อง 100x50x2.3mm. x 5.14 kg./m.</t>
  </si>
  <si>
    <t>H-BEAM 400x400x13x21mm. น้ำหนัก 172 kg/m.</t>
  </si>
  <si>
    <t>H-BEAM 175x175x7.5x11mm. น้ำหนัก 40.2 kg/m.</t>
  </si>
  <si>
    <t>H-BEAM 250x250x9x14mm. น้ำหนัก 72.4 kg/m.</t>
  </si>
  <si>
    <t>H-BEAM 100x100x6x8mm. น้ำหนัก 17.2 kg/m.</t>
  </si>
  <si>
    <t>H-BEAM 250x125x6x9mm. น้ำหนัก 29.6 kg/m.</t>
  </si>
  <si>
    <t xml:space="preserve">พื้นเหล็กฉีก XS-63 </t>
  </si>
  <si>
    <t>เสา H-BEAM 250x250x9x14 mm. น้ำหนัก 72.4 kg/m.</t>
  </si>
  <si>
    <t>DB 25 mm. (คุณภาพชั้น EF ชนิด SD40 หรือ SD40T)</t>
  </si>
  <si>
    <t xml:space="preserve">คอนกรีตผสมเสร็จรูปทรงลูกบาศก์ 280 กก./ตร.ซม.  </t>
  </si>
  <si>
    <t>อะเส H-BEAM 150x150x7x10 mm.  31.50 kg./m.</t>
  </si>
  <si>
    <t>จันทัน H300x150x6.5x9 mm. น้ำหนัก 36.7 kg./m.</t>
  </si>
  <si>
    <t>แปเหล็ก [-150x75x25x3.2 x 8.27 kg./m.@ 1.00 m.</t>
  </si>
  <si>
    <t>ป้ายที่จอดรถขนาด 30x45cm. สูงไม่น้อยกว่า 180cm.</t>
  </si>
  <si>
    <t>ไม้แบบหล่อคอนกรีต  ลด 40%  ใช้ 60%</t>
  </si>
  <si>
    <t xml:space="preserve">steel plate thk. 9 mm. </t>
  </si>
  <si>
    <t xml:space="preserve">Stiffener thk. 9 mm. </t>
  </si>
  <si>
    <t>แป เหล็ก 75x45x2.3  4.06 kg./m.</t>
  </si>
  <si>
    <t>2. รถเข็นฟุตซอลตะแกรงเหล็ก ขนาด 80x100x75 ซม.</t>
  </si>
  <si>
    <t>1. เสาประตูฟุตซอลแข่งขัน รวมต่าขาย กว้าง 3 ม. สุง 2 ม.</t>
  </si>
  <si>
    <t>เก้าอี้กรรมการ FBT</t>
  </si>
  <si>
    <t>รถเข็นอุปกรณ์วอลเลย์บอล</t>
  </si>
  <si>
    <t>แถบรัดยึดเสาอากาศ MIKASA รุ่น SDB</t>
  </si>
  <si>
    <t xml:space="preserve"> เสาอากาศวอลเลย์บอล MIKASA รุ่น ATN</t>
  </si>
  <si>
    <t>ป้ายบอกคะแนน เอนกประสงค์ แบบพลิก</t>
  </si>
  <si>
    <t>เสาตะกร้อแบบมีล้อเลื่อน</t>
  </si>
  <si>
    <t>เสาฝึกเสิร์ฟ</t>
  </si>
  <si>
    <t>ป้ายบอกคะแนน FBT</t>
  </si>
  <si>
    <t>เสาตะกร้อแบบปรับระดับ ชาย-หญิง</t>
  </si>
  <si>
    <t>เสาวอลเล่ย์บอล แข่งขัน แบบล้อเลื่อนพร้อมตาข่าย 4 ผืน</t>
  </si>
  <si>
    <t>เสาแบดมินตันโลหะมีล้อเลื่อนพร้อมตาข่าย 4 ผืน</t>
  </si>
  <si>
    <t>Steel Plate thk. 25 mm.</t>
  </si>
  <si>
    <t>Steel Plate thk. 12 mm.</t>
  </si>
  <si>
    <t>Bolt 25 mm. น็อตคู่ครบชุด (Grade 8.8)</t>
  </si>
  <si>
    <t>RB 12 mm. (คุณภาพชั้น EF ชนิด SR24)</t>
  </si>
  <si>
    <t xml:space="preserve">งานคอนกรีตหยาบผสมเสร็จรูปทรงลูกบาศก์180กก./ตร.ซม.  </t>
  </si>
  <si>
    <t xml:space="preserve">  ไม้แบบ (ลด 40% ใช้ 60%)</t>
  </si>
  <si>
    <t>RB 19 mm. (คุณภาพชั้น EF ชนิด SR24)</t>
  </si>
  <si>
    <t>DB 12 mm.(คุณภาพชั้น EF ชนิด SD40 หรือ SD40T)</t>
  </si>
  <si>
    <t>Wire mesh 9mm.@ 0.25 m.#</t>
  </si>
  <si>
    <t>งานตีเส้นจราจรสี Thermoplastic</t>
  </si>
  <si>
    <t>เหล็กกล่อง 100x100x3.2mm. x 9.52 kg./m.</t>
  </si>
  <si>
    <t xml:space="preserve">ทาสีงานเหล็กพร้อมรองพื้น </t>
  </si>
  <si>
    <t>พื้นสำเร็จ HC รับน้ำหนักบรรทุกจรไม่น้อยกว่า 600กก./ตร.ม.</t>
  </si>
  <si>
    <t xml:space="preserve">เหล็กล๊อกพื้น HC DB12 </t>
  </si>
  <si>
    <t>(คุณภาพชั้น EF ชนิด SD40 หรือ SD40T)</t>
  </si>
  <si>
    <t>หมวดงานจัดทำ BIM</t>
  </si>
  <si>
    <t>จัดทำแบบจำลองอาคารด้วยโปรแกรมคอมพิวเตอร์</t>
  </si>
  <si>
    <t>งานสถาปัตยกรรม งานโครงสร้าง และงานระบบอื่น ๆ</t>
  </si>
  <si>
    <t>โครงเคร่าเหล็กกัลวาไนท์ 50x50x2.30 มม. 3.34 กก./ม.</t>
  </si>
  <si>
    <t>Fiber mesh มุมรอยต่อ</t>
  </si>
  <si>
    <t>F8-พื้นตะแกรงเหล็กฉีก XS-63 หนาไม่น้อยกว่า 4.50 มม. ขนาดช่องไม่น้อยกว่า 34 x 76.2 มิลลิเมตร</t>
  </si>
  <si>
    <t>ผนังก่ออิฐบล็อก Tanbrick ครึ่งแผ่น</t>
  </si>
  <si>
    <t>ผนังก่ออิฐบล็อก Tanbrick เต็มแผ่น</t>
  </si>
  <si>
    <t>ฉาบปูนผนังภายใน</t>
  </si>
  <si>
    <t>ฉาบปูนผนังภายนอก</t>
  </si>
  <si>
    <t xml:space="preserve">งานทาสีภายใน เกรดรับประกัน 10 ปีขึ้นไป </t>
  </si>
  <si>
    <t>งานทาสีภายนอก เกรดรับประกัน 10 ปีขึ้นไป</t>
  </si>
  <si>
    <t>ผ3 ผนังกระจกติดตายขนาด 6 มม. วงกบอลูมิเนียม ความหนาไม่น้อยกว่า 1.5 มม. มอก.</t>
  </si>
  <si>
    <t>โครงเคร่าผนังเหล็กชุบสังกะสี สำเร็จรูปความหนาไม่น้อยกว่า 0.50 มม. ปิดด้วยแผ่นไฟเบอร์ซีเมนต์บอร์ด ขนาด 12มม.</t>
  </si>
  <si>
    <t>งานทาสีทับหน้า CELLOCRETE</t>
  </si>
  <si>
    <t>อ่างล้างหน้า แบบฝังเคาเตอร์ + ก๊อกอ่างล้างหน้าชนิดทองเหลือง เคลือบผิวโครเมี่ยม พร้อมอุปกรณ์ติดตั้งครบชุด</t>
  </si>
  <si>
    <t>อ่างล้างหน้าชนิดแขวนผนัง + ก๊อกอ่างล้างหน้าชนิดทองเหลือง เคลือบผิวโครเมี่ยม พร้อมอุปกรณ์ติดตั้งครบชุด</t>
  </si>
  <si>
    <t>กระจกเงาหนา 6 มม. ขนาด 60 x 80 ซม.</t>
  </si>
  <si>
    <t>ตร.ฟ.</t>
  </si>
  <si>
    <t>โถชักโครกชนิดนั่งราบ พร้อมฟลักวาวล์ชนิดทองเหลือง เคลือบผิวโครเมี่ยม พร้อมอุปกรณ์ติดตั้งครบชุด</t>
  </si>
  <si>
    <t>โถปัสสาวะชาย พร้อมฟลักวาวล์ชนิดทองเหลือง เคลือบผิวโครเมี่ยม พร้อมอุปกรณ์ติดตั้งครบชุด</t>
  </si>
  <si>
    <t>สายฉีดชำระสแตนเลสเกรด SUS 304 พร้อมอุปกรณ์ติดตั้งครบชุด</t>
  </si>
  <si>
    <t>ที่ใส่กระดาษชำระชนิดทองเหลือง เคลือบผิวโครเมี่ยม พร้อมอุปกรณ์ติดตั้งครบชุด</t>
  </si>
  <si>
    <t>ฝักบัวอาบน้ำชนิดทองเหลือง เคลือบผิวชุบโครเมี่ยม พร้อมอุปกรณ์ติดตั้งครบชุด</t>
  </si>
  <si>
    <t>ชักโครก แบบนั่งราบ สำหรับผู้พิการ + ฝาชนิด soft close พร้อมอุปกรณ์ติดตั้งครบชุด</t>
  </si>
  <si>
    <t>หมวดงานฟาสาดและตะแกรงปิดกันนกรอบอาคาร</t>
  </si>
  <si>
    <t>แผ่นเหล็กปิดขอบพื้นตะแกรงเหล็กฉีกกว้าง 50 มม. หนา 3 มม.</t>
  </si>
  <si>
    <t>โครงเหล็กรูปพรรณสี่เหลี่ยมจัตุรัส  1 1/2" x 1 1/2" 2.3  มม. 2.47 กก./ม.</t>
  </si>
  <si>
    <t>หมวดงานป้ายบอกทางภายในอาคาร</t>
  </si>
  <si>
    <t>หมวดงานเคาร์เตอร์</t>
  </si>
  <si>
    <t>ค่าแรง</t>
  </si>
  <si>
    <t>ไม้แบบ</t>
  </si>
  <si>
    <t>คอนกรีต</t>
  </si>
  <si>
    <t>งาน TOP หินแกรนิตดำจีน เคาน์เตอร์อ่างล้างมือ</t>
  </si>
  <si>
    <t>งาน TOP หินแกรนิตดำจีน เคาน์เตอร์หลังส้วม</t>
  </si>
  <si>
    <t>หมวดงานผ้าม่านและค่าแรงการติดตั้ง</t>
  </si>
  <si>
    <t xml:space="preserve">ผ10 ผนังก่อคอนกรีตบล๊อกคุณภาพสูง ฉาบปูนเรียบ ติดตั้งแผ่นเซลโลกรีต CELLOCRETE 1.20x1.20ม. ความหนาไม่น้อยกว่า 25มม. </t>
  </si>
  <si>
    <t>จอรับภาพโปรเจคเตอร์ชนิดมอเตอร์ไฟฟ้า อัตราส่วน 16 :9ไม่น้อยกว่า 150 นิ้ว</t>
  </si>
  <si>
    <t>ที่วางสบู่ชนิดทองเหลืองและโลหะ เคลือบผิวชุบโครเมี่ยม พร้อมอุปกรณ์ติดตั้งครบชุด</t>
  </si>
  <si>
    <t>ค่าตัดหัวเสาเข็มคอนกรีต DIA 0.35 ม.</t>
  </si>
  <si>
    <t>ค่าตัดหัวเสาเข็มคอนกรีต DIA 0.60 ม.</t>
  </si>
  <si>
    <t>งานเสาเข็มเจาะ DIA 0.35 ม. Fc'=280 ksc</t>
  </si>
  <si>
    <t>งานเสาเข็มเจาะ DIA 0.60 ม. Fc'=280 ksc</t>
  </si>
  <si>
    <t>ค่าตัดหัวเสาเข็มคอนกรีต DIA 0.35 ม</t>
  </si>
  <si>
    <t>ผนังห้องน้ำสำเร็จ รูปแผ่นผนังเป็น MFF (Polyurethane Foam) ชนิดพิเศษ หนา 25 mm.</t>
  </si>
  <si>
    <t xml:space="preserve"> - ไม้แบบ (ลด 40% ใช้ 60%)</t>
  </si>
  <si>
    <t>งานคอนกรีตหยาบ 180 ksc. (cube)</t>
  </si>
  <si>
    <t xml:space="preserve">ชุด FIRE HOSE CABINET (FHC.)
</t>
  </si>
  <si>
    <t>ระบบไฟทางเดินรอบอาคาร</t>
  </si>
  <si>
    <t>เวทีอลูมิเนียม สำเร็จรูป พื้น Fiber coat ขนาดเวที 120 x 120 cm. ความสูง 80 cm. ระบบล็อคพิเศษ</t>
  </si>
  <si>
    <t xml:space="preserve">เก้าอี้อัฒจรรย์พนักกลาง HDPE </t>
  </si>
  <si>
    <t>ชุดโต๊ะและเก้าอี้ โรงอาหารไฟเบอร์กลาส ขนาด  W135 x L195 x H75 cm.</t>
  </si>
  <si>
    <t>F4-พื้นคสล. ผิวคอนกรีตขัดเรียบ ผิววัสดุ PVC มีความหนาไม่น้อยกว่า 6.5 มม.</t>
  </si>
  <si>
    <t>ติดตั้งตาข่ายป้องกันวัสดุตกหล่น</t>
  </si>
  <si>
    <t>ทำรั้วล้อมบริเวณ โครงคร่าวเหล็ก และปิดด้วยแผ่นสังกะสีสูง 1.80 ม.</t>
  </si>
  <si>
    <t>แบบ ปร.5(ก)</t>
  </si>
  <si>
    <t xml:space="preserve">แบบ ปร.5(ข) </t>
  </si>
  <si>
    <t xml:space="preserve">ผ8 ผนังติดตั้งแผ่นอะคูสติกตกแต่งผนัง SCG Cylence Zandera Scenera </t>
  </si>
  <si>
    <t>ตู้ลำโพง 2 ทาง 15 นิ้ว IP 65 ที่ 8 โอห์ม/100V กำลังขับไม่น้อยกว่า 400 วัตต์</t>
  </si>
  <si>
    <t>งานจอภาพมัลติมีเดียแบบโต้ตอบ(Interactive Multimedia Displays)</t>
  </si>
  <si>
    <t>งานระบบจอ LED ในโถงอาคารโรงยิม</t>
  </si>
  <si>
    <t>57/57</t>
  </si>
  <si>
    <t>56/57</t>
  </si>
  <si>
    <t>55/57</t>
  </si>
  <si>
    <t>54/57</t>
  </si>
  <si>
    <t xml:space="preserve"> 52/57</t>
  </si>
  <si>
    <t xml:space="preserve"> 50/57</t>
  </si>
  <si>
    <t xml:space="preserve"> 51/57</t>
  </si>
  <si>
    <t xml:space="preserve"> 49/57</t>
  </si>
  <si>
    <t xml:space="preserve"> 48/57</t>
  </si>
  <si>
    <t xml:space="preserve"> 47/57</t>
  </si>
  <si>
    <t>46/57</t>
  </si>
  <si>
    <t>45/57</t>
  </si>
  <si>
    <t>44/57</t>
  </si>
  <si>
    <t>43/57</t>
  </si>
  <si>
    <t xml:space="preserve"> 1/57</t>
  </si>
  <si>
    <t xml:space="preserve"> 2/57</t>
  </si>
  <si>
    <t xml:space="preserve"> 3/57</t>
  </si>
  <si>
    <t xml:space="preserve"> 4/57</t>
  </si>
  <si>
    <t xml:space="preserve"> 5/57</t>
  </si>
  <si>
    <t xml:space="preserve"> 6/57</t>
  </si>
  <si>
    <t xml:space="preserve"> 7/57</t>
  </si>
  <si>
    <t xml:space="preserve"> 8/57</t>
  </si>
  <si>
    <t xml:space="preserve"> 9/57</t>
  </si>
  <si>
    <t xml:space="preserve"> 10/57</t>
  </si>
  <si>
    <t xml:space="preserve"> 11/57</t>
  </si>
  <si>
    <t xml:space="preserve"> 12/57</t>
  </si>
  <si>
    <t xml:space="preserve"> 13/57</t>
  </si>
  <si>
    <t xml:space="preserve"> 14/57</t>
  </si>
  <si>
    <t xml:space="preserve"> 15/57</t>
  </si>
  <si>
    <t xml:space="preserve"> 16/57</t>
  </si>
  <si>
    <t xml:space="preserve"> 17/57</t>
  </si>
  <si>
    <t xml:space="preserve"> 18/57</t>
  </si>
  <si>
    <t xml:space="preserve"> 19/57</t>
  </si>
  <si>
    <t xml:space="preserve"> 20/57</t>
  </si>
  <si>
    <t xml:space="preserve"> 21/57</t>
  </si>
  <si>
    <t xml:space="preserve"> 22/57</t>
  </si>
  <si>
    <t xml:space="preserve"> 23/57</t>
  </si>
  <si>
    <t xml:space="preserve"> 24/57</t>
  </si>
  <si>
    <t xml:space="preserve"> 25/57</t>
  </si>
  <si>
    <t xml:space="preserve"> 26/57</t>
  </si>
  <si>
    <t xml:space="preserve"> 27/57</t>
  </si>
  <si>
    <t xml:space="preserve"> 28/57</t>
  </si>
  <si>
    <t xml:space="preserve"> 29/57</t>
  </si>
  <si>
    <t xml:space="preserve"> 30/57</t>
  </si>
  <si>
    <t xml:space="preserve"> 31/57</t>
  </si>
  <si>
    <t xml:space="preserve"> 32/57</t>
  </si>
  <si>
    <t xml:space="preserve"> 33/57</t>
  </si>
  <si>
    <t xml:space="preserve"> 34/57</t>
  </si>
  <si>
    <t xml:space="preserve"> 35/57</t>
  </si>
  <si>
    <t xml:space="preserve"> 36/57</t>
  </si>
  <si>
    <t xml:space="preserve"> 37/57</t>
  </si>
  <si>
    <t xml:space="preserve"> 38/57</t>
  </si>
  <si>
    <t xml:space="preserve"> 39/57</t>
  </si>
  <si>
    <t xml:space="preserve"> 40/57</t>
  </si>
  <si>
    <t>41/57</t>
  </si>
  <si>
    <t>42/57</t>
  </si>
  <si>
    <t>งานระบบจอ</t>
  </si>
  <si>
    <t xml:space="preserve">อาคารเรียนและปฏิบัติการเอนกประสงค์ ตำบลป่าป้อง อำเภอดอยสะเก็ด จังหวัดเชียงใหม่ 1 รายการ
</t>
  </si>
  <si>
    <t>มหาวิทยาลัยเทคโนโลยีราชมงคลล้านนา (ดอยสะเก็ด)</t>
  </si>
  <si>
    <t>หมวดงานอาคารเรียนและปฏิบัติการอเนกประสงค์</t>
  </si>
  <si>
    <t>อาคารเรียนและปฏิบัติการเอนกประสงค์ ตำบลป่าป้อง อำเภอดอยสะเก็ด จังหวัดเชียงใหม่ 1 รายการ</t>
  </si>
  <si>
    <t xml:space="preserve">วิทยาลัยเทคโนโลยีและสหวิทยาการ มหาวิทยาลัยเทคโนโลยีราชมงคลล้านนา </t>
  </si>
  <si>
    <t xml:space="preserve">อาคารเรียนและปฏิบัติการเอนกประสงค์ </t>
  </si>
  <si>
    <t xml:space="preserve">มหาวิทยาลัยเทคโนโลยีราชมงคลล้านนา (ดอยสะเก็ด) </t>
  </si>
  <si>
    <t xml:space="preserve">แบบ ปร.5(พ)   </t>
  </si>
  <si>
    <r>
      <rPr>
        <b/>
        <sz val="16"/>
        <color rgb="FF000000"/>
        <rFont val="TH Sarabun New"/>
        <family val="2"/>
      </rPr>
      <t>ประมาณาราคาตามแบบ</t>
    </r>
    <r>
      <rPr>
        <sz val="16"/>
        <color indexed="8"/>
        <rFont val="TH Sarabun New"/>
        <family val="2"/>
      </rPr>
      <t xml:space="preserve">          ปร.4 (พ)</t>
    </r>
  </si>
  <si>
    <r>
      <rPr>
        <b/>
        <sz val="16"/>
        <color rgb="FF000000"/>
        <rFont val="TH Sarabun New"/>
        <family val="2"/>
      </rPr>
      <t>ประมาณาราคาตามแบบ</t>
    </r>
    <r>
      <rPr>
        <sz val="16"/>
        <color indexed="8"/>
        <rFont val="TH Sarabun New"/>
        <family val="2"/>
      </rPr>
      <t xml:space="preserve">          ปร.4 (ข)</t>
    </r>
  </si>
  <si>
    <t>1. เหตุผลและความจำเป็นที่จะต้องมีค่าใช้จ่ายพิเศษตามข้อกำหนดฯ รายการนี้</t>
  </si>
  <si>
    <t>1.1 เนื่องจากบริเวณที่จะปรับปรุงเป็นอาคารมีความสูง เพื่อความปลอดภัยของผู้ปฏิบัติงานและผู้ใช้อาคารโดยทั่วไป จำเป็นจะต้องทำการติดตั้งนั่งร้านเพื่อป้องกันอันตรายจากการตกจากที่สูงและเศษวัสดุที่จะรื้อถอนหรือรื้อกอง จึงเป็นเหตุผลที่ควรมีค่าใช้จ่ายพิเศษดังกล่าว</t>
  </si>
  <si>
    <t>1.2 การทำแบบจำลองสารสนเทศ เพื่อนำไว้ใช้เป็นข้อมูลของอาคารในการซ่อมแซมและนำไปใช้อาคารประหยัดพลังงานภายในอนาคต</t>
  </si>
  <si>
    <r>
      <t xml:space="preserve">รายการประมาณการ  </t>
    </r>
    <r>
      <rPr>
        <sz val="16"/>
        <rFont val="TH Sarabun New"/>
        <family val="2"/>
      </rPr>
      <t>อาคารเรียนและปฏิบัติการเอนกประสงค์ ตำบลป่าป้อง อำเภอดอยสะเก็ด จังหวัดเชียงใหม่ 1 รายการ</t>
    </r>
  </si>
  <si>
    <r>
      <t xml:space="preserve">สถานที่ก่อสร้าง         </t>
    </r>
    <r>
      <rPr>
        <sz val="16"/>
        <color rgb="FF000000"/>
        <rFont val="TH Sarabun New"/>
        <family val="2"/>
      </rPr>
      <t xml:space="preserve">มหาวิทยาลัยเทคโนโลยีราชมงคลล้านนา (ดอยสะเก็ด) </t>
    </r>
  </si>
  <si>
    <t>อาคารเรียนและปฏิบัติการเอนกประสงค์</t>
  </si>
  <si>
    <r>
      <t xml:space="preserve">เจ้าของโครงการ       </t>
    </r>
    <r>
      <rPr>
        <sz val="16"/>
        <color rgb="FF000000"/>
        <rFont val="TH Sarabun New"/>
        <family val="2"/>
      </rPr>
      <t xml:space="preserve">วิทยาลัยเทคโนโลยีและสหวิทยาการ มหาวิทยาลัยเทคโนโลยีราชมงคลล้านนา </t>
    </r>
  </si>
  <si>
    <t>รวมราคาค่าแรงและค่าวัสดุ หมวดที่ 1.15</t>
  </si>
  <si>
    <t>แผ่นหลังคาเมทัลชีท เคลือบสี พร้อมฉนวน ใยหิน Rockwool 2นิ้ว ความหนาแผ่นหลังคาไม่น้อยกว่า 0.51มม. แผ่นปิดทับความหนาไม่น้อยกว่า 0.35มม.  ติดตั้งแบบ Bolt&amp;Cap</t>
  </si>
  <si>
    <t>C1-ฝ้าเพดานยิปซั่มบอร์ดฉาบเรียบ หนา 9 มม. ฉาบเรียบรอยต่อ  โครงเคร่าฝ้าเหล็กชุบสังกะสี สำเร็จรูปความหนาไม่น้อยกว่า 0.5มม.</t>
  </si>
  <si>
    <t>C2-ฝ้าเพดานยิปซั่มบอร์ดฉาบเรียบ แบบกันชื้น หนา 9 มม. ฉาบเรียบรอยต่อ  โครงเคร่าฝ้าเหล็กชุบสังกะสี สำเร็จรูปความหนาไม่น้อยกว่า 0.5มม.</t>
  </si>
  <si>
    <t xml:space="preserve">F10-พื้นคสล.ปรับระดับพื้น ปูด้วยกระเบื้องยางแบบม้วน ลายหินขัด ความหนาไม่น้อยกว่า 2มม. เชื่อมต่อแผ่นด้วยความร้อน ติดตั้งตามมาตรฐานผู้ผลิต </t>
  </si>
  <si>
    <t xml:space="preserve">ผ9 ทำผิวทรายพ่นเท็กซ์เจอร์เนื้อทรายสังเคราะห์ ชนิดอะคริลิคซิลิโคน ทับหน้าด้วยสีน้ำเกรดอะครีลิคหรือซิลิโคน </t>
  </si>
  <si>
    <t>งานเครื่องขยายเสียงห้องประชุมและเครื่องขยายเสียงประกาศตามสาย</t>
  </si>
  <si>
    <t>รวมราคาค่าแรงและค่าวัสดุหมวดงานระบบไฟฟ้าและสื่อสาร</t>
  </si>
  <si>
    <t>หมวดงานภูมิทัศน์รอบอาคาร</t>
  </si>
  <si>
    <t>รวมราคาค่าแรงและค่าวัสดุหมวดงานภูมิทัศน์รอบอาคาร</t>
  </si>
  <si>
    <t xml:space="preserve">  แบบ ปร.4(ข)</t>
  </si>
  <si>
    <t>งานระบบสุขาภิบาล</t>
  </si>
  <si>
    <t>งานระบบไฟฟ้าและสื่อสาร</t>
  </si>
  <si>
    <t>6.2.1</t>
  </si>
  <si>
    <t>รวมราคาค่าแรงและค่าวัสดุ หมวดที่ 6.2.1</t>
  </si>
  <si>
    <t>6.2.2</t>
  </si>
  <si>
    <t>เสาไฟไฮแมสสูง 15 เมตร พร้อมโคมไฟ Led Flood Light ขนาดไม่น้อยกว่า 1,250w จำนวนไม่น้อยกว่า 8 ตัว ความสว่างไม่น้อยกว่า 600 lux</t>
  </si>
  <si>
    <t>รวมราคาค่าแรงและค่าวัสดุ หมวดที่ 6.2.2</t>
  </si>
  <si>
    <t>6.2.3</t>
  </si>
  <si>
    <t>รวมราคาค่าแรงและค่าวัสดุ หมวดที่ 6.2.3</t>
  </si>
  <si>
    <t>เครื่องปรับอากาศ Inverter ชนิดแขวน ขนาดไม่น้อยกว่ 24,000 บีทียู</t>
  </si>
  <si>
    <t xml:space="preserve">เครื่องปรับอากาศ  Inverter ชนิดแขวน ขนาดไม่น้อยกว่ 36,000 บีทียู </t>
  </si>
  <si>
    <t xml:space="preserve">เครื่องปรับอากาศ Inverter ชนิดแขวน ขนาดไม่น้อยกว่ 60,000 บีทียู </t>
  </si>
  <si>
    <t xml:space="preserve">เครื่องปรับอากาศ Inverter แบบ 4 Way Cassette ขนาดไม่น้อยกว่า 60,000 บีทียู </t>
  </si>
  <si>
    <t>6.2.4</t>
  </si>
  <si>
    <t>พัดลมอุตสาหกรรม สวิง ซ้าย-ขวาได้ ขนาดไม่น้อยกว่า 25 นิ้ว และไม่น้อยกว่า 200w.</t>
  </si>
  <si>
    <t xml:space="preserve">พัดลมดูดอากาศ ขนาดไม่น้อยกว่า 55 นิ้ว 380 โวลต์ ความเร็วรอบไม่เกินกว่า 500 rpm ใช้กำลังไฟฟ้าไม่เกินกว่า 1.5 kw  </t>
  </si>
  <si>
    <t>6.2.5</t>
  </si>
  <si>
    <t>รวมราคาค่าแรงและค่าวัสดุ หมวดที่ 6.2.4</t>
  </si>
  <si>
    <t>รวมราคาค่าแรงและค่าวัสดุ หมวดที่ 6.2.5</t>
  </si>
  <si>
    <t>6.2.6</t>
  </si>
  <si>
    <t>รวมราคาค่าแรงและค่าวัสดุ หมวดที่ 6.2.6</t>
  </si>
  <si>
    <t>6.2.7</t>
  </si>
  <si>
    <t>รวมราคาค่าแรงและค่าวัสดุ หมวดที่ 6.2.7</t>
  </si>
  <si>
    <t>6.2.8</t>
  </si>
  <si>
    <t>รวมราคาค่าแรงและค่าวัสดุ หมวดที่ 6.2.8</t>
  </si>
  <si>
    <t>งานครุภัณฑ์เกี่ยวข้องกับประเภทกีฬา</t>
  </si>
  <si>
    <t xml:space="preserve">งานครุภัณฑ์อื่น ๆ </t>
  </si>
  <si>
    <t>งานห้องฟิตเนส</t>
  </si>
  <si>
    <t xml:space="preserve">  แบบ ปร.4(พ)</t>
  </si>
  <si>
    <t xml:space="preserve">มหาวิทยาลัยเทคโนโลยีราชมงคลล้านนา </t>
  </si>
  <si>
    <t>สองร้อยเก้าล้านเจ็ดพันเจ็ดร้อยยี่สิบห้าบาทสิบสี่สตางค์</t>
  </si>
  <si>
    <t>ม.</t>
  </si>
  <si>
    <t>หลังคา Metal Sheet เคลือบสีหนาไม่น้อยกว่า 0.4 มม. เกรดอุตสาหกรรม</t>
  </si>
  <si>
    <t xml:space="preserve">C4-ฝ้าเพดานเมทัลชีท หนา 0.40 มม. เคลือบสี  เกรดอุตสาหกรรม (เลือกรูปแบบและลายภายหลัง) </t>
  </si>
  <si>
    <t>ป้ายบอกชื่อห้องอะครีลิค หนา 5 มม. ขนาด 15x40cm. หนา 5 มม.</t>
  </si>
  <si>
    <t xml:space="preserve">งานคอนกรีตหยาบเสร็จรูปทรงลูกบาศก์ 180กก./ตร.ซม. </t>
  </si>
  <si>
    <t>สองร้อยแปดล้านสามแสนเจ็ดหมื่นเก้าพันหกร้อยสี่สิบเจ็ดบาทยี่สิบห้าสตางค์</t>
  </si>
  <si>
    <t>สองร้อยแปดล้านห้าแสนสองหมื่นสามพันเจ็ดร้อยเก้าสิบหกบาทเก้าสิบหกสตางค์</t>
  </si>
  <si>
    <t xml:space="preserve">  อ </t>
  </si>
  <si>
    <t xml:space="preserve">ประมาณการ  </t>
  </si>
  <si>
    <r>
      <t>คำสั่ง</t>
    </r>
    <r>
      <rPr>
        <sz val="16"/>
        <color rgb="FF000000"/>
        <rFont val="TH Sarabun New"/>
        <family val="2"/>
      </rPr>
      <t xml:space="preserve">  </t>
    </r>
  </si>
  <si>
    <t xml:space="preserve">ออกแบบแปลนและรายการ  </t>
  </si>
  <si>
    <r>
      <t>คำสั่ง</t>
    </r>
    <r>
      <rPr>
        <sz val="16"/>
        <color rgb="FF000000"/>
        <rFont val="TH Sarabun New"/>
        <family val="2"/>
      </rPr>
      <t xml:space="preserve"> </t>
    </r>
  </si>
  <si>
    <t xml:space="preserve">ประมาณการ </t>
  </si>
  <si>
    <t xml:space="preserve">ออกแบบแปลนและรายการ </t>
  </si>
  <si>
    <r>
      <t xml:space="preserve">ประมาณการ  </t>
    </r>
    <r>
      <rPr>
        <sz val="16"/>
        <color rgb="FF000000"/>
        <rFont val="TH Sarabun New"/>
        <family val="2"/>
      </rPr>
      <t>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</si>
</sst>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0.0000"/>
    <numFmt numFmtId="190" formatCode="#,##0.00&quot; $&quot;;[Red]\-#,##0.00&quot; $&quot;"/>
    <numFmt numFmtId="191" formatCode="_-* #,##0.00_-;\-* #,##0.00_-;_-* &quot;-&quot;_-;_-@_-"/>
    <numFmt numFmtId="192" formatCode="0.0"/>
  </numFmts>
  <fonts count="42" x14ac:knownFonts="1">
    <font>
      <sz val="16"/>
      <color theme="1"/>
      <name val="TH SarabunPSK"/>
      <family val="2"/>
      <charset val="222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sz val="10"/>
      <name val="Arial"/>
      <family val="2"/>
    </font>
    <font>
      <sz val="16"/>
      <color indexed="8"/>
      <name val="TH Sarabun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5"/>
      <name val="TH Sarabun New"/>
      <family val="2"/>
    </font>
    <font>
      <b/>
      <sz val="15"/>
      <color indexed="8"/>
      <name val="TH Sarabun New"/>
      <family val="2"/>
    </font>
    <font>
      <sz val="15"/>
      <color indexed="8"/>
      <name val="TH Sarabun New"/>
      <family val="2"/>
    </font>
    <font>
      <sz val="15"/>
      <name val="TH Sarabun New"/>
      <family val="2"/>
    </font>
    <font>
      <sz val="16"/>
      <name val="AngsanaUPC"/>
      <family val="1"/>
      <charset val="222"/>
    </font>
    <font>
      <b/>
      <u/>
      <sz val="16"/>
      <name val="TH Sarabun New"/>
      <family val="2"/>
    </font>
    <font>
      <sz val="16"/>
      <name val="TH Sarabun New"/>
      <family val="2"/>
    </font>
    <font>
      <b/>
      <sz val="16"/>
      <name val="TH Sarabun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b/>
      <sz val="16"/>
      <color indexed="8"/>
      <name val="TH Sarabun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6"/>
      <name val="TH Sarabun New"/>
      <family val="2"/>
    </font>
    <font>
      <b/>
      <u val="singleAccounting"/>
      <sz val="16"/>
      <name val="TH Sarabun New"/>
      <family val="2"/>
    </font>
    <font>
      <b/>
      <sz val="16"/>
      <color rgb="FF000000"/>
      <name val="TH Sarabun New"/>
      <family val="2"/>
    </font>
    <font>
      <sz val="11"/>
      <color theme="1"/>
      <name val="Tahoma"/>
      <family val="2"/>
      <charset val="222"/>
      <scheme val="minor"/>
    </font>
    <font>
      <sz val="8"/>
      <name val="TH SarabunPSK"/>
      <family val="2"/>
      <charset val="222"/>
    </font>
    <font>
      <sz val="16"/>
      <color theme="1"/>
      <name val="TH Sarabun New"/>
      <family val="2"/>
    </font>
    <font>
      <sz val="16"/>
      <name val="TH SarabunPSK"/>
      <family val="2"/>
    </font>
    <font>
      <sz val="15"/>
      <color rgb="FF000000"/>
      <name val="TH Sarabun New"/>
      <family val="2"/>
    </font>
    <font>
      <b/>
      <u/>
      <sz val="15"/>
      <name val="TH Sarabun New"/>
      <family val="2"/>
    </font>
    <font>
      <u/>
      <sz val="15"/>
      <color indexed="8"/>
      <name val="TH Sarabun New"/>
      <family val="2"/>
    </font>
    <font>
      <b/>
      <sz val="15"/>
      <color indexed="56"/>
      <name val="TH Sarabun New"/>
      <family val="2"/>
    </font>
    <font>
      <b/>
      <sz val="15"/>
      <color theme="3" tint="-0.249977111117893"/>
      <name val="TH Sarabun New"/>
      <family val="2"/>
    </font>
    <font>
      <u/>
      <sz val="15"/>
      <color rgb="FF000000"/>
      <name val="TH Sarabun New"/>
      <family val="2"/>
    </font>
    <font>
      <b/>
      <sz val="15"/>
      <name val="TH Sarabun New"/>
      <family val="2"/>
      <charset val="222"/>
    </font>
    <font>
      <sz val="15"/>
      <color indexed="8"/>
      <name val="TH Sarabun New"/>
      <family val="2"/>
      <charset val="222"/>
    </font>
    <font>
      <b/>
      <u/>
      <sz val="15"/>
      <name val="TH Sarabun New"/>
      <family val="2"/>
      <charset val="222"/>
    </font>
    <font>
      <sz val="15"/>
      <name val="TH Sarabun New"/>
      <family val="2"/>
      <charset val="222"/>
    </font>
    <font>
      <sz val="15"/>
      <color theme="1"/>
      <name val="TH SarabunPSK"/>
      <family val="2"/>
      <charset val="222"/>
    </font>
    <font>
      <sz val="16"/>
      <color rgb="FF000000"/>
      <name val="TH Sarabun New"/>
      <family val="2"/>
    </font>
    <font>
      <b/>
      <sz val="16"/>
      <name val="TH SarabunPSK"/>
      <family val="2"/>
    </font>
    <font>
      <u/>
      <sz val="15"/>
      <name val="TH Sarabun New"/>
      <family val="2"/>
      <charset val="222"/>
    </font>
    <font>
      <u/>
      <sz val="15"/>
      <name val="TH Sarabun Ne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0">
    <xf numFmtId="0" fontId="0" fillId="0" borderId="0"/>
    <xf numFmtId="187" fontId="5" fillId="0" borderId="0" applyFont="0" applyFill="0" applyBorder="0" applyAlignment="0" applyProtection="0"/>
    <xf numFmtId="0" fontId="2" fillId="0" borderId="0"/>
    <xf numFmtId="187" fontId="3" fillId="0" borderId="0" applyFont="0" applyFill="0" applyBorder="0" applyAlignment="0" applyProtection="0"/>
    <xf numFmtId="0" fontId="3" fillId="0" borderId="0"/>
    <xf numFmtId="187" fontId="5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187" fontId="15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1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187" fontId="3" fillId="0" borderId="0" applyFont="0" applyFill="0" applyBorder="0" applyAlignment="0" applyProtection="0"/>
    <xf numFmtId="0" fontId="3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" fillId="0" borderId="0"/>
    <xf numFmtId="0" fontId="6" fillId="0" borderId="0"/>
    <xf numFmtId="0" fontId="16" fillId="0" borderId="0"/>
  </cellStyleXfs>
  <cellXfs count="1137">
    <xf numFmtId="0" fontId="0" fillId="0" borderId="0" xfId="0"/>
    <xf numFmtId="0" fontId="4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10" applyFont="1"/>
    <xf numFmtId="0" fontId="9" fillId="0" borderId="0" xfId="10" applyFont="1" applyAlignment="1">
      <alignment horizontal="center"/>
    </xf>
    <xf numFmtId="187" fontId="7" fillId="2" borderId="12" xfId="1" applyFont="1" applyFill="1" applyBorder="1" applyAlignment="1">
      <alignment horizontal="center" vertical="center"/>
    </xf>
    <xf numFmtId="2" fontId="9" fillId="0" borderId="0" xfId="10" applyNumberFormat="1" applyFont="1"/>
    <xf numFmtId="187" fontId="10" fillId="0" borderId="0" xfId="1" applyFont="1" applyFill="1" applyBorder="1" applyAlignment="1">
      <alignment horizontal="center" vertical="center"/>
    </xf>
    <xf numFmtId="0" fontId="7" fillId="0" borderId="14" xfId="12" applyFont="1" applyBorder="1" applyAlignment="1">
      <alignment horizontal="left" vertical="center"/>
    </xf>
    <xf numFmtId="0" fontId="9" fillId="0" borderId="0" xfId="10" applyFont="1" applyAlignment="1">
      <alignment horizontal="right"/>
    </xf>
    <xf numFmtId="187" fontId="9" fillId="0" borderId="0" xfId="1" applyFont="1" applyAlignment="1">
      <alignment horizontal="right"/>
    </xf>
    <xf numFmtId="0" fontId="13" fillId="0" borderId="0" xfId="0" applyFont="1"/>
    <xf numFmtId="0" fontId="17" fillId="0" borderId="0" xfId="2" applyFont="1" applyAlignment="1">
      <alignment vertical="center"/>
    </xf>
    <xf numFmtId="0" fontId="7" fillId="2" borderId="2" xfId="2" applyFont="1" applyFill="1" applyBorder="1" applyAlignment="1">
      <alignment vertical="center"/>
    </xf>
    <xf numFmtId="187" fontId="7" fillId="2" borderId="2" xfId="2" applyNumberFormat="1" applyFont="1" applyFill="1" applyBorder="1" applyAlignment="1">
      <alignment vertical="center"/>
    </xf>
    <xf numFmtId="0" fontId="14" fillId="0" borderId="0" xfId="2" applyFont="1" applyAlignment="1">
      <alignment horizontal="left" vertical="center"/>
    </xf>
    <xf numFmtId="0" fontId="17" fillId="0" borderId="0" xfId="2" applyFont="1" applyAlignment="1">
      <alignment horizontal="right" vertical="center"/>
    </xf>
    <xf numFmtId="0" fontId="13" fillId="0" borderId="0" xfId="6" applyFont="1" applyAlignment="1">
      <alignment vertical="center"/>
    </xf>
    <xf numFmtId="187" fontId="14" fillId="2" borderId="6" xfId="9" applyNumberFormat="1" applyFont="1" applyFill="1" applyBorder="1" applyAlignment="1">
      <alignment horizontal="center" vertical="center"/>
    </xf>
    <xf numFmtId="187" fontId="14" fillId="2" borderId="10" xfId="9" applyNumberFormat="1" applyFont="1" applyFill="1" applyBorder="1" applyAlignment="1">
      <alignment horizontal="center" vertical="center"/>
    </xf>
    <xf numFmtId="187" fontId="14" fillId="2" borderId="10" xfId="7" applyFont="1" applyFill="1" applyBorder="1" applyAlignment="1">
      <alignment horizontal="center" vertical="center"/>
    </xf>
    <xf numFmtId="187" fontId="14" fillId="2" borderId="2" xfId="9" applyNumberFormat="1" applyFont="1" applyFill="1" applyBorder="1" applyAlignment="1">
      <alignment horizontal="center" vertical="center"/>
    </xf>
    <xf numFmtId="187" fontId="14" fillId="2" borderId="2" xfId="7" applyFont="1" applyFill="1" applyBorder="1" applyAlignment="1">
      <alignment horizontal="center" vertical="center"/>
    </xf>
    <xf numFmtId="0" fontId="13" fillId="0" borderId="0" xfId="4" applyFont="1" applyAlignment="1">
      <alignment vertical="center"/>
    </xf>
    <xf numFmtId="0" fontId="14" fillId="2" borderId="2" xfId="4" applyFont="1" applyFill="1" applyBorder="1" applyAlignment="1">
      <alignment vertical="center"/>
    </xf>
    <xf numFmtId="188" fontId="14" fillId="2" borderId="2" xfId="4" applyNumberFormat="1" applyFont="1" applyFill="1" applyBorder="1" applyAlignment="1">
      <alignment vertical="center"/>
    </xf>
    <xf numFmtId="187" fontId="14" fillId="2" borderId="2" xfId="7" applyFont="1" applyFill="1" applyBorder="1" applyAlignment="1">
      <alignment vertical="center"/>
    </xf>
    <xf numFmtId="0" fontId="14" fillId="4" borderId="10" xfId="4" applyFont="1" applyFill="1" applyBorder="1" applyAlignment="1">
      <alignment vertical="center"/>
    </xf>
    <xf numFmtId="0" fontId="14" fillId="4" borderId="11" xfId="4" applyFont="1" applyFill="1" applyBorder="1" applyAlignment="1">
      <alignment vertical="center"/>
    </xf>
    <xf numFmtId="0" fontId="14" fillId="4" borderId="1" xfId="4" applyFont="1" applyFill="1" applyBorder="1" applyAlignment="1">
      <alignment vertical="center"/>
    </xf>
    <xf numFmtId="0" fontId="14" fillId="4" borderId="12" xfId="4" applyFont="1" applyFill="1" applyBorder="1" applyAlignment="1">
      <alignment vertical="center"/>
    </xf>
    <xf numFmtId="187" fontId="14" fillId="4" borderId="10" xfId="7" applyFont="1" applyFill="1" applyBorder="1" applyAlignment="1">
      <alignment vertical="center"/>
    </xf>
    <xf numFmtId="188" fontId="13" fillId="0" borderId="0" xfId="4" applyNumberFormat="1" applyFont="1" applyAlignment="1">
      <alignment vertical="center"/>
    </xf>
    <xf numFmtId="187" fontId="13" fillId="0" borderId="0" xfId="7" applyFont="1" applyFill="1" applyAlignment="1">
      <alignment vertical="center"/>
    </xf>
    <xf numFmtId="0" fontId="4" fillId="0" borderId="0" xfId="2" applyFont="1" applyAlignment="1" applyProtection="1">
      <alignment vertical="center"/>
      <protection locked="0"/>
    </xf>
    <xf numFmtId="49" fontId="13" fillId="0" borderId="0" xfId="4" applyNumberFormat="1" applyFont="1" applyAlignment="1">
      <alignment horizontal="right" vertical="center"/>
    </xf>
    <xf numFmtId="0" fontId="13" fillId="0" borderId="6" xfId="4" applyFont="1" applyBorder="1" applyAlignment="1">
      <alignment horizontal="center" vertical="center"/>
    </xf>
    <xf numFmtId="0" fontId="12" fillId="0" borderId="6" xfId="4" applyFont="1" applyBorder="1" applyAlignment="1">
      <alignment horizontal="left" vertical="center"/>
    </xf>
    <xf numFmtId="188" fontId="13" fillId="0" borderId="6" xfId="4" applyNumberFormat="1" applyFont="1" applyBorder="1" applyAlignment="1">
      <alignment horizontal="center" vertical="center"/>
    </xf>
    <xf numFmtId="187" fontId="13" fillId="0" borderId="6" xfId="7" applyFont="1" applyFill="1" applyBorder="1" applyAlignment="1">
      <alignment horizontal="center" vertical="center"/>
    </xf>
    <xf numFmtId="0" fontId="13" fillId="0" borderId="14" xfId="4" applyFont="1" applyBorder="1" applyAlignment="1">
      <alignment horizontal="center" vertical="center"/>
    </xf>
    <xf numFmtId="0" fontId="13" fillId="0" borderId="14" xfId="4" applyFont="1" applyBorder="1" applyAlignment="1">
      <alignment vertical="center"/>
    </xf>
    <xf numFmtId="188" fontId="13" fillId="0" borderId="14" xfId="4" applyNumberFormat="1" applyFont="1" applyBorder="1" applyAlignment="1">
      <alignment vertical="center"/>
    </xf>
    <xf numFmtId="187" fontId="13" fillId="0" borderId="14" xfId="7" applyFont="1" applyFill="1" applyBorder="1" applyAlignment="1">
      <alignment vertical="center"/>
    </xf>
    <xf numFmtId="4" fontId="13" fillId="0" borderId="14" xfId="4" applyNumberFormat="1" applyFont="1" applyBorder="1" applyAlignment="1">
      <alignment vertical="center"/>
    </xf>
    <xf numFmtId="0" fontId="13" fillId="0" borderId="10" xfId="4" applyFont="1" applyBorder="1" applyAlignment="1">
      <alignment vertical="center"/>
    </xf>
    <xf numFmtId="188" fontId="13" fillId="0" borderId="10" xfId="4" applyNumberFormat="1" applyFont="1" applyBorder="1" applyAlignment="1">
      <alignment vertical="center"/>
    </xf>
    <xf numFmtId="0" fontId="13" fillId="0" borderId="10" xfId="4" applyFont="1" applyBorder="1" applyAlignment="1">
      <alignment horizontal="center" vertical="center"/>
    </xf>
    <xf numFmtId="187" fontId="13" fillId="0" borderId="10" xfId="7" applyFont="1" applyFill="1" applyBorder="1" applyAlignment="1">
      <alignment vertical="center"/>
    </xf>
    <xf numFmtId="187" fontId="14" fillId="2" borderId="6" xfId="7" applyFont="1" applyFill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187" fontId="7" fillId="2" borderId="10" xfId="1" applyFont="1" applyFill="1" applyBorder="1" applyAlignment="1">
      <alignment horizontal="center" vertical="center"/>
    </xf>
    <xf numFmtId="0" fontId="17" fillId="0" borderId="0" xfId="2" applyFont="1" applyAlignment="1" applyProtection="1">
      <alignment horizontal="right"/>
      <protection locked="0"/>
    </xf>
    <xf numFmtId="0" fontId="4" fillId="0" borderId="0" xfId="2" applyFont="1" applyProtection="1">
      <protection locked="0"/>
    </xf>
    <xf numFmtId="0" fontId="17" fillId="0" borderId="0" xfId="2" applyFont="1" applyProtection="1">
      <protection locked="0"/>
    </xf>
    <xf numFmtId="187" fontId="4" fillId="0" borderId="0" xfId="3" applyFont="1" applyBorder="1" applyAlignment="1" applyProtection="1">
      <protection locked="0"/>
    </xf>
    <xf numFmtId="0" fontId="4" fillId="0" borderId="0" xfId="2" applyFont="1" applyAlignment="1" applyProtection="1">
      <alignment horizontal="right"/>
      <protection locked="0"/>
    </xf>
    <xf numFmtId="0" fontId="4" fillId="0" borderId="0" xfId="2" applyFont="1" applyAlignment="1" applyProtection="1">
      <alignment horizontal="center"/>
      <protection locked="0"/>
    </xf>
    <xf numFmtId="0" fontId="14" fillId="0" borderId="0" xfId="4" applyFont="1"/>
    <xf numFmtId="0" fontId="13" fillId="0" borderId="0" xfId="4" applyFont="1"/>
    <xf numFmtId="187" fontId="13" fillId="0" borderId="0" xfId="3" applyFont="1" applyAlignment="1"/>
    <xf numFmtId="0" fontId="17" fillId="2" borderId="6" xfId="2" applyFont="1" applyFill="1" applyBorder="1" applyAlignment="1" applyProtection="1">
      <alignment horizontal="center"/>
      <protection locked="0"/>
    </xf>
    <xf numFmtId="0" fontId="13" fillId="0" borderId="0" xfId="2" applyFont="1" applyProtection="1">
      <protection locked="0"/>
    </xf>
    <xf numFmtId="0" fontId="17" fillId="2" borderId="10" xfId="2" applyFont="1" applyFill="1" applyBorder="1" applyAlignment="1" applyProtection="1">
      <alignment horizontal="center"/>
      <protection locked="0"/>
    </xf>
    <xf numFmtId="187" fontId="13" fillId="0" borderId="0" xfId="1" applyFont="1" applyAlignment="1">
      <alignment vertical="top"/>
    </xf>
    <xf numFmtId="0" fontId="13" fillId="0" borderId="0" xfId="4" applyFont="1" applyAlignment="1">
      <alignment vertical="top"/>
    </xf>
    <xf numFmtId="0" fontId="14" fillId="2" borderId="4" xfId="4" applyFont="1" applyFill="1" applyBorder="1" applyAlignment="1">
      <alignment horizontal="left"/>
    </xf>
    <xf numFmtId="187" fontId="14" fillId="2" borderId="4" xfId="3" applyFont="1" applyFill="1" applyBorder="1" applyAlignment="1"/>
    <xf numFmtId="0" fontId="14" fillId="2" borderId="4" xfId="4" applyFont="1" applyFill="1" applyBorder="1"/>
    <xf numFmtId="0" fontId="14" fillId="2" borderId="2" xfId="4" applyFont="1" applyFill="1" applyBorder="1"/>
    <xf numFmtId="0" fontId="13" fillId="2" borderId="0" xfId="4" applyFont="1" applyFill="1"/>
    <xf numFmtId="0" fontId="14" fillId="2" borderId="5" xfId="4" applyFont="1" applyFill="1" applyBorder="1"/>
    <xf numFmtId="187" fontId="13" fillId="0" borderId="0" xfId="3" applyFont="1" applyBorder="1" applyAlignment="1"/>
    <xf numFmtId="0" fontId="13" fillId="0" borderId="0" xfId="4" applyFont="1" applyAlignment="1">
      <alignment horizontal="center"/>
    </xf>
    <xf numFmtId="187" fontId="13" fillId="0" borderId="0" xfId="3" applyFont="1" applyFill="1" applyBorder="1" applyAlignment="1"/>
    <xf numFmtId="187" fontId="14" fillId="2" borderId="2" xfId="2" applyNumberFormat="1" applyFont="1" applyFill="1" applyBorder="1" applyAlignment="1">
      <alignment vertical="center"/>
    </xf>
    <xf numFmtId="187" fontId="4" fillId="0" borderId="0" xfId="3" applyFont="1" applyAlignment="1">
      <alignment vertical="center"/>
    </xf>
    <xf numFmtId="187" fontId="17" fillId="0" borderId="0" xfId="3" applyFont="1" applyBorder="1" applyAlignment="1">
      <alignment vertical="center"/>
    </xf>
    <xf numFmtId="0" fontId="17" fillId="0" borderId="0" xfId="2" applyFont="1" applyAlignment="1">
      <alignment horizontal="left" vertical="center"/>
    </xf>
    <xf numFmtId="187" fontId="17" fillId="0" borderId="0" xfId="3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187" fontId="4" fillId="0" borderId="1" xfId="3" applyFont="1" applyBorder="1" applyAlignment="1">
      <alignment vertical="center"/>
    </xf>
    <xf numFmtId="0" fontId="17" fillId="2" borderId="2" xfId="4" applyFont="1" applyFill="1" applyBorder="1" applyAlignment="1">
      <alignment horizontal="center" vertical="center"/>
    </xf>
    <xf numFmtId="0" fontId="17" fillId="2" borderId="5" xfId="4" applyFont="1" applyFill="1" applyBorder="1" applyAlignment="1">
      <alignment horizontal="center" vertical="center"/>
    </xf>
    <xf numFmtId="0" fontId="4" fillId="0" borderId="0" xfId="4" applyFont="1" applyAlignment="1">
      <alignment vertical="center"/>
    </xf>
    <xf numFmtId="187" fontId="13" fillId="0" borderId="0" xfId="3" applyFont="1" applyAlignment="1">
      <alignment vertical="center"/>
    </xf>
    <xf numFmtId="0" fontId="14" fillId="2" borderId="5" xfId="4" applyFont="1" applyFill="1" applyBorder="1" applyAlignment="1">
      <alignment horizontal="center" vertical="center"/>
    </xf>
    <xf numFmtId="0" fontId="14" fillId="2" borderId="3" xfId="4" applyFont="1" applyFill="1" applyBorder="1" applyAlignment="1">
      <alignment horizontal="left" vertical="center"/>
    </xf>
    <xf numFmtId="0" fontId="14" fillId="2" borderId="4" xfId="4" applyFont="1" applyFill="1" applyBorder="1" applyAlignment="1">
      <alignment horizontal="left" vertical="center"/>
    </xf>
    <xf numFmtId="0" fontId="14" fillId="2" borderId="5" xfId="4" applyFont="1" applyFill="1" applyBorder="1" applyAlignment="1">
      <alignment horizontal="left" vertical="center"/>
    </xf>
    <xf numFmtId="187" fontId="13" fillId="0" borderId="0" xfId="3" applyFont="1" applyAlignment="1">
      <alignment horizontal="justify" vertical="center"/>
    </xf>
    <xf numFmtId="0" fontId="13" fillId="0" borderId="0" xfId="4" applyFont="1" applyAlignment="1">
      <alignment horizontal="justify" vertical="center"/>
    </xf>
    <xf numFmtId="187" fontId="13" fillId="0" borderId="0" xfId="3" applyFont="1" applyFill="1" applyAlignment="1">
      <alignment vertical="center"/>
    </xf>
    <xf numFmtId="187" fontId="4" fillId="0" borderId="0" xfId="3" applyFont="1" applyAlignment="1" applyProtection="1">
      <alignment vertical="center"/>
      <protection locked="0"/>
    </xf>
    <xf numFmtId="187" fontId="13" fillId="0" borderId="0" xfId="3" applyFont="1" applyAlignment="1">
      <alignment horizontal="left" vertical="center"/>
    </xf>
    <xf numFmtId="187" fontId="17" fillId="0" borderId="0" xfId="1" applyFont="1" applyBorder="1" applyAlignment="1">
      <alignment horizontal="right" vertical="center"/>
    </xf>
    <xf numFmtId="0" fontId="17" fillId="0" borderId="0" xfId="2" applyFont="1" applyAlignment="1">
      <alignment horizontal="center" vertical="center"/>
    </xf>
    <xf numFmtId="187" fontId="17" fillId="0" borderId="0" xfId="1" applyFont="1" applyAlignment="1">
      <alignment horizontal="right" vertical="center"/>
    </xf>
    <xf numFmtId="0" fontId="4" fillId="0" borderId="0" xfId="10" applyFont="1"/>
    <xf numFmtId="187" fontId="17" fillId="0" borderId="0" xfId="1" applyFont="1" applyAlignment="1">
      <alignment horizontal="left" vertical="center"/>
    </xf>
    <xf numFmtId="0" fontId="4" fillId="0" borderId="0" xfId="10" applyFont="1" applyAlignment="1">
      <alignment horizontal="center"/>
    </xf>
    <xf numFmtId="187" fontId="14" fillId="2" borderId="12" xfId="1" applyFont="1" applyFill="1" applyBorder="1" applyAlignment="1">
      <alignment horizontal="center" vertical="center"/>
    </xf>
    <xf numFmtId="0" fontId="4" fillId="0" borderId="0" xfId="10" applyFont="1" applyFill="1"/>
    <xf numFmtId="187" fontId="4" fillId="0" borderId="0" xfId="1" applyFont="1" applyAlignment="1">
      <alignment horizontal="right"/>
    </xf>
    <xf numFmtId="0" fontId="14" fillId="2" borderId="2" xfId="2" applyFont="1" applyFill="1" applyBorder="1" applyAlignment="1">
      <alignment vertical="center"/>
    </xf>
    <xf numFmtId="0" fontId="4" fillId="0" borderId="0" xfId="10" applyFont="1" applyAlignment="1">
      <alignment horizontal="right"/>
    </xf>
    <xf numFmtId="2" fontId="4" fillId="0" borderId="0" xfId="10" applyNumberFormat="1" applyFont="1"/>
    <xf numFmtId="0" fontId="13" fillId="0" borderId="6" xfId="4" applyFont="1" applyBorder="1" applyAlignment="1">
      <alignment horizontal="center" vertical="top"/>
    </xf>
    <xf numFmtId="189" fontId="13" fillId="0" borderId="6" xfId="4" applyNumberFormat="1" applyFont="1" applyBorder="1" applyAlignment="1">
      <alignment vertical="center"/>
    </xf>
    <xf numFmtId="0" fontId="13" fillId="0" borderId="6" xfId="4" applyFont="1" applyBorder="1" applyAlignment="1">
      <alignment vertical="top"/>
    </xf>
    <xf numFmtId="0" fontId="13" fillId="0" borderId="14" xfId="4" applyFont="1" applyBorder="1"/>
    <xf numFmtId="189" fontId="13" fillId="0" borderId="14" xfId="4" applyNumberFormat="1" applyFont="1" applyBorder="1"/>
    <xf numFmtId="0" fontId="13" fillId="0" borderId="14" xfId="4" applyFont="1" applyBorder="1" applyAlignment="1">
      <alignment horizontal="center"/>
    </xf>
    <xf numFmtId="0" fontId="13" fillId="0" borderId="10" xfId="4" applyFont="1" applyBorder="1" applyAlignment="1">
      <alignment horizontal="center"/>
    </xf>
    <xf numFmtId="0" fontId="13" fillId="0" borderId="10" xfId="4" applyFont="1" applyBorder="1"/>
    <xf numFmtId="0" fontId="13" fillId="0" borderId="13" xfId="4" applyFont="1" applyBorder="1"/>
    <xf numFmtId="0" fontId="13" fillId="0" borderId="0" xfId="4" applyFont="1" applyBorder="1"/>
    <xf numFmtId="9" fontId="13" fillId="0" borderId="15" xfId="4" applyNumberFormat="1" applyFont="1" applyBorder="1" applyAlignment="1">
      <alignment horizontal="left"/>
    </xf>
    <xf numFmtId="0" fontId="13" fillId="0" borderId="11" xfId="4" applyFont="1" applyBorder="1"/>
    <xf numFmtId="0" fontId="13" fillId="0" borderId="1" xfId="4" applyFont="1" applyBorder="1"/>
    <xf numFmtId="9" fontId="13" fillId="0" borderId="12" xfId="4" applyNumberFormat="1" applyFont="1" applyBorder="1" applyAlignment="1">
      <alignment horizontal="left"/>
    </xf>
    <xf numFmtId="187" fontId="7" fillId="4" borderId="2" xfId="2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187" fontId="14" fillId="2" borderId="2" xfId="19" applyFont="1" applyFill="1" applyBorder="1" applyAlignment="1">
      <alignment horizontal="right" vertical="center"/>
    </xf>
    <xf numFmtId="0" fontId="13" fillId="0" borderId="14" xfId="4" applyFont="1" applyBorder="1" applyAlignment="1">
      <alignment horizontal="center"/>
    </xf>
    <xf numFmtId="0" fontId="13" fillId="0" borderId="10" xfId="4" applyFont="1" applyBorder="1" applyAlignment="1">
      <alignment horizontal="center"/>
    </xf>
    <xf numFmtId="187" fontId="13" fillId="0" borderId="6" xfId="1" applyFont="1" applyBorder="1" applyAlignment="1">
      <alignment vertical="center"/>
    </xf>
    <xf numFmtId="0" fontId="13" fillId="0" borderId="14" xfId="4" applyFont="1" applyBorder="1" applyAlignment="1">
      <alignment horizontal="center" vertical="top"/>
    </xf>
    <xf numFmtId="0" fontId="13" fillId="0" borderId="6" xfId="4" applyFont="1" applyBorder="1" applyAlignment="1">
      <alignment vertical="center"/>
    </xf>
    <xf numFmtId="187" fontId="14" fillId="2" borderId="10" xfId="1" applyFont="1" applyFill="1" applyBorder="1" applyAlignment="1">
      <alignment horizontal="center" vertical="center"/>
    </xf>
    <xf numFmtId="0" fontId="13" fillId="0" borderId="14" xfId="4" applyFont="1" applyBorder="1" applyAlignment="1">
      <alignment horizontal="center"/>
    </xf>
    <xf numFmtId="0" fontId="13" fillId="0" borderId="10" xfId="4" applyFont="1" applyBorder="1" applyAlignment="1">
      <alignment horizontal="center"/>
    </xf>
    <xf numFmtId="0" fontId="14" fillId="2" borderId="4" xfId="4" applyFont="1" applyFill="1" applyBorder="1" applyAlignment="1">
      <alignment horizontal="left"/>
    </xf>
    <xf numFmtId="187" fontId="4" fillId="0" borderId="0" xfId="1" applyFont="1"/>
    <xf numFmtId="187" fontId="17" fillId="0" borderId="0" xfId="1" applyFont="1" applyBorder="1" applyAlignment="1">
      <alignment horizontal="left" vertical="center"/>
    </xf>
    <xf numFmtId="187" fontId="14" fillId="0" borderId="0" xfId="3" applyFont="1" applyFill="1" applyAlignment="1">
      <alignment vertical="center"/>
    </xf>
    <xf numFmtId="0" fontId="9" fillId="0" borderId="0" xfId="10" applyFont="1" applyFill="1"/>
    <xf numFmtId="0" fontId="25" fillId="0" borderId="0" xfId="0" applyFont="1"/>
    <xf numFmtId="187" fontId="13" fillId="0" borderId="0" xfId="1" applyFont="1" applyFill="1" applyBorder="1" applyAlignment="1">
      <alignment horizontal="center" vertical="center"/>
    </xf>
    <xf numFmtId="187" fontId="13" fillId="0" borderId="0" xfId="1" applyFont="1" applyFill="1" applyBorder="1" applyAlignment="1">
      <alignment horizontal="right" vertical="center"/>
    </xf>
    <xf numFmtId="187" fontId="13" fillId="0" borderId="0" xfId="1" applyFont="1"/>
    <xf numFmtId="187" fontId="10" fillId="0" borderId="0" xfId="10" applyNumberFormat="1" applyFont="1"/>
    <xf numFmtId="0" fontId="10" fillId="0" borderId="0" xfId="10" applyFont="1"/>
    <xf numFmtId="2" fontId="13" fillId="0" borderId="0" xfId="10" applyNumberFormat="1" applyFont="1"/>
    <xf numFmtId="2" fontId="4" fillId="0" borderId="0" xfId="10" applyNumberFormat="1" applyFont="1" applyFill="1"/>
    <xf numFmtId="0" fontId="9" fillId="0" borderId="0" xfId="10" applyFont="1" applyAlignment="1">
      <alignment wrapText="1"/>
    </xf>
    <xf numFmtId="0" fontId="9" fillId="0" borderId="0" xfId="10" applyFont="1" applyAlignment="1"/>
    <xf numFmtId="0" fontId="9" fillId="6" borderId="0" xfId="10" applyFont="1" applyFill="1"/>
    <xf numFmtId="0" fontId="9" fillId="7" borderId="0" xfId="10" applyFont="1" applyFill="1"/>
    <xf numFmtId="187" fontId="9" fillId="8" borderId="0" xfId="10" applyNumberFormat="1" applyFont="1" applyFill="1"/>
    <xf numFmtId="0" fontId="9" fillId="8" borderId="0" xfId="10" applyFont="1" applyFill="1"/>
    <xf numFmtId="187" fontId="10" fillId="8" borderId="0" xfId="1" applyFont="1" applyFill="1" applyBorder="1" applyAlignment="1">
      <alignment horizontal="center" vertical="center"/>
    </xf>
    <xf numFmtId="0" fontId="26" fillId="0" borderId="0" xfId="0" applyFont="1"/>
    <xf numFmtId="187" fontId="26" fillId="0" borderId="16" xfId="0" applyNumberFormat="1" applyFont="1" applyBorder="1"/>
    <xf numFmtId="0" fontId="26" fillId="0" borderId="16" xfId="0" applyFont="1" applyBorder="1" applyAlignment="1">
      <alignment horizontal="center"/>
    </xf>
    <xf numFmtId="187" fontId="26" fillId="0" borderId="16" xfId="22" applyFont="1" applyBorder="1" applyAlignment="1">
      <alignment horizontal="center"/>
    </xf>
    <xf numFmtId="187" fontId="13" fillId="0" borderId="16" xfId="0" applyNumberFormat="1" applyFont="1" applyBorder="1"/>
    <xf numFmtId="0" fontId="13" fillId="0" borderId="16" xfId="0" applyFont="1" applyBorder="1" applyAlignment="1">
      <alignment horizontal="center"/>
    </xf>
    <xf numFmtId="0" fontId="13" fillId="0" borderId="16" xfId="0" applyFont="1" applyBorder="1"/>
    <xf numFmtId="187" fontId="13" fillId="0" borderId="16" xfId="22" applyFont="1" applyBorder="1" applyAlignment="1">
      <alignment horizontal="center"/>
    </xf>
    <xf numFmtId="187" fontId="13" fillId="0" borderId="16" xfId="22" applyFont="1" applyBorder="1" applyAlignment="1"/>
    <xf numFmtId="1" fontId="13" fillId="0" borderId="16" xfId="0" applyNumberFormat="1" applyFont="1" applyBorder="1" applyAlignment="1">
      <alignment horizontal="center"/>
    </xf>
    <xf numFmtId="0" fontId="13" fillId="0" borderId="15" xfId="4" applyFont="1" applyBorder="1" applyAlignment="1">
      <alignment horizontal="center" vertical="center"/>
    </xf>
    <xf numFmtId="0" fontId="13" fillId="0" borderId="12" xfId="4" applyFont="1" applyBorder="1" applyAlignment="1">
      <alignment horizontal="center" vertical="center"/>
    </xf>
    <xf numFmtId="0" fontId="14" fillId="0" borderId="21" xfId="10" applyFont="1" applyFill="1" applyBorder="1" applyAlignment="1">
      <alignment horizontal="center" vertical="center"/>
    </xf>
    <xf numFmtId="0" fontId="14" fillId="0" borderId="21" xfId="13" applyFont="1" applyBorder="1" applyAlignment="1">
      <alignment horizontal="left"/>
    </xf>
    <xf numFmtId="187" fontId="13" fillId="0" borderId="21" xfId="1" applyFont="1" applyBorder="1" applyAlignment="1">
      <alignment horizontal="right" vertical="center"/>
    </xf>
    <xf numFmtId="2" fontId="13" fillId="0" borderId="21" xfId="1" applyNumberFormat="1" applyFont="1" applyBorder="1" applyAlignment="1">
      <alignment horizontal="center" vertical="center"/>
    </xf>
    <xf numFmtId="187" fontId="13" fillId="0" borderId="21" xfId="1" applyFont="1" applyFill="1" applyBorder="1" applyAlignment="1">
      <alignment horizontal="right" vertical="center"/>
    </xf>
    <xf numFmtId="0" fontId="14" fillId="0" borderId="16" xfId="10" applyFont="1" applyFill="1" applyBorder="1" applyAlignment="1">
      <alignment horizontal="center" vertical="center"/>
    </xf>
    <xf numFmtId="0" fontId="14" fillId="0" borderId="16" xfId="13" applyFont="1" applyBorder="1" applyAlignment="1">
      <alignment horizontal="left"/>
    </xf>
    <xf numFmtId="187" fontId="13" fillId="0" borderId="16" xfId="1" applyFont="1" applyBorder="1" applyAlignment="1">
      <alignment horizontal="right" vertical="center"/>
    </xf>
    <xf numFmtId="2" fontId="13" fillId="0" borderId="16" xfId="1" applyNumberFormat="1" applyFont="1" applyBorder="1" applyAlignment="1">
      <alignment horizontal="center" vertical="center"/>
    </xf>
    <xf numFmtId="187" fontId="13" fillId="0" borderId="16" xfId="1" applyFont="1" applyFill="1" applyBorder="1" applyAlignment="1">
      <alignment horizontal="right" vertical="center"/>
    </xf>
    <xf numFmtId="2" fontId="13" fillId="0" borderId="16" xfId="10" applyNumberFormat="1" applyFont="1" applyFill="1" applyBorder="1" applyAlignment="1">
      <alignment horizontal="center" vertical="center"/>
    </xf>
    <xf numFmtId="0" fontId="13" fillId="0" borderId="16" xfId="13" applyFont="1" applyFill="1" applyBorder="1" applyAlignment="1">
      <alignment horizontal="left"/>
    </xf>
    <xf numFmtId="187" fontId="13" fillId="0" borderId="16" xfId="1" applyFont="1" applyFill="1" applyBorder="1" applyAlignment="1">
      <alignment horizontal="center" vertical="center"/>
    </xf>
    <xf numFmtId="2" fontId="13" fillId="0" borderId="16" xfId="10" applyNumberFormat="1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13" fillId="0" borderId="16" xfId="13" applyFont="1" applyBorder="1" applyAlignment="1">
      <alignment horizontal="left"/>
    </xf>
    <xf numFmtId="187" fontId="13" fillId="0" borderId="16" xfId="24" applyFont="1" applyFill="1" applyBorder="1" applyAlignment="1">
      <alignment horizontal="right"/>
    </xf>
    <xf numFmtId="187" fontId="13" fillId="0" borderId="16" xfId="0" applyNumberFormat="1" applyFont="1" applyBorder="1" applyAlignment="1">
      <alignment horizontal="right"/>
    </xf>
    <xf numFmtId="187" fontId="13" fillId="0" borderId="16" xfId="24" applyFont="1" applyFill="1" applyBorder="1" applyAlignment="1">
      <alignment horizontal="center" vertical="center"/>
    </xf>
    <xf numFmtId="187" fontId="13" fillId="0" borderId="16" xfId="0" applyNumberFormat="1" applyFont="1" applyBorder="1" applyAlignment="1">
      <alignment horizontal="center" vertical="center"/>
    </xf>
    <xf numFmtId="2" fontId="13" fillId="0" borderId="22" xfId="10" applyNumberFormat="1" applyFont="1" applyBorder="1" applyAlignment="1">
      <alignment horizontal="center" vertical="center"/>
    </xf>
    <xf numFmtId="187" fontId="13" fillId="0" borderId="22" xfId="1" applyFont="1" applyBorder="1" applyAlignment="1">
      <alignment horizontal="right" vertical="center"/>
    </xf>
    <xf numFmtId="2" fontId="13" fillId="0" borderId="22" xfId="1" applyNumberFormat="1" applyFont="1" applyBorder="1" applyAlignment="1">
      <alignment horizontal="center" vertical="center"/>
    </xf>
    <xf numFmtId="187" fontId="13" fillId="0" borderId="22" xfId="1" applyFont="1" applyFill="1" applyBorder="1" applyAlignment="1">
      <alignment horizontal="right" vertical="center"/>
    </xf>
    <xf numFmtId="0" fontId="13" fillId="0" borderId="9" xfId="4" applyFont="1" applyBorder="1" applyAlignment="1">
      <alignment horizontal="center" vertical="center"/>
    </xf>
    <xf numFmtId="0" fontId="13" fillId="0" borderId="15" xfId="4" applyFont="1" applyBorder="1" applyAlignment="1">
      <alignment horizontal="center" vertical="top"/>
    </xf>
    <xf numFmtId="0" fontId="9" fillId="10" borderId="0" xfId="10" applyFont="1" applyFill="1"/>
    <xf numFmtId="187" fontId="13" fillId="0" borderId="16" xfId="24" applyFont="1" applyBorder="1" applyAlignment="1">
      <alignment horizontal="right"/>
    </xf>
    <xf numFmtId="0" fontId="4" fillId="0" borderId="22" xfId="0" applyFont="1" applyBorder="1" applyAlignment="1">
      <alignment vertical="center"/>
    </xf>
    <xf numFmtId="0" fontId="13" fillId="0" borderId="16" xfId="0" applyFont="1" applyFill="1" applyBorder="1" applyAlignment="1">
      <alignment horizontal="center"/>
    </xf>
    <xf numFmtId="0" fontId="13" fillId="0" borderId="16" xfId="0" applyFont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187" fontId="7" fillId="0" borderId="0" xfId="2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0" fontId="14" fillId="2" borderId="6" xfId="2" applyFont="1" applyFill="1" applyBorder="1" applyAlignment="1">
      <alignment vertical="center"/>
    </xf>
    <xf numFmtId="187" fontId="14" fillId="2" borderId="6" xfId="2" applyNumberFormat="1" applyFont="1" applyFill="1" applyBorder="1" applyAlignment="1">
      <alignment vertical="center"/>
    </xf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187" fontId="14" fillId="0" borderId="0" xfId="2" applyNumberFormat="1" applyFont="1" applyFill="1" applyBorder="1" applyAlignment="1">
      <alignment vertical="center"/>
    </xf>
    <xf numFmtId="0" fontId="17" fillId="0" borderId="0" xfId="2" applyFont="1" applyFill="1" applyBorder="1" applyAlignment="1">
      <alignment vertical="center"/>
    </xf>
    <xf numFmtId="2" fontId="13" fillId="0" borderId="0" xfId="1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87" fontId="13" fillId="0" borderId="0" xfId="1" applyFont="1" applyBorder="1" applyAlignment="1">
      <alignment horizontal="right" vertical="center"/>
    </xf>
    <xf numFmtId="2" fontId="4" fillId="0" borderId="0" xfId="10" applyNumberFormat="1" applyFont="1" applyBorder="1"/>
    <xf numFmtId="2" fontId="13" fillId="0" borderId="0" xfId="10" applyNumberFormat="1" applyFont="1" applyFill="1" applyBorder="1" applyAlignment="1">
      <alignment horizontal="center" vertical="center"/>
    </xf>
    <xf numFmtId="0" fontId="13" fillId="0" borderId="0" xfId="13" applyFont="1" applyFill="1" applyBorder="1" applyAlignment="1">
      <alignment horizontal="left"/>
    </xf>
    <xf numFmtId="2" fontId="4" fillId="0" borderId="0" xfId="10" applyNumberFormat="1" applyFont="1" applyFill="1" applyBorder="1"/>
    <xf numFmtId="2" fontId="13" fillId="0" borderId="0" xfId="1" applyNumberFormat="1" applyFont="1" applyBorder="1" applyAlignment="1">
      <alignment horizontal="center" vertical="center"/>
    </xf>
    <xf numFmtId="187" fontId="9" fillId="0" borderId="0" xfId="1" applyFont="1"/>
    <xf numFmtId="0" fontId="10" fillId="0" borderId="0" xfId="12" applyFont="1" applyFill="1" applyBorder="1" applyAlignment="1">
      <alignment horizontal="left" vertical="center" wrapText="1"/>
    </xf>
    <xf numFmtId="187" fontId="10" fillId="0" borderId="0" xfId="1" applyFont="1" applyFill="1" applyBorder="1" applyAlignment="1">
      <alignment horizontal="right" vertical="center"/>
    </xf>
    <xf numFmtId="49" fontId="10" fillId="0" borderId="0" xfId="4" applyNumberFormat="1" applyFont="1" applyAlignment="1">
      <alignment horizontal="right" vertical="center"/>
    </xf>
    <xf numFmtId="0" fontId="7" fillId="0" borderId="21" xfId="10" applyFont="1" applyFill="1" applyBorder="1" applyAlignment="1">
      <alignment horizontal="center" vertical="center"/>
    </xf>
    <xf numFmtId="0" fontId="7" fillId="0" borderId="21" xfId="12" applyFont="1" applyFill="1" applyBorder="1" applyAlignment="1">
      <alignment horizontal="left" vertical="center" wrapText="1"/>
    </xf>
    <xf numFmtId="2" fontId="10" fillId="0" borderId="21" xfId="1" applyNumberFormat="1" applyFont="1" applyBorder="1" applyAlignment="1">
      <alignment horizontal="right" vertical="center"/>
    </xf>
    <xf numFmtId="2" fontId="10" fillId="0" borderId="21" xfId="1" applyNumberFormat="1" applyFont="1" applyBorder="1" applyAlignment="1">
      <alignment horizontal="center" vertical="center"/>
    </xf>
    <xf numFmtId="187" fontId="10" fillId="0" borderId="21" xfId="1" applyFont="1" applyFill="1" applyBorder="1" applyAlignment="1">
      <alignment horizontal="right" vertical="center"/>
    </xf>
    <xf numFmtId="0" fontId="7" fillId="0" borderId="16" xfId="10" applyFont="1" applyFill="1" applyBorder="1" applyAlignment="1">
      <alignment horizontal="center" vertical="center"/>
    </xf>
    <xf numFmtId="0" fontId="7" fillId="0" borderId="16" xfId="12" applyFont="1" applyFill="1" applyBorder="1" applyAlignment="1">
      <alignment horizontal="left" vertical="center" wrapText="1"/>
    </xf>
    <xf numFmtId="187" fontId="10" fillId="0" borderId="16" xfId="1" applyFont="1" applyBorder="1" applyAlignment="1">
      <alignment horizontal="right" vertical="center"/>
    </xf>
    <xf numFmtId="187" fontId="10" fillId="0" borderId="16" xfId="1" applyFont="1" applyBorder="1" applyAlignment="1">
      <alignment horizontal="center" vertical="center"/>
    </xf>
    <xf numFmtId="187" fontId="10" fillId="0" borderId="16" xfId="1" applyFont="1" applyFill="1" applyBorder="1" applyAlignment="1">
      <alignment horizontal="right" vertical="center"/>
    </xf>
    <xf numFmtId="0" fontId="10" fillId="0" borderId="16" xfId="10" applyFont="1" applyFill="1" applyBorder="1" applyAlignment="1">
      <alignment horizontal="center" vertical="center"/>
    </xf>
    <xf numFmtId="0" fontId="10" fillId="0" borderId="16" xfId="12" applyFont="1" applyFill="1" applyBorder="1" applyAlignment="1">
      <alignment horizontal="left" vertical="center" wrapText="1"/>
    </xf>
    <xf numFmtId="187" fontId="10" fillId="0" borderId="16" xfId="1" applyFont="1" applyBorder="1" applyAlignment="1">
      <alignment horizontal="center"/>
    </xf>
    <xf numFmtId="187" fontId="10" fillId="0" borderId="16" xfId="1" applyFont="1" applyFill="1" applyBorder="1" applyAlignment="1">
      <alignment horizontal="center"/>
    </xf>
    <xf numFmtId="0" fontId="10" fillId="0" borderId="22" xfId="10" applyFont="1" applyFill="1" applyBorder="1" applyAlignment="1">
      <alignment horizontal="center" vertical="center"/>
    </xf>
    <xf numFmtId="0" fontId="10" fillId="0" borderId="22" xfId="12" applyFont="1" applyFill="1" applyBorder="1" applyAlignment="1">
      <alignment horizontal="left" vertical="center" wrapText="1"/>
    </xf>
    <xf numFmtId="187" fontId="10" fillId="0" borderId="22" xfId="1" applyFont="1" applyBorder="1" applyAlignment="1">
      <alignment horizontal="center"/>
    </xf>
    <xf numFmtId="187" fontId="10" fillId="0" borderId="22" xfId="1" applyFont="1" applyFill="1" applyBorder="1" applyAlignment="1">
      <alignment horizontal="center"/>
    </xf>
    <xf numFmtId="0" fontId="7" fillId="0" borderId="21" xfId="10" applyFont="1" applyBorder="1" applyAlignment="1">
      <alignment horizontal="center" vertical="center"/>
    </xf>
    <xf numFmtId="0" fontId="7" fillId="0" borderId="21" xfId="12" applyFont="1" applyBorder="1" applyAlignment="1">
      <alignment horizontal="left" vertical="center" wrapText="1"/>
    </xf>
    <xf numFmtId="187" fontId="10" fillId="0" borderId="21" xfId="1" applyFont="1" applyFill="1" applyBorder="1" applyAlignment="1">
      <alignment horizontal="center" vertical="center"/>
    </xf>
    <xf numFmtId="0" fontId="10" fillId="0" borderId="16" xfId="10" applyFont="1" applyBorder="1" applyAlignment="1">
      <alignment horizontal="center" vertical="center"/>
    </xf>
    <xf numFmtId="0" fontId="10" fillId="0" borderId="16" xfId="12" applyFont="1" applyBorder="1" applyAlignment="1">
      <alignment horizontal="left" vertical="center" wrapText="1"/>
    </xf>
    <xf numFmtId="0" fontId="10" fillId="0" borderId="16" xfId="12" applyFont="1" applyBorder="1" applyAlignment="1">
      <alignment horizontal="left" vertical="center"/>
    </xf>
    <xf numFmtId="0" fontId="10" fillId="0" borderId="22" xfId="10" applyFont="1" applyBorder="1" applyAlignment="1">
      <alignment horizontal="center" vertical="center"/>
    </xf>
    <xf numFmtId="0" fontId="10" fillId="0" borderId="22" xfId="12" applyFont="1" applyBorder="1" applyAlignment="1">
      <alignment horizontal="left" vertical="center" wrapText="1"/>
    </xf>
    <xf numFmtId="0" fontId="7" fillId="0" borderId="16" xfId="10" applyFont="1" applyBorder="1" applyAlignment="1">
      <alignment horizontal="center" vertical="center"/>
    </xf>
    <xf numFmtId="0" fontId="7" fillId="0" borderId="16" xfId="12" applyFont="1" applyBorder="1" applyAlignment="1">
      <alignment horizontal="left" vertical="center" wrapText="1"/>
    </xf>
    <xf numFmtId="187" fontId="10" fillId="0" borderId="16" xfId="0" applyNumberFormat="1" applyFont="1" applyBorder="1" applyAlignment="1">
      <alignment horizontal="center"/>
    </xf>
    <xf numFmtId="187" fontId="10" fillId="0" borderId="22" xfId="1" applyFont="1" applyFill="1" applyBorder="1" applyAlignment="1">
      <alignment horizontal="right" vertical="center"/>
    </xf>
    <xf numFmtId="187" fontId="10" fillId="0" borderId="22" xfId="1" applyFont="1" applyFill="1" applyBorder="1" applyAlignment="1">
      <alignment horizontal="center" vertical="center"/>
    </xf>
    <xf numFmtId="187" fontId="10" fillId="0" borderId="21" xfId="1" applyFont="1" applyFill="1" applyBorder="1" applyAlignment="1">
      <alignment horizontal="center"/>
    </xf>
    <xf numFmtId="0" fontId="7" fillId="0" borderId="16" xfId="12" applyFont="1" applyBorder="1" applyAlignment="1">
      <alignment horizontal="left" vertical="center"/>
    </xf>
    <xf numFmtId="187" fontId="10" fillId="0" borderId="16" xfId="1" applyFont="1" applyFill="1" applyBorder="1" applyAlignment="1">
      <alignment horizontal="center" vertical="center"/>
    </xf>
    <xf numFmtId="187" fontId="10" fillId="0" borderId="16" xfId="0" applyNumberFormat="1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187" fontId="10" fillId="0" borderId="16" xfId="0" applyNumberFormat="1" applyFont="1" applyFill="1" applyBorder="1" applyAlignment="1">
      <alignment horizontal="right"/>
    </xf>
    <xf numFmtId="187" fontId="10" fillId="0" borderId="16" xfId="1" applyFont="1" applyFill="1" applyBorder="1" applyAlignment="1">
      <alignment horizontal="right"/>
    </xf>
    <xf numFmtId="0" fontId="10" fillId="0" borderId="16" xfId="0" applyFont="1" applyBorder="1" applyAlignment="1">
      <alignment horizontal="center"/>
    </xf>
    <xf numFmtId="187" fontId="10" fillId="0" borderId="16" xfId="0" applyNumberFormat="1" applyFont="1" applyBorder="1" applyAlignment="1">
      <alignment horizontal="right"/>
    </xf>
    <xf numFmtId="0" fontId="7" fillId="0" borderId="16" xfId="12" applyFont="1" applyFill="1" applyBorder="1" applyAlignment="1">
      <alignment horizontal="left" vertical="center"/>
    </xf>
    <xf numFmtId="187" fontId="10" fillId="0" borderId="16" xfId="0" applyNumberFormat="1" applyFont="1" applyFill="1" applyBorder="1" applyAlignment="1">
      <alignment horizontal="center" vertical="center"/>
    </xf>
    <xf numFmtId="187" fontId="10" fillId="0" borderId="22" xfId="1" applyFont="1" applyFill="1" applyBorder="1" applyAlignment="1">
      <alignment horizontal="right" vertical="center" wrapText="1"/>
    </xf>
    <xf numFmtId="0" fontId="10" fillId="0" borderId="16" xfId="0" applyFont="1" applyFill="1" applyBorder="1" applyAlignment="1">
      <alignment wrapText="1"/>
    </xf>
    <xf numFmtId="0" fontId="10" fillId="0" borderId="22" xfId="10" applyFont="1" applyFill="1" applyBorder="1" applyAlignment="1"/>
    <xf numFmtId="0" fontId="10" fillId="0" borderId="22" xfId="0" applyFont="1" applyFill="1" applyBorder="1" applyAlignment="1">
      <alignment wrapText="1"/>
    </xf>
    <xf numFmtId="187" fontId="10" fillId="0" borderId="22" xfId="0" applyNumberFormat="1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19" xfId="10" applyFont="1" applyFill="1" applyBorder="1" applyAlignment="1">
      <alignment horizontal="center" vertical="center"/>
    </xf>
    <xf numFmtId="0" fontId="10" fillId="0" borderId="20" xfId="10" applyFont="1" applyBorder="1" applyAlignment="1">
      <alignment horizontal="center" vertical="center"/>
    </xf>
    <xf numFmtId="0" fontId="10" fillId="0" borderId="20" xfId="12" applyFont="1" applyBorder="1" applyAlignment="1">
      <alignment horizontal="left" vertical="center" wrapText="1"/>
    </xf>
    <xf numFmtId="187" fontId="10" fillId="0" borderId="20" xfId="1" applyFont="1" applyFill="1" applyBorder="1" applyAlignment="1">
      <alignment horizontal="center"/>
    </xf>
    <xf numFmtId="0" fontId="10" fillId="0" borderId="0" xfId="10" applyFont="1" applyFill="1" applyBorder="1" applyAlignment="1">
      <alignment horizontal="center" vertical="center"/>
    </xf>
    <xf numFmtId="187" fontId="10" fillId="0" borderId="0" xfId="1" applyFont="1" applyFill="1" applyBorder="1" applyAlignment="1">
      <alignment horizontal="center"/>
    </xf>
    <xf numFmtId="0" fontId="10" fillId="0" borderId="0" xfId="10" applyFont="1" applyBorder="1" applyAlignment="1">
      <alignment horizontal="center" vertical="center"/>
    </xf>
    <xf numFmtId="0" fontId="10" fillId="0" borderId="0" xfId="12" applyFont="1" applyBorder="1" applyAlignment="1">
      <alignment horizontal="left" vertical="center" wrapText="1"/>
    </xf>
    <xf numFmtId="187" fontId="10" fillId="0" borderId="0" xfId="0" applyNumberFormat="1" applyFont="1" applyBorder="1" applyAlignment="1">
      <alignment horizontal="center"/>
    </xf>
    <xf numFmtId="0" fontId="9" fillId="0" borderId="0" xfId="10" applyFont="1" applyBorder="1"/>
    <xf numFmtId="187" fontId="10" fillId="0" borderId="22" xfId="0" applyNumberFormat="1" applyFont="1" applyBorder="1" applyAlignment="1">
      <alignment horizontal="center"/>
    </xf>
    <xf numFmtId="0" fontId="7" fillId="0" borderId="20" xfId="10" applyFont="1" applyFill="1" applyBorder="1" applyAlignment="1">
      <alignment horizontal="center" vertical="center"/>
    </xf>
    <xf numFmtId="0" fontId="7" fillId="0" borderId="20" xfId="12" applyFont="1" applyFill="1" applyBorder="1" applyAlignment="1">
      <alignment horizontal="left" vertical="center" wrapText="1"/>
    </xf>
    <xf numFmtId="187" fontId="10" fillId="0" borderId="20" xfId="1" applyFont="1" applyFill="1" applyBorder="1" applyAlignment="1">
      <alignment horizontal="right" vertical="center"/>
    </xf>
    <xf numFmtId="187" fontId="10" fillId="0" borderId="20" xfId="1" applyFont="1" applyFill="1" applyBorder="1" applyAlignment="1">
      <alignment horizontal="center" vertical="center"/>
    </xf>
    <xf numFmtId="0" fontId="8" fillId="0" borderId="0" xfId="2" applyFont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10" fillId="0" borderId="19" xfId="0" applyFont="1" applyFill="1" applyBorder="1" applyAlignment="1">
      <alignment horizontal="center"/>
    </xf>
    <xf numFmtId="187" fontId="10" fillId="0" borderId="19" xfId="1" applyFont="1" applyFill="1" applyBorder="1" applyAlignment="1">
      <alignment horizontal="right"/>
    </xf>
    <xf numFmtId="0" fontId="10" fillId="0" borderId="20" xfId="10" applyFont="1" applyFill="1" applyBorder="1" applyAlignment="1">
      <alignment horizontal="center" vertical="center"/>
    </xf>
    <xf numFmtId="187" fontId="10" fillId="0" borderId="20" xfId="1" applyFont="1" applyFill="1" applyBorder="1" applyAlignment="1">
      <alignment horizontal="right"/>
    </xf>
    <xf numFmtId="187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87" fontId="10" fillId="0" borderId="0" xfId="1" applyFont="1" applyFill="1" applyBorder="1" applyAlignment="1">
      <alignment horizontal="right"/>
    </xf>
    <xf numFmtId="187" fontId="10" fillId="0" borderId="0" xfId="0" applyNumberFormat="1" applyFont="1" applyFill="1" applyBorder="1" applyAlignment="1">
      <alignment horizontal="right"/>
    </xf>
    <xf numFmtId="0" fontId="8" fillId="0" borderId="0" xfId="2" applyFont="1" applyFill="1" applyAlignment="1">
      <alignment vertical="center"/>
    </xf>
    <xf numFmtId="187" fontId="10" fillId="0" borderId="22" xfId="1" applyFont="1" applyFill="1" applyBorder="1" applyAlignment="1">
      <alignment horizontal="right"/>
    </xf>
    <xf numFmtId="0" fontId="10" fillId="0" borderId="20" xfId="12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vertical="center"/>
    </xf>
    <xf numFmtId="2" fontId="13" fillId="0" borderId="16" xfId="1" applyNumberFormat="1" applyFont="1" applyFill="1" applyBorder="1" applyAlignment="1">
      <alignment horizontal="center" vertical="center"/>
    </xf>
    <xf numFmtId="187" fontId="13" fillId="0" borderId="16" xfId="1" applyFont="1" applyFill="1" applyBorder="1" applyAlignment="1">
      <alignment horizontal="center"/>
    </xf>
    <xf numFmtId="0" fontId="9" fillId="6" borderId="0" xfId="10" applyFont="1" applyFill="1" applyBorder="1"/>
    <xf numFmtId="0" fontId="10" fillId="0" borderId="16" xfId="12" applyFont="1" applyFill="1" applyBorder="1" applyAlignment="1">
      <alignment horizontal="left" vertical="center"/>
    </xf>
    <xf numFmtId="0" fontId="9" fillId="0" borderId="1" xfId="10" applyFont="1" applyBorder="1"/>
    <xf numFmtId="187" fontId="13" fillId="0" borderId="16" xfId="1" applyFont="1" applyFill="1" applyBorder="1" applyAlignment="1">
      <alignment horizontal="right"/>
    </xf>
    <xf numFmtId="0" fontId="10" fillId="0" borderId="16" xfId="10" applyFont="1" applyFill="1" applyBorder="1"/>
    <xf numFmtId="187" fontId="10" fillId="0" borderId="18" xfId="1" applyFont="1" applyFill="1" applyBorder="1" applyAlignment="1">
      <alignment horizontal="right"/>
    </xf>
    <xf numFmtId="187" fontId="10" fillId="0" borderId="20" xfId="0" applyNumberFormat="1" applyFont="1" applyFill="1" applyBorder="1" applyAlignment="1">
      <alignment horizontal="center"/>
    </xf>
    <xf numFmtId="2" fontId="10" fillId="0" borderId="16" xfId="1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vertical="center"/>
    </xf>
    <xf numFmtId="2" fontId="10" fillId="0" borderId="16" xfId="1" applyNumberFormat="1" applyFont="1" applyFill="1" applyBorder="1" applyAlignment="1">
      <alignment horizontal="center" vertical="center"/>
    </xf>
    <xf numFmtId="187" fontId="9" fillId="0" borderId="0" xfId="1" applyFont="1" applyFill="1"/>
    <xf numFmtId="0" fontId="10" fillId="0" borderId="22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10" fillId="0" borderId="20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vertical="center" wrapText="1"/>
    </xf>
    <xf numFmtId="0" fontId="7" fillId="0" borderId="16" xfId="0" applyFont="1" applyFill="1" applyBorder="1" applyAlignment="1">
      <alignment wrapText="1"/>
    </xf>
    <xf numFmtId="0" fontId="10" fillId="0" borderId="19" xfId="0" applyFont="1" applyFill="1" applyBorder="1" applyAlignment="1">
      <alignment wrapText="1"/>
    </xf>
    <xf numFmtId="187" fontId="27" fillId="0" borderId="19" xfId="0" applyNumberFormat="1" applyFont="1" applyFill="1" applyBorder="1" applyAlignment="1">
      <alignment horizontal="center"/>
    </xf>
    <xf numFmtId="187" fontId="27" fillId="0" borderId="0" xfId="0" applyNumberFormat="1" applyFont="1" applyFill="1" applyBorder="1" applyAlignment="1">
      <alignment horizontal="center"/>
    </xf>
    <xf numFmtId="0" fontId="7" fillId="0" borderId="20" xfId="0" applyFont="1" applyFill="1" applyBorder="1" applyAlignment="1">
      <alignment wrapText="1"/>
    </xf>
    <xf numFmtId="187" fontId="10" fillId="0" borderId="16" xfId="24" applyFont="1" applyFill="1" applyBorder="1" applyAlignment="1">
      <alignment horizontal="center" vertical="center"/>
    </xf>
    <xf numFmtId="2" fontId="9" fillId="10" borderId="0" xfId="10" applyNumberFormat="1" applyFont="1" applyFill="1"/>
    <xf numFmtId="0" fontId="7" fillId="0" borderId="18" xfId="0" applyFont="1" applyFill="1" applyBorder="1" applyAlignment="1">
      <alignment wrapText="1"/>
    </xf>
    <xf numFmtId="187" fontId="10" fillId="0" borderId="17" xfId="0" applyNumberFormat="1" applyFont="1" applyFill="1" applyBorder="1" applyAlignment="1">
      <alignment horizontal="right"/>
    </xf>
    <xf numFmtId="0" fontId="10" fillId="0" borderId="18" xfId="12" applyFont="1" applyFill="1" applyBorder="1" applyAlignment="1">
      <alignment horizontal="left" vertical="center" wrapText="1"/>
    </xf>
    <xf numFmtId="187" fontId="10" fillId="0" borderId="17" xfId="1" applyFont="1" applyFill="1" applyBorder="1" applyAlignment="1">
      <alignment horizontal="right" vertical="center"/>
    </xf>
    <xf numFmtId="187" fontId="10" fillId="0" borderId="18" xfId="1" applyFont="1" applyFill="1" applyBorder="1" applyAlignment="1">
      <alignment horizontal="right" vertical="center"/>
    </xf>
    <xf numFmtId="187" fontId="13" fillId="0" borderId="16" xfId="1" applyFont="1" applyBorder="1" applyAlignment="1">
      <alignment horizontal="center" vertical="center"/>
    </xf>
    <xf numFmtId="187" fontId="13" fillId="0" borderId="16" xfId="1" applyFont="1" applyBorder="1" applyAlignment="1">
      <alignment horizontal="center"/>
    </xf>
    <xf numFmtId="187" fontId="13" fillId="0" borderId="22" xfId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wrapText="1"/>
    </xf>
    <xf numFmtId="0" fontId="10" fillId="0" borderId="21" xfId="0" applyFont="1" applyFill="1" applyBorder="1" applyAlignment="1">
      <alignment wrapText="1"/>
    </xf>
    <xf numFmtId="187" fontId="10" fillId="0" borderId="21" xfId="0" applyNumberFormat="1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10" fillId="0" borderId="21" xfId="10" applyFont="1" applyFill="1" applyBorder="1" applyAlignment="1">
      <alignment horizontal="center" vertical="center"/>
    </xf>
    <xf numFmtId="187" fontId="10" fillId="0" borderId="21" xfId="1" applyFont="1" applyFill="1" applyBorder="1" applyAlignment="1">
      <alignment horizontal="right"/>
    </xf>
    <xf numFmtId="0" fontId="9" fillId="0" borderId="0" xfId="2" applyFont="1" applyBorder="1" applyAlignment="1">
      <alignment vertical="top"/>
    </xf>
    <xf numFmtId="0" fontId="9" fillId="0" borderId="0" xfId="18" applyFont="1" applyBorder="1" applyAlignment="1">
      <alignment vertical="top" wrapText="1"/>
    </xf>
    <xf numFmtId="187" fontId="10" fillId="0" borderId="0" xfId="19" applyFont="1" applyBorder="1" applyAlignment="1">
      <alignment horizontal="center" vertical="top"/>
    </xf>
    <xf numFmtId="187" fontId="9" fillId="0" borderId="0" xfId="19" applyFont="1" applyBorder="1" applyAlignment="1">
      <alignment horizontal="center" vertical="top"/>
    </xf>
    <xf numFmtId="187" fontId="9" fillId="0" borderId="0" xfId="19" applyFont="1" applyBorder="1" applyAlignment="1">
      <alignment vertical="top"/>
    </xf>
    <xf numFmtId="0" fontId="9" fillId="0" borderId="0" xfId="10" applyFont="1" applyBorder="1" applyAlignment="1"/>
    <xf numFmtId="187" fontId="7" fillId="2" borderId="2" xfId="19" applyFont="1" applyFill="1" applyBorder="1" applyAlignment="1">
      <alignment horizontal="right" vertical="center"/>
    </xf>
    <xf numFmtId="187" fontId="7" fillId="4" borderId="2" xfId="19" applyFont="1" applyFill="1" applyBorder="1" applyAlignment="1">
      <alignment horizontal="right" vertical="center"/>
    </xf>
    <xf numFmtId="0" fontId="9" fillId="0" borderId="0" xfId="2" applyFont="1" applyBorder="1" applyAlignment="1">
      <alignment vertical="center"/>
    </xf>
    <xf numFmtId="0" fontId="9" fillId="0" borderId="0" xfId="18" applyFont="1" applyBorder="1" applyAlignment="1">
      <alignment vertical="center"/>
    </xf>
    <xf numFmtId="187" fontId="10" fillId="0" borderId="0" xfId="19" applyFont="1" applyBorder="1" applyAlignment="1">
      <alignment horizontal="center" vertical="center"/>
    </xf>
    <xf numFmtId="187" fontId="9" fillId="0" borderId="0" xfId="19" applyFont="1" applyBorder="1" applyAlignment="1">
      <alignment horizontal="center" vertical="center"/>
    </xf>
    <xf numFmtId="187" fontId="9" fillId="0" borderId="0" xfId="19" applyFont="1" applyBorder="1" applyAlignment="1">
      <alignment vertical="center"/>
    </xf>
    <xf numFmtId="0" fontId="30" fillId="0" borderId="0" xfId="0" applyFont="1" applyFill="1" applyBorder="1" applyAlignment="1">
      <alignment horizontal="right"/>
    </xf>
    <xf numFmtId="0" fontId="10" fillId="0" borderId="0" xfId="0" applyFont="1" applyBorder="1"/>
    <xf numFmtId="187" fontId="7" fillId="0" borderId="0" xfId="19" applyFont="1" applyFill="1" applyBorder="1" applyAlignment="1">
      <alignment horizontal="right" vertical="center"/>
    </xf>
    <xf numFmtId="0" fontId="9" fillId="0" borderId="0" xfId="10" applyFont="1" applyFill="1" applyBorder="1"/>
    <xf numFmtId="0" fontId="8" fillId="0" borderId="21" xfId="2" applyFont="1" applyBorder="1" applyAlignment="1">
      <alignment horizontal="center" vertical="center"/>
    </xf>
    <xf numFmtId="0" fontId="28" fillId="0" borderId="21" xfId="2" applyFont="1" applyBorder="1" applyAlignment="1">
      <alignment horizontal="left" vertical="center"/>
    </xf>
    <xf numFmtId="187" fontId="7" fillId="0" borderId="21" xfId="1" applyFont="1" applyFill="1" applyBorder="1" applyAlignment="1">
      <alignment horizontal="right" vertical="center"/>
    </xf>
    <xf numFmtId="187" fontId="7" fillId="0" borderId="21" xfId="1" applyFont="1" applyFill="1" applyBorder="1" applyAlignment="1">
      <alignment horizontal="center" vertical="center"/>
    </xf>
    <xf numFmtId="0" fontId="10" fillId="0" borderId="16" xfId="2" applyFont="1" applyBorder="1" applyAlignment="1">
      <alignment vertical="center"/>
    </xf>
    <xf numFmtId="187" fontId="7" fillId="0" borderId="16" xfId="1" applyFont="1" applyFill="1" applyBorder="1" applyAlignment="1">
      <alignment horizontal="right" vertical="center"/>
    </xf>
    <xf numFmtId="0" fontId="9" fillId="0" borderId="16" xfId="2" applyFont="1" applyBorder="1" applyAlignment="1">
      <alignment vertical="center"/>
    </xf>
    <xf numFmtId="0" fontId="9" fillId="0" borderId="16" xfId="18" applyFont="1" applyBorder="1" applyAlignment="1">
      <alignment vertical="center"/>
    </xf>
    <xf numFmtId="187" fontId="10" fillId="0" borderId="16" xfId="19" applyFont="1" applyBorder="1" applyAlignment="1">
      <alignment horizontal="center" vertical="center"/>
    </xf>
    <xf numFmtId="187" fontId="9" fillId="0" borderId="16" xfId="19" applyFont="1" applyBorder="1" applyAlignment="1">
      <alignment horizontal="center" vertical="center"/>
    </xf>
    <xf numFmtId="187" fontId="9" fillId="0" borderId="16" xfId="19" applyFont="1" applyBorder="1" applyAlignment="1">
      <alignment vertical="center"/>
    </xf>
    <xf numFmtId="0" fontId="29" fillId="0" borderId="16" xfId="18" applyFont="1" applyBorder="1" applyAlignment="1">
      <alignment vertical="top"/>
    </xf>
    <xf numFmtId="187" fontId="10" fillId="0" borderId="16" xfId="19" applyFont="1" applyBorder="1" applyAlignment="1">
      <alignment vertical="center"/>
    </xf>
    <xf numFmtId="0" fontId="29" fillId="0" borderId="16" xfId="18" applyFont="1" applyBorder="1" applyAlignment="1">
      <alignment vertical="top" wrapText="1"/>
    </xf>
    <xf numFmtId="0" fontId="9" fillId="0" borderId="16" xfId="2" applyFont="1" applyBorder="1" applyAlignment="1">
      <alignment vertical="top"/>
    </xf>
    <xf numFmtId="0" fontId="9" fillId="0" borderId="16" xfId="18" applyFont="1" applyBorder="1" applyAlignment="1">
      <alignment vertical="top" wrapText="1"/>
    </xf>
    <xf numFmtId="187" fontId="10" fillId="0" borderId="16" xfId="19" applyFont="1" applyBorder="1" applyAlignment="1">
      <alignment horizontal="center" vertical="top"/>
    </xf>
    <xf numFmtId="187" fontId="9" fillId="0" borderId="16" xfId="19" applyFont="1" applyBorder="1" applyAlignment="1">
      <alignment horizontal="center" vertical="top"/>
    </xf>
    <xf numFmtId="187" fontId="9" fillId="0" borderId="16" xfId="19" applyFont="1" applyBorder="1" applyAlignment="1">
      <alignment vertical="top"/>
    </xf>
    <xf numFmtId="0" fontId="9" fillId="0" borderId="22" xfId="2" applyFont="1" applyBorder="1" applyAlignment="1">
      <alignment vertical="top"/>
    </xf>
    <xf numFmtId="0" fontId="9" fillId="0" borderId="22" xfId="18" applyFont="1" applyBorder="1" applyAlignment="1">
      <alignment vertical="top" wrapText="1"/>
    </xf>
    <xf numFmtId="187" fontId="10" fillId="0" borderId="22" xfId="19" applyFont="1" applyBorder="1" applyAlignment="1">
      <alignment horizontal="center" vertical="top"/>
    </xf>
    <xf numFmtId="187" fontId="9" fillId="0" borderId="22" xfId="19" applyFont="1" applyBorder="1" applyAlignment="1">
      <alignment horizontal="center" vertical="top"/>
    </xf>
    <xf numFmtId="187" fontId="9" fillId="0" borderId="22" xfId="19" applyFont="1" applyBorder="1" applyAlignment="1">
      <alignment vertical="top"/>
    </xf>
    <xf numFmtId="0" fontId="7" fillId="0" borderId="21" xfId="2" applyFont="1" applyBorder="1" applyAlignment="1">
      <alignment horizontal="left" vertical="center"/>
    </xf>
    <xf numFmtId="187" fontId="10" fillId="0" borderId="21" xfId="19" applyFont="1" applyBorder="1" applyAlignment="1">
      <alignment horizontal="center" vertical="center"/>
    </xf>
    <xf numFmtId="187" fontId="10" fillId="0" borderId="21" xfId="19" applyFont="1" applyBorder="1" applyAlignment="1">
      <alignment vertical="center"/>
    </xf>
    <xf numFmtId="187" fontId="10" fillId="0" borderId="21" xfId="19" applyFont="1" applyBorder="1" applyAlignment="1">
      <alignment horizontal="right" vertical="center"/>
    </xf>
    <xf numFmtId="0" fontId="9" fillId="0" borderId="22" xfId="2" applyFont="1" applyBorder="1" applyAlignment="1">
      <alignment vertical="center"/>
    </xf>
    <xf numFmtId="0" fontId="9" fillId="0" borderId="22" xfId="18" applyFont="1" applyBorder="1" applyAlignment="1">
      <alignment vertical="center"/>
    </xf>
    <xf numFmtId="187" fontId="10" fillId="0" borderId="22" xfId="19" applyFont="1" applyBorder="1" applyAlignment="1">
      <alignment horizontal="center" vertical="center"/>
    </xf>
    <xf numFmtId="187" fontId="9" fillId="0" borderId="22" xfId="19" applyFont="1" applyBorder="1" applyAlignment="1">
      <alignment horizontal="center" vertical="center"/>
    </xf>
    <xf numFmtId="187" fontId="9" fillId="0" borderId="22" xfId="19" applyFont="1" applyBorder="1" applyAlignment="1">
      <alignment vertical="center"/>
    </xf>
    <xf numFmtId="0" fontId="9" fillId="0" borderId="21" xfId="2" applyFont="1" applyBorder="1" applyAlignment="1">
      <alignment vertical="center"/>
    </xf>
    <xf numFmtId="0" fontId="9" fillId="0" borderId="21" xfId="18" applyFont="1" applyBorder="1" applyAlignment="1">
      <alignment vertical="center"/>
    </xf>
    <xf numFmtId="187" fontId="9" fillId="0" borderId="21" xfId="19" applyFont="1" applyBorder="1" applyAlignment="1">
      <alignment horizontal="center" vertical="center"/>
    </xf>
    <xf numFmtId="187" fontId="9" fillId="0" borderId="21" xfId="19" applyFont="1" applyBorder="1" applyAlignment="1">
      <alignment vertical="center"/>
    </xf>
    <xf numFmtId="0" fontId="10" fillId="0" borderId="16" xfId="2" applyFont="1" applyBorder="1" applyAlignment="1">
      <alignment horizontal="left" vertical="center"/>
    </xf>
    <xf numFmtId="0" fontId="7" fillId="0" borderId="21" xfId="2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187" fontId="9" fillId="0" borderId="16" xfId="0" applyNumberFormat="1" applyFont="1" applyBorder="1" applyAlignment="1">
      <alignment horizontal="right"/>
    </xf>
    <xf numFmtId="0" fontId="7" fillId="0" borderId="22" xfId="2" applyFont="1" applyBorder="1" applyAlignment="1">
      <alignment horizontal="center" vertical="center"/>
    </xf>
    <xf numFmtId="0" fontId="31" fillId="0" borderId="21" xfId="0" applyFont="1" applyFill="1" applyBorder="1"/>
    <xf numFmtId="187" fontId="9" fillId="0" borderId="21" xfId="22" applyFont="1" applyFill="1" applyBorder="1"/>
    <xf numFmtId="0" fontId="9" fillId="0" borderId="21" xfId="0" applyFont="1" applyFill="1" applyBorder="1" applyAlignment="1">
      <alignment horizontal="center"/>
    </xf>
    <xf numFmtId="0" fontId="30" fillId="0" borderId="16" xfId="0" applyFont="1" applyFill="1" applyBorder="1" applyAlignment="1">
      <alignment horizontal="right"/>
    </xf>
    <xf numFmtId="0" fontId="32" fillId="0" borderId="16" xfId="18" applyFont="1" applyBorder="1" applyAlignment="1">
      <alignment vertical="center"/>
    </xf>
    <xf numFmtId="0" fontId="10" fillId="0" borderId="16" xfId="0" applyFont="1" applyBorder="1"/>
    <xf numFmtId="0" fontId="30" fillId="0" borderId="22" xfId="0" applyFont="1" applyFill="1" applyBorder="1" applyAlignment="1">
      <alignment horizontal="right"/>
    </xf>
    <xf numFmtId="0" fontId="10" fillId="0" borderId="22" xfId="0" applyFont="1" applyBorder="1"/>
    <xf numFmtId="0" fontId="10" fillId="0" borderId="22" xfId="2" applyFont="1" applyBorder="1" applyAlignment="1">
      <alignment vertical="center"/>
    </xf>
    <xf numFmtId="187" fontId="10" fillId="0" borderId="22" xfId="19" applyFont="1" applyBorder="1" applyAlignment="1">
      <alignment vertical="center"/>
    </xf>
    <xf numFmtId="0" fontId="31" fillId="0" borderId="21" xfId="0" applyFont="1" applyBorder="1"/>
    <xf numFmtId="4" fontId="9" fillId="0" borderId="21" xfId="0" applyNumberFormat="1" applyFont="1" applyBorder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30" fillId="0" borderId="16" xfId="0" applyFont="1" applyBorder="1" applyAlignment="1">
      <alignment horizontal="right"/>
    </xf>
    <xf numFmtId="0" fontId="29" fillId="0" borderId="16" xfId="18" applyFont="1" applyBorder="1" applyAlignment="1">
      <alignment vertical="center"/>
    </xf>
    <xf numFmtId="0" fontId="27" fillId="0" borderId="16" xfId="18" applyFont="1" applyBorder="1" applyAlignment="1">
      <alignment vertical="center"/>
    </xf>
    <xf numFmtId="187" fontId="10" fillId="0" borderId="16" xfId="25" applyFont="1" applyBorder="1" applyAlignment="1">
      <alignment horizontal="right"/>
    </xf>
    <xf numFmtId="0" fontId="10" fillId="0" borderId="16" xfId="0" applyFont="1" applyBorder="1" applyAlignment="1">
      <alignment horizontal="left" wrapText="1"/>
    </xf>
    <xf numFmtId="187" fontId="10" fillId="0" borderId="16" xfId="25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87" fontId="10" fillId="0" borderId="16" xfId="0" applyNumberFormat="1" applyFont="1" applyBorder="1" applyAlignment="1">
      <alignment horizontal="center" vertical="center"/>
    </xf>
    <xf numFmtId="0" fontId="30" fillId="0" borderId="22" xfId="0" applyFont="1" applyBorder="1" applyAlignment="1">
      <alignment horizontal="right"/>
    </xf>
    <xf numFmtId="0" fontId="10" fillId="0" borderId="22" xfId="0" applyFont="1" applyBorder="1" applyAlignment="1">
      <alignment horizontal="center" vertical="center"/>
    </xf>
    <xf numFmtId="187" fontId="10" fillId="0" borderId="22" xfId="25" applyFont="1" applyBorder="1" applyAlignment="1">
      <alignment horizontal="right"/>
    </xf>
    <xf numFmtId="187" fontId="10" fillId="0" borderId="22" xfId="0" applyNumberFormat="1" applyFont="1" applyBorder="1" applyAlignment="1">
      <alignment horizontal="right"/>
    </xf>
    <xf numFmtId="191" fontId="10" fillId="0" borderId="16" xfId="18" applyNumberFormat="1" applyFont="1" applyBorder="1" applyAlignment="1">
      <alignment horizontal="right" vertical="top"/>
    </xf>
    <xf numFmtId="191" fontId="10" fillId="0" borderId="16" xfId="18" applyNumberFormat="1" applyFont="1" applyBorder="1" applyAlignment="1">
      <alignment vertical="top"/>
    </xf>
    <xf numFmtId="187" fontId="10" fillId="0" borderId="16" xfId="20" applyFont="1" applyFill="1" applyBorder="1" applyAlignment="1">
      <alignment horizontal="center" vertical="top"/>
    </xf>
    <xf numFmtId="0" fontId="9" fillId="0" borderId="16" xfId="18" applyFont="1" applyBorder="1" applyAlignment="1">
      <alignment vertical="top"/>
    </xf>
    <xf numFmtId="187" fontId="10" fillId="0" borderId="16" xfId="0" applyNumberFormat="1" applyFont="1" applyBorder="1" applyAlignment="1">
      <alignment horizontal="right" vertical="top"/>
    </xf>
    <xf numFmtId="191" fontId="10" fillId="0" borderId="22" xfId="18" applyNumberFormat="1" applyFont="1" applyBorder="1" applyAlignment="1">
      <alignment horizontal="right" vertical="top"/>
    </xf>
    <xf numFmtId="187" fontId="10" fillId="0" borderId="22" xfId="20" applyFont="1" applyFill="1" applyBorder="1" applyAlignment="1">
      <alignment horizontal="center" vertical="top"/>
    </xf>
    <xf numFmtId="0" fontId="30" fillId="0" borderId="16" xfId="0" applyFont="1" applyBorder="1" applyAlignment="1">
      <alignment horizontal="right" wrapText="1"/>
    </xf>
    <xf numFmtId="187" fontId="10" fillId="0" borderId="16" xfId="19" applyFont="1" applyBorder="1" applyAlignment="1">
      <alignment horizontal="left" vertical="top" wrapText="1"/>
    </xf>
    <xf numFmtId="187" fontId="10" fillId="0" borderId="16" xfId="19" applyFont="1" applyBorder="1" applyAlignment="1">
      <alignment horizontal="center" vertical="top" wrapText="1"/>
    </xf>
    <xf numFmtId="191" fontId="10" fillId="0" borderId="16" xfId="18" applyNumberFormat="1" applyFont="1" applyBorder="1" applyAlignment="1">
      <alignment vertical="top" wrapText="1"/>
    </xf>
    <xf numFmtId="0" fontId="9" fillId="0" borderId="16" xfId="18" applyFont="1" applyBorder="1" applyAlignment="1">
      <alignment horizontal="left" vertical="top" wrapText="1"/>
    </xf>
    <xf numFmtId="187" fontId="10" fillId="0" borderId="16" xfId="19" applyFont="1" applyBorder="1" applyAlignment="1">
      <alignment horizontal="left" vertical="top"/>
    </xf>
    <xf numFmtId="0" fontId="34" fillId="0" borderId="0" xfId="10" applyFont="1"/>
    <xf numFmtId="0" fontId="34" fillId="0" borderId="0" xfId="10" applyFont="1" applyAlignment="1">
      <alignment horizontal="center"/>
    </xf>
    <xf numFmtId="187" fontId="33" fillId="2" borderId="12" xfId="1" applyFont="1" applyFill="1" applyBorder="1" applyAlignment="1">
      <alignment horizontal="center" vertical="center"/>
    </xf>
    <xf numFmtId="187" fontId="33" fillId="2" borderId="10" xfId="1" applyFont="1" applyFill="1" applyBorder="1" applyAlignment="1">
      <alignment horizontal="center" vertical="center"/>
    </xf>
    <xf numFmtId="0" fontId="33" fillId="0" borderId="6" xfId="0" applyFont="1" applyBorder="1" applyAlignment="1">
      <alignment horizontal="center"/>
    </xf>
    <xf numFmtId="2" fontId="35" fillId="0" borderId="6" xfId="0" applyNumberFormat="1" applyFont="1" applyBorder="1" applyAlignment="1">
      <alignment wrapText="1"/>
    </xf>
    <xf numFmtId="187" fontId="36" fillId="0" borderId="6" xfId="1" applyFont="1" applyBorder="1" applyAlignment="1">
      <alignment vertical="center"/>
    </xf>
    <xf numFmtId="0" fontId="36" fillId="0" borderId="6" xfId="0" applyFont="1" applyBorder="1"/>
    <xf numFmtId="187" fontId="36" fillId="0" borderId="6" xfId="1" applyFont="1" applyBorder="1" applyAlignment="1">
      <alignment horizontal="center"/>
    </xf>
    <xf numFmtId="0" fontId="36" fillId="0" borderId="0" xfId="0" applyFont="1"/>
    <xf numFmtId="0" fontId="33" fillId="0" borderId="14" xfId="14" applyFont="1" applyBorder="1" applyAlignment="1">
      <alignment horizontal="center" vertical="center"/>
    </xf>
    <xf numFmtId="0" fontId="33" fillId="0" borderId="14" xfId="0" applyFont="1" applyBorder="1" applyAlignment="1">
      <alignment wrapText="1"/>
    </xf>
    <xf numFmtId="187" fontId="36" fillId="0" borderId="14" xfId="1" applyFont="1" applyFill="1" applyBorder="1" applyAlignment="1">
      <alignment vertical="center"/>
    </xf>
    <xf numFmtId="0" fontId="36" fillId="0" borderId="14" xfId="14" applyFont="1" applyBorder="1" applyAlignment="1">
      <alignment horizontal="center"/>
    </xf>
    <xf numFmtId="187" fontId="36" fillId="0" borderId="14" xfId="1" applyFont="1" applyFill="1" applyBorder="1" applyAlignment="1">
      <alignment horizontal="center"/>
    </xf>
    <xf numFmtId="187" fontId="36" fillId="0" borderId="14" xfId="1" applyFont="1" applyBorder="1" applyAlignment="1">
      <alignment horizontal="center"/>
    </xf>
    <xf numFmtId="0" fontId="36" fillId="0" borderId="14" xfId="14" applyFont="1" applyBorder="1" applyAlignment="1">
      <alignment horizontal="center" vertical="center"/>
    </xf>
    <xf numFmtId="0" fontId="36" fillId="0" borderId="14" xfId="0" quotePrefix="1" applyFont="1" applyBorder="1" applyAlignment="1">
      <alignment wrapText="1"/>
    </xf>
    <xf numFmtId="187" fontId="36" fillId="0" borderId="14" xfId="1" applyFont="1" applyFill="1" applyBorder="1" applyAlignment="1">
      <alignment horizontal="right" vertical="center"/>
    </xf>
    <xf numFmtId="187" fontId="36" fillId="0" borderId="14" xfId="1" applyFont="1" applyFill="1" applyBorder="1" applyAlignment="1">
      <alignment horizontal="center" vertical="center"/>
    </xf>
    <xf numFmtId="188" fontId="36" fillId="0" borderId="14" xfId="15" applyNumberFormat="1" applyFont="1" applyFill="1" applyBorder="1" applyAlignment="1">
      <alignment horizontal="center" vertical="center"/>
    </xf>
    <xf numFmtId="0" fontId="36" fillId="0" borderId="16" xfId="26" applyFont="1" applyBorder="1" applyAlignment="1">
      <alignment horizontal="center" vertical="top"/>
    </xf>
    <xf numFmtId="0" fontId="36" fillId="0" borderId="16" xfId="26" applyFont="1" applyBorder="1" applyAlignment="1">
      <alignment horizontal="left" vertical="top"/>
    </xf>
    <xf numFmtId="0" fontId="34" fillId="0" borderId="0" xfId="28" applyFont="1"/>
    <xf numFmtId="0" fontId="36" fillId="0" borderId="16" xfId="26" applyFont="1" applyBorder="1" applyAlignment="1">
      <alignment horizontal="left" vertical="top" wrapText="1"/>
    </xf>
    <xf numFmtId="0" fontId="34" fillId="6" borderId="0" xfId="28" applyFont="1" applyFill="1"/>
    <xf numFmtId="0" fontId="33" fillId="0" borderId="6" xfId="26" applyFont="1" applyBorder="1" applyAlignment="1">
      <alignment horizontal="center" vertical="top"/>
    </xf>
    <xf numFmtId="0" fontId="33" fillId="0" borderId="6" xfId="26" applyFont="1" applyBorder="1" applyAlignment="1">
      <alignment horizontal="left" vertical="top" wrapText="1"/>
    </xf>
    <xf numFmtId="187" fontId="36" fillId="0" borderId="6" xfId="1" applyFont="1" applyFill="1" applyBorder="1" applyAlignment="1">
      <alignment vertical="center"/>
    </xf>
    <xf numFmtId="0" fontId="36" fillId="0" borderId="6" xfId="26" applyFont="1" applyBorder="1" applyAlignment="1">
      <alignment horizontal="center" vertical="top"/>
    </xf>
    <xf numFmtId="0" fontId="37" fillId="0" borderId="0" xfId="0" applyFont="1"/>
    <xf numFmtId="0" fontId="36" fillId="5" borderId="16" xfId="26" applyFont="1" applyFill="1" applyBorder="1" applyAlignment="1">
      <alignment horizontal="center" vertical="top"/>
    </xf>
    <xf numFmtId="0" fontId="33" fillId="0" borderId="16" xfId="26" applyFont="1" applyBorder="1" applyAlignment="1">
      <alignment horizontal="left" vertical="top"/>
    </xf>
    <xf numFmtId="0" fontId="36" fillId="0" borderId="6" xfId="26" applyFont="1" applyBorder="1" applyAlignment="1">
      <alignment horizontal="center"/>
    </xf>
    <xf numFmtId="0" fontId="36" fillId="0" borderId="14" xfId="26" applyFont="1" applyBorder="1" applyAlignment="1">
      <alignment horizontal="left" vertical="top" wrapText="1"/>
    </xf>
    <xf numFmtId="0" fontId="36" fillId="0" borderId="14" xfId="26" applyFont="1" applyBorder="1" applyAlignment="1">
      <alignment horizontal="center" vertical="top"/>
    </xf>
    <xf numFmtId="0" fontId="36" fillId="0" borderId="19" xfId="26" applyFont="1" applyBorder="1" applyAlignment="1">
      <alignment vertical="top" wrapText="1"/>
    </xf>
    <xf numFmtId="0" fontId="36" fillId="0" borderId="16" xfId="26" quotePrefix="1" applyFont="1" applyBorder="1" applyAlignment="1">
      <alignment horizontal="left" vertical="top" wrapText="1"/>
    </xf>
    <xf numFmtId="2" fontId="33" fillId="0" borderId="6" xfId="26" applyNumberFormat="1" applyFont="1" applyBorder="1" applyAlignment="1">
      <alignment horizontal="center" vertical="top"/>
    </xf>
    <xf numFmtId="187" fontId="36" fillId="0" borderId="14" xfId="1" applyFont="1" applyBorder="1" applyAlignment="1">
      <alignment vertical="center"/>
    </xf>
    <xf numFmtId="0" fontId="34" fillId="0" borderId="20" xfId="2" applyFont="1" applyBorder="1" applyAlignment="1">
      <alignment horizontal="center" vertical="center"/>
    </xf>
    <xf numFmtId="0" fontId="36" fillId="0" borderId="17" xfId="2" applyFont="1" applyBorder="1" applyAlignment="1">
      <alignment horizontal="left" vertical="center" wrapText="1"/>
    </xf>
    <xf numFmtId="0" fontId="36" fillId="0" borderId="20" xfId="26" applyFont="1" applyBorder="1" applyAlignment="1">
      <alignment horizontal="center" vertical="top"/>
    </xf>
    <xf numFmtId="1" fontId="34" fillId="0" borderId="20" xfId="2" applyNumberFormat="1" applyFont="1" applyBorder="1" applyAlignment="1">
      <alignment horizontal="center" vertical="center"/>
    </xf>
    <xf numFmtId="0" fontId="36" fillId="0" borderId="17" xfId="2" applyFont="1" applyBorder="1" applyAlignment="1">
      <alignment horizontal="left" vertical="center"/>
    </xf>
    <xf numFmtId="0" fontId="33" fillId="0" borderId="14" xfId="26" applyFont="1" applyBorder="1" applyAlignment="1">
      <alignment horizontal="center" vertical="top"/>
    </xf>
    <xf numFmtId="0" fontId="34" fillId="0" borderId="0" xfId="2" applyFont="1" applyAlignment="1">
      <alignment vertical="center"/>
    </xf>
    <xf numFmtId="0" fontId="34" fillId="0" borderId="0" xfId="10" applyFont="1" applyAlignment="1">
      <alignment wrapText="1"/>
    </xf>
    <xf numFmtId="187" fontId="34" fillId="0" borderId="0" xfId="1" applyFont="1" applyAlignment="1">
      <alignment vertical="center"/>
    </xf>
    <xf numFmtId="187" fontId="34" fillId="0" borderId="0" xfId="1" applyFont="1" applyAlignment="1">
      <alignment horizontal="right"/>
    </xf>
    <xf numFmtId="0" fontId="33" fillId="0" borderId="14" xfId="0" quotePrefix="1" applyFont="1" applyBorder="1" applyAlignment="1"/>
    <xf numFmtId="187" fontId="36" fillId="0" borderId="16" xfId="1" applyFont="1" applyFill="1" applyBorder="1" applyAlignment="1">
      <alignment vertical="top"/>
    </xf>
    <xf numFmtId="187" fontId="36" fillId="0" borderId="16" xfId="1" applyFont="1" applyBorder="1" applyAlignment="1">
      <alignment vertical="top"/>
    </xf>
    <xf numFmtId="187" fontId="36" fillId="0" borderId="14" xfId="1" applyFont="1" applyBorder="1" applyAlignment="1">
      <alignment vertical="top"/>
    </xf>
    <xf numFmtId="187" fontId="36" fillId="0" borderId="16" xfId="1" quotePrefix="1" applyFont="1" applyFill="1" applyBorder="1" applyAlignment="1">
      <alignment vertical="top"/>
    </xf>
    <xf numFmtId="187" fontId="33" fillId="2" borderId="2" xfId="1" applyFont="1" applyFill="1" applyBorder="1" applyAlignment="1">
      <alignment horizontal="right" vertical="center"/>
    </xf>
    <xf numFmtId="187" fontId="36" fillId="0" borderId="6" xfId="1" applyFont="1" applyFill="1" applyBorder="1" applyAlignment="1">
      <alignment vertical="top"/>
    </xf>
    <xf numFmtId="187" fontId="36" fillId="0" borderId="16" xfId="1" quotePrefix="1" applyFont="1" applyBorder="1" applyAlignment="1">
      <alignment vertical="top"/>
    </xf>
    <xf numFmtId="187" fontId="36" fillId="0" borderId="6" xfId="1" applyFont="1" applyBorder="1" applyAlignment="1">
      <alignment vertical="top"/>
    </xf>
    <xf numFmtId="187" fontId="36" fillId="5" borderId="16" xfId="1" applyFont="1" applyFill="1" applyBorder="1" applyAlignment="1">
      <alignment vertical="top"/>
    </xf>
    <xf numFmtId="187" fontId="36" fillId="0" borderId="14" xfId="1" applyFont="1" applyFill="1" applyBorder="1" applyAlignment="1">
      <alignment vertical="top"/>
    </xf>
    <xf numFmtId="187" fontId="36" fillId="0" borderId="14" xfId="1" quotePrefix="1" applyFont="1" applyBorder="1" applyAlignment="1">
      <alignment vertical="top"/>
    </xf>
    <xf numFmtId="187" fontId="36" fillId="0" borderId="6" xfId="1" quotePrefix="1" applyFont="1" applyBorder="1" applyAlignment="1">
      <alignment vertical="top"/>
    </xf>
    <xf numFmtId="187" fontId="33" fillId="4" borderId="2" xfId="1" applyFont="1" applyFill="1" applyBorder="1" applyAlignment="1">
      <alignment vertical="center"/>
    </xf>
    <xf numFmtId="187" fontId="10" fillId="0" borderId="21" xfId="1" applyFont="1" applyBorder="1" applyAlignment="1">
      <alignment horizontal="right" vertical="center"/>
    </xf>
    <xf numFmtId="0" fontId="7" fillId="0" borderId="16" xfId="13" applyFont="1" applyBorder="1" applyAlignment="1">
      <alignment horizontal="left"/>
    </xf>
    <xf numFmtId="2" fontId="10" fillId="0" borderId="16" xfId="1" applyNumberFormat="1" applyFont="1" applyBorder="1" applyAlignment="1">
      <alignment horizontal="center" vertical="center"/>
    </xf>
    <xf numFmtId="0" fontId="10" fillId="0" borderId="16" xfId="13" applyFont="1" applyFill="1" applyBorder="1" applyAlignment="1">
      <alignment horizontal="left"/>
    </xf>
    <xf numFmtId="2" fontId="10" fillId="0" borderId="16" xfId="10" applyNumberFormat="1" applyFont="1" applyBorder="1" applyAlignment="1">
      <alignment horizontal="center" vertical="center"/>
    </xf>
    <xf numFmtId="0" fontId="9" fillId="0" borderId="16" xfId="0" applyFont="1" applyBorder="1" applyAlignment="1">
      <alignment vertical="center"/>
    </xf>
    <xf numFmtId="0" fontId="10" fillId="0" borderId="16" xfId="13" applyFont="1" applyBorder="1" applyAlignment="1">
      <alignment horizontal="left"/>
    </xf>
    <xf numFmtId="187" fontId="10" fillId="0" borderId="16" xfId="24" applyFont="1" applyFill="1" applyBorder="1" applyAlignment="1">
      <alignment horizontal="right"/>
    </xf>
    <xf numFmtId="2" fontId="10" fillId="0" borderId="22" xfId="10" applyNumberFormat="1" applyFont="1" applyBorder="1" applyAlignment="1">
      <alignment horizontal="center" vertical="center"/>
    </xf>
    <xf numFmtId="0" fontId="10" fillId="0" borderId="22" xfId="0" applyFont="1" applyBorder="1" applyAlignment="1">
      <alignment vertical="center"/>
    </xf>
    <xf numFmtId="187" fontId="10" fillId="0" borderId="22" xfId="1" applyFont="1" applyBorder="1" applyAlignment="1">
      <alignment horizontal="right" vertical="center"/>
    </xf>
    <xf numFmtId="2" fontId="10" fillId="0" borderId="22" xfId="1" applyNumberFormat="1" applyFont="1" applyBorder="1" applyAlignment="1">
      <alignment horizontal="center" vertical="center"/>
    </xf>
    <xf numFmtId="187" fontId="36" fillId="0" borderId="16" xfId="1" applyFont="1" applyFill="1" applyBorder="1" applyAlignment="1">
      <alignment horizontal="right" vertical="center"/>
    </xf>
    <xf numFmtId="187" fontId="36" fillId="0" borderId="16" xfId="24" applyFont="1" applyFill="1" applyBorder="1" applyAlignment="1">
      <alignment horizontal="right"/>
    </xf>
    <xf numFmtId="187" fontId="36" fillId="0" borderId="16" xfId="0" applyNumberFormat="1" applyFont="1" applyBorder="1" applyAlignment="1">
      <alignment horizontal="right"/>
    </xf>
    <xf numFmtId="0" fontId="8" fillId="0" borderId="0" xfId="2" applyFont="1" applyAlignment="1"/>
    <xf numFmtId="43" fontId="9" fillId="0" borderId="0" xfId="35" applyNumberFormat="1" applyFont="1" applyBorder="1"/>
    <xf numFmtId="187" fontId="7" fillId="0" borderId="14" xfId="1" applyFont="1" applyFill="1" applyBorder="1" applyAlignment="1">
      <alignment horizontal="center" vertical="center"/>
    </xf>
    <xf numFmtId="0" fontId="9" fillId="0" borderId="0" xfId="10" applyFont="1" applyAlignment="1">
      <alignment vertical="top"/>
    </xf>
    <xf numFmtId="43" fontId="9" fillId="0" borderId="0" xfId="10" applyNumberFormat="1" applyFont="1"/>
    <xf numFmtId="0" fontId="10" fillId="0" borderId="16" xfId="26" applyFont="1" applyBorder="1" applyAlignment="1">
      <alignment horizontal="left" vertical="top"/>
    </xf>
    <xf numFmtId="0" fontId="7" fillId="0" borderId="14" xfId="32" applyFont="1" applyBorder="1" applyAlignment="1">
      <alignment horizontal="center" vertical="center"/>
    </xf>
    <xf numFmtId="187" fontId="7" fillId="0" borderId="14" xfId="5" applyFont="1" applyBorder="1" applyAlignment="1">
      <alignment horizontal="center" vertical="center"/>
    </xf>
    <xf numFmtId="0" fontId="10" fillId="0" borderId="16" xfId="26" applyFont="1" applyBorder="1" applyAlignment="1">
      <alignment horizontal="center" vertical="top"/>
    </xf>
    <xf numFmtId="1" fontId="10" fillId="0" borderId="16" xfId="26" applyNumberFormat="1" applyFont="1" applyBorder="1" applyAlignment="1">
      <alignment horizontal="center" vertical="top"/>
    </xf>
    <xf numFmtId="187" fontId="9" fillId="8" borderId="0" xfId="1" applyFont="1" applyFill="1"/>
    <xf numFmtId="0" fontId="9" fillId="9" borderId="0" xfId="10" applyFont="1" applyFill="1"/>
    <xf numFmtId="43" fontId="9" fillId="9" borderId="0" xfId="10" applyNumberFormat="1" applyFont="1" applyFill="1"/>
    <xf numFmtId="43" fontId="9" fillId="0" borderId="0" xfId="32" applyNumberFormat="1" applyFont="1"/>
    <xf numFmtId="9" fontId="9" fillId="0" borderId="0" xfId="32" applyNumberFormat="1" applyFont="1" applyAlignment="1">
      <alignment horizontal="right"/>
    </xf>
    <xf numFmtId="0" fontId="9" fillId="0" borderId="0" xfId="32" applyFont="1"/>
    <xf numFmtId="0" fontId="9" fillId="0" borderId="0" xfId="32" applyFont="1" applyFill="1"/>
    <xf numFmtId="0" fontId="10" fillId="0" borderId="16" xfId="26" applyFont="1" applyFill="1" applyBorder="1" applyAlignment="1">
      <alignment horizontal="center" vertical="top"/>
    </xf>
    <xf numFmtId="187" fontId="10" fillId="0" borderId="16" xfId="1" applyFont="1" applyFill="1" applyBorder="1" applyAlignment="1">
      <alignment vertical="top"/>
    </xf>
    <xf numFmtId="0" fontId="34" fillId="0" borderId="0" xfId="10" applyFont="1" applyFill="1"/>
    <xf numFmtId="0" fontId="33" fillId="0" borderId="14" xfId="26" applyFont="1" applyBorder="1" applyAlignment="1">
      <alignment horizontal="left" vertical="top" wrapText="1"/>
    </xf>
    <xf numFmtId="0" fontId="33" fillId="0" borderId="0" xfId="2" applyFont="1" applyFill="1" applyBorder="1" applyAlignment="1">
      <alignment horizontal="center" vertical="center"/>
    </xf>
    <xf numFmtId="187" fontId="33" fillId="0" borderId="0" xfId="1" applyFont="1" applyFill="1" applyBorder="1" applyAlignment="1">
      <alignment horizontal="right" vertical="center"/>
    </xf>
    <xf numFmtId="0" fontId="34" fillId="0" borderId="0" xfId="10" applyFont="1" applyFill="1" applyBorder="1"/>
    <xf numFmtId="187" fontId="36" fillId="0" borderId="20" xfId="1" applyFont="1" applyBorder="1" applyAlignment="1">
      <alignment vertical="top"/>
    </xf>
    <xf numFmtId="0" fontId="36" fillId="0" borderId="0" xfId="26" applyFont="1" applyBorder="1" applyAlignment="1">
      <alignment horizontal="center" vertical="top"/>
    </xf>
    <xf numFmtId="0" fontId="36" fillId="0" borderId="0" xfId="26" applyFont="1" applyBorder="1" applyAlignment="1">
      <alignment horizontal="left" vertical="top"/>
    </xf>
    <xf numFmtId="187" fontId="36" fillId="0" borderId="0" xfId="1" applyFont="1" applyBorder="1" applyAlignment="1">
      <alignment vertical="top"/>
    </xf>
    <xf numFmtId="0" fontId="37" fillId="0" borderId="0" xfId="0" applyFont="1" applyBorder="1"/>
    <xf numFmtId="0" fontId="36" fillId="0" borderId="22" xfId="26" applyFont="1" applyBorder="1" applyAlignment="1">
      <alignment horizontal="center" vertical="top"/>
    </xf>
    <xf numFmtId="0" fontId="36" fillId="0" borderId="22" xfId="26" applyFont="1" applyBorder="1" applyAlignment="1">
      <alignment horizontal="left" vertical="top"/>
    </xf>
    <xf numFmtId="187" fontId="36" fillId="0" borderId="22" xfId="1" applyFont="1" applyBorder="1" applyAlignment="1">
      <alignment vertical="top"/>
    </xf>
    <xf numFmtId="0" fontId="36" fillId="0" borderId="0" xfId="26" applyFont="1" applyBorder="1" applyAlignment="1">
      <alignment horizontal="left" vertical="top" wrapText="1"/>
    </xf>
    <xf numFmtId="0" fontId="36" fillId="0" borderId="16" xfId="26" applyFont="1" applyFill="1" applyBorder="1" applyAlignment="1">
      <alignment horizontal="center" vertical="top"/>
    </xf>
    <xf numFmtId="0" fontId="36" fillId="0" borderId="16" xfId="26" applyFont="1" applyFill="1" applyBorder="1" applyAlignment="1">
      <alignment horizontal="left" vertical="top" wrapText="1"/>
    </xf>
    <xf numFmtId="0" fontId="34" fillId="0" borderId="0" xfId="10" applyFont="1" applyBorder="1"/>
    <xf numFmtId="0" fontId="36" fillId="0" borderId="16" xfId="26" applyFont="1" applyFill="1" applyBorder="1" applyAlignment="1">
      <alignment horizontal="left" vertical="top"/>
    </xf>
    <xf numFmtId="192" fontId="33" fillId="0" borderId="14" xfId="26" applyNumberFormat="1" applyFont="1" applyBorder="1" applyAlignment="1">
      <alignment horizontal="center" vertical="top"/>
    </xf>
    <xf numFmtId="0" fontId="33" fillId="0" borderId="6" xfId="26" applyFont="1" applyFill="1" applyBorder="1" applyAlignment="1">
      <alignment horizontal="center" vertical="top"/>
    </xf>
    <xf numFmtId="0" fontId="33" fillId="0" borderId="6" xfId="26" applyFont="1" applyFill="1" applyBorder="1" applyAlignment="1">
      <alignment horizontal="left" vertical="top" wrapText="1"/>
    </xf>
    <xf numFmtId="0" fontId="36" fillId="0" borderId="6" xfId="26" applyFont="1" applyFill="1" applyBorder="1" applyAlignment="1">
      <alignment horizontal="center" vertical="top"/>
    </xf>
    <xf numFmtId="187" fontId="36" fillId="0" borderId="6" xfId="1" quotePrefix="1" applyFont="1" applyFill="1" applyBorder="1" applyAlignment="1">
      <alignment vertical="top"/>
    </xf>
    <xf numFmtId="0" fontId="34" fillId="0" borderId="20" xfId="2" applyFont="1" applyFill="1" applyBorder="1" applyAlignment="1">
      <alignment horizontal="center" vertical="center"/>
    </xf>
    <xf numFmtId="0" fontId="36" fillId="0" borderId="17" xfId="2" applyFont="1" applyFill="1" applyBorder="1" applyAlignment="1">
      <alignment horizontal="left" vertical="center"/>
    </xf>
    <xf numFmtId="188" fontId="36" fillId="0" borderId="16" xfId="15" applyNumberFormat="1" applyFont="1" applyFill="1" applyBorder="1" applyAlignment="1">
      <alignment horizontal="center" vertical="center"/>
    </xf>
    <xf numFmtId="187" fontId="36" fillId="0" borderId="16" xfId="1" applyFont="1" applyFill="1" applyBorder="1" applyAlignment="1">
      <alignment horizontal="right" vertical="top"/>
    </xf>
    <xf numFmtId="187" fontId="36" fillId="0" borderId="16" xfId="1" applyFont="1" applyFill="1" applyBorder="1" applyAlignment="1">
      <alignment horizontal="center" vertical="top"/>
    </xf>
    <xf numFmtId="0" fontId="36" fillId="0" borderId="16" xfId="0" quotePrefix="1" applyFont="1" applyFill="1" applyBorder="1"/>
    <xf numFmtId="0" fontId="36" fillId="0" borderId="0" xfId="26" applyFont="1" applyFill="1" applyBorder="1" applyAlignment="1">
      <alignment horizontal="center" vertical="top"/>
    </xf>
    <xf numFmtId="0" fontId="36" fillId="0" borderId="0" xfId="37" applyFont="1" applyFill="1" applyBorder="1" applyAlignment="1">
      <alignment wrapText="1"/>
    </xf>
    <xf numFmtId="187" fontId="36" fillId="0" borderId="0" xfId="1" applyFont="1" applyFill="1" applyBorder="1" applyAlignment="1">
      <alignment vertical="top"/>
    </xf>
    <xf numFmtId="0" fontId="36" fillId="0" borderId="16" xfId="26" applyFont="1" applyBorder="1" applyAlignment="1">
      <alignment horizontal="left" vertical="center" wrapText="1"/>
    </xf>
    <xf numFmtId="187" fontId="36" fillId="0" borderId="16" xfId="1" applyFont="1" applyBorder="1" applyAlignment="1">
      <alignment vertical="center"/>
    </xf>
    <xf numFmtId="0" fontId="36" fillId="0" borderId="16" xfId="26" applyFont="1" applyBorder="1" applyAlignment="1">
      <alignment horizontal="center" vertical="center"/>
    </xf>
    <xf numFmtId="187" fontId="36" fillId="0" borderId="16" xfId="1" quotePrefix="1" applyFont="1" applyBorder="1" applyAlignment="1">
      <alignment vertical="center"/>
    </xf>
    <xf numFmtId="0" fontId="34" fillId="0" borderId="0" xfId="10" applyFont="1" applyAlignment="1">
      <alignment vertical="center"/>
    </xf>
    <xf numFmtId="187" fontId="36" fillId="0" borderId="22" xfId="1" applyFont="1" applyFill="1" applyBorder="1" applyAlignment="1">
      <alignment horizontal="right" vertical="top"/>
    </xf>
    <xf numFmtId="187" fontId="36" fillId="0" borderId="22" xfId="1" applyFont="1" applyFill="1" applyBorder="1" applyAlignment="1">
      <alignment horizontal="center" vertical="top"/>
    </xf>
    <xf numFmtId="187" fontId="36" fillId="0" borderId="22" xfId="1" applyFont="1" applyFill="1" applyBorder="1" applyAlignment="1">
      <alignment vertical="top"/>
    </xf>
    <xf numFmtId="187" fontId="36" fillId="0" borderId="21" xfId="1" applyFont="1" applyFill="1" applyBorder="1" applyAlignment="1">
      <alignment vertical="top"/>
    </xf>
    <xf numFmtId="0" fontId="34" fillId="0" borderId="16" xfId="2" applyFont="1" applyFill="1" applyBorder="1" applyAlignment="1">
      <alignment horizontal="center" vertical="center"/>
    </xf>
    <xf numFmtId="0" fontId="36" fillId="0" borderId="16" xfId="29" quotePrefix="1" applyFont="1" applyFill="1" applyBorder="1" applyAlignment="1">
      <alignment horizontal="left" vertical="top"/>
    </xf>
    <xf numFmtId="187" fontId="36" fillId="0" borderId="16" xfId="30" applyFont="1" applyFill="1" applyBorder="1" applyAlignment="1">
      <alignment vertical="top"/>
    </xf>
    <xf numFmtId="187" fontId="34" fillId="0" borderId="16" xfId="1" applyFont="1" applyFill="1" applyBorder="1"/>
    <xf numFmtId="0" fontId="36" fillId="0" borderId="16" xfId="0" applyFont="1" applyFill="1" applyBorder="1" applyAlignment="1">
      <alignment vertical="center"/>
    </xf>
    <xf numFmtId="0" fontId="8" fillId="0" borderId="0" xfId="2" applyFont="1" applyFill="1" applyAlignment="1"/>
    <xf numFmtId="0" fontId="9" fillId="0" borderId="0" xfId="10" applyFont="1" applyFill="1" applyAlignment="1"/>
    <xf numFmtId="0" fontId="9" fillId="0" borderId="16" xfId="0" applyFont="1" applyBorder="1" applyAlignment="1">
      <alignment vertical="center" wrapText="1"/>
    </xf>
    <xf numFmtId="187" fontId="10" fillId="0" borderId="16" xfId="5" applyFont="1" applyBorder="1" applyAlignment="1">
      <alignment horizontal="center"/>
    </xf>
    <xf numFmtId="187" fontId="10" fillId="0" borderId="16" xfId="5" applyFont="1" applyFill="1" applyBorder="1" applyAlignment="1">
      <alignment horizontal="center"/>
    </xf>
    <xf numFmtId="0" fontId="7" fillId="0" borderId="0" xfId="1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187" fontId="10" fillId="0" borderId="0" xfId="5" applyFont="1" applyBorder="1" applyAlignment="1">
      <alignment horizontal="center"/>
    </xf>
    <xf numFmtId="0" fontId="37" fillId="0" borderId="1" xfId="0" applyFont="1" applyBorder="1"/>
    <xf numFmtId="0" fontId="36" fillId="0" borderId="22" xfId="26" applyFont="1" applyBorder="1" applyAlignment="1">
      <alignment horizontal="left" vertical="top" wrapText="1"/>
    </xf>
    <xf numFmtId="0" fontId="34" fillId="0" borderId="1" xfId="10" applyFont="1" applyBorder="1"/>
    <xf numFmtId="0" fontId="36" fillId="0" borderId="22" xfId="26" applyFont="1" applyFill="1" applyBorder="1" applyAlignment="1">
      <alignment horizontal="center" vertical="top"/>
    </xf>
    <xf numFmtId="0" fontId="9" fillId="0" borderId="0" xfId="0" applyFont="1" applyBorder="1" applyAlignment="1">
      <alignment vertical="center"/>
    </xf>
    <xf numFmtId="187" fontId="10" fillId="0" borderId="22" xfId="5" applyFont="1" applyBorder="1" applyAlignment="1">
      <alignment horizontal="center"/>
    </xf>
    <xf numFmtId="43" fontId="9" fillId="0" borderId="0" xfId="32" applyNumberFormat="1" applyFont="1" applyFill="1"/>
    <xf numFmtId="9" fontId="9" fillId="0" borderId="0" xfId="32" applyNumberFormat="1" applyFont="1" applyFill="1" applyAlignment="1">
      <alignment horizontal="right"/>
    </xf>
    <xf numFmtId="187" fontId="7" fillId="0" borderId="16" xfId="1" applyFont="1" applyFill="1" applyBorder="1" applyAlignment="1">
      <alignment horizontal="center" vertical="center"/>
    </xf>
    <xf numFmtId="187" fontId="9" fillId="0" borderId="16" xfId="1" applyFont="1" applyBorder="1" applyAlignment="1">
      <alignment vertical="top"/>
    </xf>
    <xf numFmtId="0" fontId="9" fillId="0" borderId="16" xfId="18" applyFont="1" applyBorder="1" applyAlignment="1">
      <alignment horizontal="center" vertical="top"/>
    </xf>
    <xf numFmtId="0" fontId="10" fillId="0" borderId="16" xfId="10" applyFont="1" applyBorder="1" applyAlignment="1">
      <alignment horizontal="center" vertical="top"/>
    </xf>
    <xf numFmtId="187" fontId="10" fillId="0" borderId="16" xfId="1" applyFont="1" applyBorder="1" applyAlignment="1">
      <alignment horizontal="center" vertical="top"/>
    </xf>
    <xf numFmtId="187" fontId="10" fillId="0" borderId="16" xfId="1" applyFont="1" applyFill="1" applyBorder="1" applyAlignment="1">
      <alignment horizontal="right" vertical="top"/>
    </xf>
    <xf numFmtId="0" fontId="10" fillId="0" borderId="22" xfId="10" applyFont="1" applyBorder="1" applyAlignment="1">
      <alignment horizontal="center" vertical="top"/>
    </xf>
    <xf numFmtId="187" fontId="10" fillId="0" borderId="22" xfId="1" applyFont="1" applyBorder="1" applyAlignment="1">
      <alignment horizontal="center" vertical="top"/>
    </xf>
    <xf numFmtId="187" fontId="10" fillId="0" borderId="22" xfId="1" applyFont="1" applyFill="1" applyBorder="1" applyAlignment="1">
      <alignment horizontal="right" vertical="top"/>
    </xf>
    <xf numFmtId="0" fontId="10" fillId="0" borderId="22" xfId="26" applyFont="1" applyBorder="1" applyAlignment="1">
      <alignment horizontal="left" vertical="top"/>
    </xf>
    <xf numFmtId="187" fontId="10" fillId="0" borderId="22" xfId="1" applyFont="1" applyFill="1" applyBorder="1" applyAlignment="1">
      <alignment vertical="top"/>
    </xf>
    <xf numFmtId="0" fontId="10" fillId="0" borderId="22" xfId="26" applyFont="1" applyBorder="1" applyAlignment="1">
      <alignment horizontal="center" vertical="top"/>
    </xf>
    <xf numFmtId="0" fontId="7" fillId="0" borderId="21" xfId="26" applyFont="1" applyBorder="1" applyAlignment="1">
      <alignment horizontal="center" vertical="top"/>
    </xf>
    <xf numFmtId="0" fontId="7" fillId="0" borderId="21" xfId="26" applyFont="1" applyBorder="1" applyAlignment="1">
      <alignment horizontal="left" vertical="top"/>
    </xf>
    <xf numFmtId="0" fontId="10" fillId="0" borderId="21" xfId="26" applyFont="1" applyBorder="1" applyAlignment="1">
      <alignment horizontal="center" vertical="top"/>
    </xf>
    <xf numFmtId="0" fontId="7" fillId="0" borderId="21" xfId="32" applyFont="1" applyBorder="1" applyAlignment="1">
      <alignment horizontal="center" vertical="center"/>
    </xf>
    <xf numFmtId="0" fontId="7" fillId="0" borderId="21" xfId="12" quotePrefix="1" applyFont="1" applyBorder="1" applyAlignment="1">
      <alignment horizontal="left" vertical="center"/>
    </xf>
    <xf numFmtId="187" fontId="7" fillId="0" borderId="21" xfId="5" applyFont="1" applyBorder="1" applyAlignment="1">
      <alignment horizontal="center" vertical="center"/>
    </xf>
    <xf numFmtId="187" fontId="7" fillId="0" borderId="16" xfId="31" applyFont="1" applyBorder="1" applyAlignment="1">
      <alignment horizontal="center" vertical="center"/>
    </xf>
    <xf numFmtId="0" fontId="7" fillId="0" borderId="21" xfId="12" applyFont="1" applyBorder="1" applyAlignment="1">
      <alignment horizontal="left" vertical="center"/>
    </xf>
    <xf numFmtId="0" fontId="9" fillId="0" borderId="16" xfId="18" applyFont="1" applyBorder="1" applyAlignment="1">
      <alignment horizontal="left" vertical="top"/>
    </xf>
    <xf numFmtId="0" fontId="7" fillId="0" borderId="16" xfId="2" applyFont="1" applyBorder="1" applyAlignment="1">
      <alignment vertical="center"/>
    </xf>
    <xf numFmtId="187" fontId="10" fillId="0" borderId="16" xfId="1" applyFont="1" applyFill="1" applyBorder="1" applyAlignment="1">
      <alignment vertical="top" wrapText="1"/>
    </xf>
    <xf numFmtId="0" fontId="10" fillId="0" borderId="22" xfId="12" applyFont="1" applyFill="1" applyBorder="1" applyAlignment="1">
      <alignment horizontal="left" vertical="center"/>
    </xf>
    <xf numFmtId="187" fontId="10" fillId="0" borderId="0" xfId="1" applyFont="1" applyFill="1" applyBorder="1" applyAlignment="1">
      <alignment horizontal="center" vertical="center" wrapText="1"/>
    </xf>
    <xf numFmtId="0" fontId="10" fillId="0" borderId="16" xfId="10" applyFont="1" applyBorder="1" applyAlignment="1">
      <alignment horizontal="center" vertical="center" wrapText="1"/>
    </xf>
    <xf numFmtId="187" fontId="9" fillId="0" borderId="16" xfId="1" applyFont="1" applyBorder="1" applyAlignment="1">
      <alignment vertical="top" wrapText="1"/>
    </xf>
    <xf numFmtId="0" fontId="9" fillId="0" borderId="16" xfId="18" applyFont="1" applyBorder="1" applyAlignment="1">
      <alignment horizontal="center" vertical="top" wrapText="1"/>
    </xf>
    <xf numFmtId="187" fontId="10" fillId="0" borderId="16" xfId="1" applyFont="1" applyFill="1" applyBorder="1" applyAlignment="1">
      <alignment horizontal="right" vertical="center" wrapText="1"/>
    </xf>
    <xf numFmtId="187" fontId="10" fillId="0" borderId="16" xfId="1" applyFont="1" applyFill="1" applyBorder="1" applyAlignment="1">
      <alignment horizontal="center" vertical="center" wrapText="1"/>
    </xf>
    <xf numFmtId="0" fontId="10" fillId="0" borderId="16" xfId="10" applyFont="1" applyFill="1" applyBorder="1" applyAlignment="1">
      <alignment horizontal="center" vertical="center" wrapText="1"/>
    </xf>
    <xf numFmtId="0" fontId="10" fillId="0" borderId="22" xfId="10" applyFont="1" applyBorder="1" applyAlignment="1">
      <alignment horizontal="center" vertical="center" wrapText="1"/>
    </xf>
    <xf numFmtId="187" fontId="10" fillId="0" borderId="22" xfId="1" applyFont="1" applyFill="1" applyBorder="1" applyAlignment="1">
      <alignment horizontal="center" vertical="center" wrapText="1"/>
    </xf>
    <xf numFmtId="0" fontId="10" fillId="0" borderId="22" xfId="12" applyFont="1" applyBorder="1" applyAlignment="1">
      <alignment horizontal="left" vertical="center"/>
    </xf>
    <xf numFmtId="0" fontId="10" fillId="0" borderId="16" xfId="10" applyFont="1" applyBorder="1" applyAlignment="1">
      <alignment horizontal="center" wrapText="1"/>
    </xf>
    <xf numFmtId="0" fontId="10" fillId="0" borderId="16" xfId="12" applyFont="1" applyBorder="1" applyAlignment="1">
      <alignment horizontal="left" wrapText="1"/>
    </xf>
    <xf numFmtId="187" fontId="10" fillId="0" borderId="16" xfId="1" applyFont="1" applyFill="1" applyBorder="1" applyAlignment="1">
      <alignment horizontal="right" wrapText="1"/>
    </xf>
    <xf numFmtId="187" fontId="10" fillId="0" borderId="16" xfId="1" applyFont="1" applyFill="1" applyBorder="1" applyAlignment="1">
      <alignment horizontal="center" wrapText="1"/>
    </xf>
    <xf numFmtId="0" fontId="10" fillId="0" borderId="0" xfId="26" applyFont="1" applyBorder="1" applyAlignment="1">
      <alignment horizontal="center" vertical="top"/>
    </xf>
    <xf numFmtId="0" fontId="10" fillId="0" borderId="0" xfId="26" applyFont="1" applyBorder="1" applyAlignment="1">
      <alignment horizontal="left" vertical="top"/>
    </xf>
    <xf numFmtId="1" fontId="10" fillId="0" borderId="0" xfId="26" applyNumberFormat="1" applyFont="1" applyBorder="1" applyAlignment="1">
      <alignment horizontal="center" vertical="top"/>
    </xf>
    <xf numFmtId="0" fontId="10" fillId="0" borderId="0" xfId="26" applyFont="1" applyBorder="1" applyAlignment="1">
      <alignment horizontal="left" vertical="top" wrapText="1"/>
    </xf>
    <xf numFmtId="187" fontId="9" fillId="0" borderId="0" xfId="1" applyFont="1" applyFill="1" applyBorder="1"/>
    <xf numFmtId="0" fontId="10" fillId="0" borderId="0" xfId="12" applyFont="1" applyFill="1" applyBorder="1" applyAlignment="1">
      <alignment horizontal="left" vertical="center"/>
    </xf>
    <xf numFmtId="0" fontId="9" fillId="8" borderId="0" xfId="10" applyFont="1" applyFill="1" applyBorder="1"/>
    <xf numFmtId="187" fontId="9" fillId="8" borderId="0" xfId="10" applyNumberFormat="1" applyFont="1" applyFill="1" applyBorder="1"/>
    <xf numFmtId="2" fontId="14" fillId="0" borderId="21" xfId="10" applyNumberFormat="1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20" fillId="0" borderId="16" xfId="0" applyFont="1" applyBorder="1"/>
    <xf numFmtId="0" fontId="13" fillId="0" borderId="22" xfId="0" applyFont="1" applyBorder="1" applyAlignment="1">
      <alignment horizontal="center"/>
    </xf>
    <xf numFmtId="0" fontId="13" fillId="0" borderId="22" xfId="0" applyFont="1" applyBorder="1"/>
    <xf numFmtId="187" fontId="13" fillId="0" borderId="22" xfId="22" applyFont="1" applyBorder="1" applyAlignment="1">
      <alignment horizontal="center"/>
    </xf>
    <xf numFmtId="187" fontId="13" fillId="0" borderId="22" xfId="22" applyFont="1" applyBorder="1" applyAlignment="1"/>
    <xf numFmtId="187" fontId="13" fillId="0" borderId="22" xfId="0" applyNumberFormat="1" applyFont="1" applyBorder="1"/>
    <xf numFmtId="2" fontId="13" fillId="0" borderId="21" xfId="10" applyNumberFormat="1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2" fontId="14" fillId="0" borderId="16" xfId="10" applyNumberFormat="1" applyFont="1" applyFill="1" applyBorder="1" applyAlignment="1">
      <alignment horizontal="center" vertical="center"/>
    </xf>
    <xf numFmtId="187" fontId="4" fillId="0" borderId="16" xfId="1" applyFont="1" applyBorder="1" applyAlignment="1">
      <alignment vertical="center"/>
    </xf>
    <xf numFmtId="187" fontId="13" fillId="0" borderId="16" xfId="1" applyFont="1" applyBorder="1" applyAlignment="1">
      <alignment horizontal="right"/>
    </xf>
    <xf numFmtId="187" fontId="13" fillId="0" borderId="16" xfId="1" applyFont="1" applyBorder="1" applyAlignment="1">
      <alignment horizontal="left"/>
    </xf>
    <xf numFmtId="187" fontId="13" fillId="0" borderId="16" xfId="1" applyFont="1" applyBorder="1"/>
    <xf numFmtId="187" fontId="13" fillId="0" borderId="21" xfId="24" applyFont="1" applyFill="1" applyBorder="1" applyAlignment="1">
      <alignment horizontal="center" vertical="center"/>
    </xf>
    <xf numFmtId="187" fontId="13" fillId="0" borderId="21" xfId="0" applyNumberFormat="1" applyFont="1" applyBorder="1" applyAlignment="1">
      <alignment horizontal="center" vertical="center"/>
    </xf>
    <xf numFmtId="49" fontId="14" fillId="0" borderId="16" xfId="10" applyNumberFormat="1" applyFont="1" applyBorder="1" applyAlignment="1">
      <alignment horizontal="center"/>
    </xf>
    <xf numFmtId="187" fontId="13" fillId="0" borderId="16" xfId="33" applyFont="1" applyBorder="1" applyAlignment="1">
      <alignment horizontal="center"/>
    </xf>
    <xf numFmtId="0" fontId="13" fillId="0" borderId="16" xfId="34" applyFont="1" applyBorder="1" applyAlignment="1">
      <alignment horizontal="center"/>
    </xf>
    <xf numFmtId="187" fontId="13" fillId="0" borderId="16" xfId="33" applyFont="1" applyBorder="1"/>
    <xf numFmtId="0" fontId="13" fillId="0" borderId="22" xfId="13" applyFont="1" applyBorder="1" applyAlignment="1">
      <alignment horizontal="left"/>
    </xf>
    <xf numFmtId="2" fontId="13" fillId="0" borderId="21" xfId="10" applyNumberFormat="1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vertical="center"/>
    </xf>
    <xf numFmtId="2" fontId="13" fillId="0" borderId="21" xfId="1" applyNumberFormat="1" applyFont="1" applyFill="1" applyBorder="1" applyAlignment="1">
      <alignment horizontal="center" vertical="center"/>
    </xf>
    <xf numFmtId="0" fontId="17" fillId="0" borderId="16" xfId="0" applyFont="1" applyBorder="1" applyAlignment="1">
      <alignment vertical="center"/>
    </xf>
    <xf numFmtId="2" fontId="13" fillId="0" borderId="22" xfId="10" applyNumberFormat="1" applyFont="1" applyFill="1" applyBorder="1" applyAlignment="1">
      <alignment horizontal="center" vertical="center"/>
    </xf>
    <xf numFmtId="0" fontId="13" fillId="0" borderId="22" xfId="13" applyFont="1" applyFill="1" applyBorder="1" applyAlignment="1">
      <alignment horizontal="left"/>
    </xf>
    <xf numFmtId="0" fontId="17" fillId="0" borderId="21" xfId="0" applyFont="1" applyBorder="1" applyAlignment="1">
      <alignment vertical="center"/>
    </xf>
    <xf numFmtId="0" fontId="33" fillId="0" borderId="21" xfId="38" applyFont="1" applyBorder="1" applyAlignment="1">
      <alignment horizontal="center" vertical="top"/>
    </xf>
    <xf numFmtId="0" fontId="33" fillId="0" borderId="21" xfId="29" quotePrefix="1" applyFont="1" applyBorder="1" applyAlignment="1">
      <alignment horizontal="left" vertical="top"/>
    </xf>
    <xf numFmtId="187" fontId="36" fillId="0" borderId="21" xfId="1" applyFont="1" applyFill="1" applyBorder="1" applyAlignment="1">
      <alignment horizontal="right" vertical="top"/>
    </xf>
    <xf numFmtId="187" fontId="36" fillId="0" borderId="21" xfId="1" applyFont="1" applyFill="1" applyBorder="1" applyAlignment="1">
      <alignment horizontal="center" vertical="top"/>
    </xf>
    <xf numFmtId="0" fontId="36" fillId="0" borderId="16" xfId="38" applyFont="1" applyBorder="1" applyAlignment="1">
      <alignment horizontal="center" vertical="top"/>
    </xf>
    <xf numFmtId="0" fontId="36" fillId="0" borderId="16" xfId="29" quotePrefix="1" applyFont="1" applyBorder="1" applyAlignment="1">
      <alignment horizontal="left" vertical="top" wrapText="1"/>
    </xf>
    <xf numFmtId="187" fontId="10" fillId="0" borderId="0" xfId="1" applyFont="1" applyBorder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43" fontId="10" fillId="0" borderId="0" xfId="0" applyNumberFormat="1" applyFont="1" applyFill="1" applyBorder="1" applyAlignment="1">
      <alignment horizontal="center" vertical="center"/>
    </xf>
    <xf numFmtId="187" fontId="10" fillId="0" borderId="0" xfId="5" applyFont="1" applyFill="1" applyBorder="1" applyAlignment="1">
      <alignment horizontal="center"/>
    </xf>
    <xf numFmtId="187" fontId="10" fillId="0" borderId="0" xfId="33" applyFont="1" applyBorder="1" applyAlignment="1">
      <alignment horizontal="center"/>
    </xf>
    <xf numFmtId="187" fontId="10" fillId="0" borderId="0" xfId="1" applyFont="1" applyBorder="1" applyAlignment="1">
      <alignment horizontal="right"/>
    </xf>
    <xf numFmtId="0" fontId="9" fillId="0" borderId="0" xfId="2" applyFont="1" applyBorder="1" applyAlignment="1">
      <alignment horizontal="center"/>
    </xf>
    <xf numFmtId="187" fontId="10" fillId="0" borderId="0" xfId="7" applyFont="1" applyFill="1" applyBorder="1" applyAlignment="1">
      <alignment horizontal="center"/>
    </xf>
    <xf numFmtId="187" fontId="10" fillId="0" borderId="0" xfId="11" applyNumberFormat="1" applyFont="1" applyBorder="1" applyAlignment="1">
      <alignment horizontal="center"/>
    </xf>
    <xf numFmtId="0" fontId="9" fillId="0" borderId="22" xfId="0" applyFont="1" applyBorder="1" applyAlignment="1">
      <alignment vertical="center"/>
    </xf>
    <xf numFmtId="0" fontId="7" fillId="0" borderId="21" xfId="2" applyFont="1" applyFill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187" fontId="10" fillId="0" borderId="21" xfId="1" applyFont="1" applyBorder="1" applyAlignment="1">
      <alignment horizontal="center"/>
    </xf>
    <xf numFmtId="187" fontId="10" fillId="0" borderId="21" xfId="5" applyFont="1" applyBorder="1" applyAlignment="1">
      <alignment horizontal="center"/>
    </xf>
    <xf numFmtId="0" fontId="7" fillId="0" borderId="16" xfId="2" applyFont="1" applyFill="1" applyBorder="1" applyAlignment="1">
      <alignment horizontal="center" vertical="center"/>
    </xf>
    <xf numFmtId="0" fontId="10" fillId="0" borderId="16" xfId="0" applyFont="1" applyBorder="1" applyAlignment="1">
      <alignment horizontal="left" vertical="center"/>
    </xf>
    <xf numFmtId="43" fontId="10" fillId="0" borderId="16" xfId="0" applyNumberFormat="1" applyFont="1" applyBorder="1" applyAlignment="1">
      <alignment horizontal="center" vertical="center"/>
    </xf>
    <xf numFmtId="43" fontId="10" fillId="0" borderId="16" xfId="0" applyNumberFormat="1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left" vertical="center"/>
    </xf>
    <xf numFmtId="0" fontId="7" fillId="0" borderId="22" xfId="2" applyFont="1" applyFill="1" applyBorder="1" applyAlignment="1">
      <alignment horizontal="center" vertical="center"/>
    </xf>
    <xf numFmtId="43" fontId="10" fillId="0" borderId="22" xfId="0" applyNumberFormat="1" applyFont="1" applyFill="1" applyBorder="1" applyAlignment="1">
      <alignment horizontal="center" vertical="center"/>
    </xf>
    <xf numFmtId="187" fontId="10" fillId="0" borderId="22" xfId="5" applyFont="1" applyFill="1" applyBorder="1" applyAlignment="1">
      <alignment horizontal="center"/>
    </xf>
    <xf numFmtId="0" fontId="9" fillId="0" borderId="21" xfId="0" applyFont="1" applyBorder="1" applyAlignment="1">
      <alignment vertical="center"/>
    </xf>
    <xf numFmtId="0" fontId="7" fillId="0" borderId="16" xfId="2" applyFont="1" applyFill="1" applyBorder="1" applyAlignment="1">
      <alignment horizontal="center"/>
    </xf>
    <xf numFmtId="0" fontId="9" fillId="0" borderId="16" xfId="0" applyFont="1" applyBorder="1" applyAlignment="1"/>
    <xf numFmtId="0" fontId="9" fillId="0" borderId="16" xfId="0" applyFont="1" applyFill="1" applyBorder="1" applyAlignment="1"/>
    <xf numFmtId="0" fontId="10" fillId="0" borderId="16" xfId="10" applyFont="1" applyFill="1" applyBorder="1" applyAlignment="1">
      <alignment horizontal="center"/>
    </xf>
    <xf numFmtId="187" fontId="7" fillId="0" borderId="14" xfId="1" applyFont="1" applyBorder="1" applyAlignment="1">
      <alignment horizontal="center" vertical="center"/>
    </xf>
    <xf numFmtId="187" fontId="10" fillId="0" borderId="16" xfId="1" applyFont="1" applyBorder="1" applyAlignment="1">
      <alignment vertical="top"/>
    </xf>
    <xf numFmtId="187" fontId="7" fillId="0" borderId="21" xfId="1" applyFont="1" applyBorder="1" applyAlignment="1">
      <alignment horizontal="center" vertical="center"/>
    </xf>
    <xf numFmtId="187" fontId="10" fillId="0" borderId="22" xfId="1" applyFont="1" applyBorder="1" applyAlignment="1">
      <alignment vertical="top"/>
    </xf>
    <xf numFmtId="187" fontId="10" fillId="0" borderId="0" xfId="1" applyFont="1" applyBorder="1" applyAlignment="1">
      <alignment vertical="top"/>
    </xf>
    <xf numFmtId="187" fontId="10" fillId="0" borderId="21" xfId="1" applyFont="1" applyBorder="1" applyAlignment="1">
      <alignment vertical="top"/>
    </xf>
    <xf numFmtId="187" fontId="7" fillId="0" borderId="16" xfId="1" applyFont="1" applyBorder="1" applyAlignment="1">
      <alignment horizontal="center" vertical="center"/>
    </xf>
    <xf numFmtId="187" fontId="10" fillId="0" borderId="0" xfId="1" applyFont="1" applyFill="1" applyBorder="1" applyAlignment="1">
      <alignment vertical="top"/>
    </xf>
    <xf numFmtId="187" fontId="10" fillId="0" borderId="16" xfId="1" applyFont="1" applyFill="1" applyBorder="1" applyAlignment="1">
      <alignment horizontal="center" vertical="top" wrapText="1"/>
    </xf>
    <xf numFmtId="187" fontId="10" fillId="0" borderId="16" xfId="1" applyFont="1" applyFill="1" applyBorder="1" applyAlignment="1">
      <alignment horizontal="center" vertical="top"/>
    </xf>
    <xf numFmtId="187" fontId="9" fillId="0" borderId="16" xfId="1" applyFont="1" applyBorder="1"/>
    <xf numFmtId="187" fontId="9" fillId="0" borderId="22" xfId="1" applyFont="1" applyBorder="1" applyAlignment="1">
      <alignment vertical="top"/>
    </xf>
    <xf numFmtId="187" fontId="10" fillId="0" borderId="22" xfId="1" applyFont="1" applyFill="1" applyBorder="1" applyAlignment="1">
      <alignment horizontal="center" vertical="top"/>
    </xf>
    <xf numFmtId="187" fontId="7" fillId="2" borderId="2" xfId="1" applyFont="1" applyFill="1" applyBorder="1" applyAlignment="1">
      <alignment vertical="center"/>
    </xf>
    <xf numFmtId="187" fontId="7" fillId="0" borderId="0" xfId="1" applyFont="1" applyFill="1" applyBorder="1" applyAlignment="1">
      <alignment vertical="center"/>
    </xf>
    <xf numFmtId="187" fontId="10" fillId="0" borderId="16" xfId="1" applyFont="1" applyFill="1" applyBorder="1" applyAlignment="1">
      <alignment wrapText="1"/>
    </xf>
    <xf numFmtId="187" fontId="10" fillId="0" borderId="16" xfId="1" applyFont="1" applyBorder="1" applyAlignment="1">
      <alignment wrapText="1"/>
    </xf>
    <xf numFmtId="187" fontId="7" fillId="4" borderId="2" xfId="1" applyFont="1" applyFill="1" applyBorder="1" applyAlignment="1">
      <alignment vertical="center"/>
    </xf>
    <xf numFmtId="187" fontId="9" fillId="0" borderId="0" xfId="1" applyFont="1" applyBorder="1"/>
    <xf numFmtId="187" fontId="10" fillId="0" borderId="20" xfId="1" applyFont="1" applyFill="1" applyBorder="1" applyAlignment="1">
      <alignment vertical="top" wrapText="1"/>
    </xf>
    <xf numFmtId="0" fontId="10" fillId="0" borderId="20" xfId="26" applyFont="1" applyFill="1" applyBorder="1" applyAlignment="1">
      <alignment horizontal="center" vertical="top" wrapText="1"/>
    </xf>
    <xf numFmtId="0" fontId="7" fillId="0" borderId="20" xfId="12" applyFont="1" applyBorder="1" applyAlignment="1">
      <alignment horizontal="left" vertical="center" wrapText="1"/>
    </xf>
    <xf numFmtId="187" fontId="7" fillId="0" borderId="20" xfId="1" applyFont="1" applyFill="1" applyBorder="1" applyAlignment="1">
      <alignment horizontal="right" vertical="center" wrapText="1"/>
    </xf>
    <xf numFmtId="187" fontId="7" fillId="0" borderId="20" xfId="1" applyFont="1" applyFill="1" applyBorder="1" applyAlignment="1">
      <alignment horizontal="center" vertical="center" wrapText="1"/>
    </xf>
    <xf numFmtId="43" fontId="9" fillId="0" borderId="0" xfId="32" applyNumberFormat="1" applyFont="1" applyFill="1" applyBorder="1"/>
    <xf numFmtId="9" fontId="9" fillId="0" borderId="0" xfId="32" applyNumberFormat="1" applyFont="1" applyFill="1" applyBorder="1" applyAlignment="1">
      <alignment horizontal="right"/>
    </xf>
    <xf numFmtId="0" fontId="9" fillId="0" borderId="0" xfId="32" applyFont="1" applyFill="1" applyBorder="1"/>
    <xf numFmtId="0" fontId="10" fillId="0" borderId="0" xfId="10" applyFont="1" applyBorder="1" applyAlignment="1">
      <alignment horizontal="center" vertical="center" wrapText="1"/>
    </xf>
    <xf numFmtId="187" fontId="9" fillId="0" borderId="0" xfId="1" applyFont="1" applyBorder="1" applyAlignment="1">
      <alignment horizontal="center" vertical="center" wrapText="1"/>
    </xf>
    <xf numFmtId="0" fontId="9" fillId="0" borderId="0" xfId="18" applyFont="1" applyBorder="1" applyAlignment="1">
      <alignment horizontal="center" vertical="center" wrapText="1"/>
    </xf>
    <xf numFmtId="0" fontId="17" fillId="0" borderId="21" xfId="2" applyFont="1" applyBorder="1" applyAlignment="1">
      <alignment horizontal="center" vertical="center"/>
    </xf>
    <xf numFmtId="0" fontId="12" fillId="0" borderId="21" xfId="2" applyFont="1" applyBorder="1" applyAlignment="1">
      <alignment horizontal="left" vertical="center"/>
    </xf>
    <xf numFmtId="187" fontId="14" fillId="0" borderId="21" xfId="1" applyFont="1" applyFill="1" applyBorder="1" applyAlignment="1">
      <alignment horizontal="right" vertical="center"/>
    </xf>
    <xf numFmtId="187" fontId="14" fillId="0" borderId="21" xfId="1" applyFont="1" applyFill="1" applyBorder="1" applyAlignment="1">
      <alignment horizontal="center" vertical="center"/>
    </xf>
    <xf numFmtId="0" fontId="17" fillId="0" borderId="16" xfId="2" applyFont="1" applyBorder="1" applyAlignment="1">
      <alignment horizontal="center" vertical="center"/>
    </xf>
    <xf numFmtId="0" fontId="14" fillId="0" borderId="16" xfId="2" applyFont="1" applyBorder="1" applyAlignment="1">
      <alignment horizontal="left" vertical="center"/>
    </xf>
    <xf numFmtId="0" fontId="13" fillId="0" borderId="16" xfId="2" applyFont="1" applyBorder="1" applyAlignment="1">
      <alignment vertical="center"/>
    </xf>
    <xf numFmtId="187" fontId="13" fillId="0" borderId="16" xfId="19" applyFont="1" applyBorder="1" applyAlignment="1">
      <alignment horizontal="center" vertical="center"/>
    </xf>
    <xf numFmtId="187" fontId="13" fillId="0" borderId="16" xfId="19" applyFont="1" applyBorder="1" applyAlignment="1">
      <alignment vertical="center"/>
    </xf>
    <xf numFmtId="187" fontId="13" fillId="0" borderId="16" xfId="19" applyFont="1" applyBorder="1" applyAlignment="1">
      <alignment horizontal="right" vertical="center"/>
    </xf>
    <xf numFmtId="0" fontId="4" fillId="0" borderId="16" xfId="2" applyFont="1" applyBorder="1" applyAlignment="1">
      <alignment horizontal="center" vertical="center"/>
    </xf>
    <xf numFmtId="0" fontId="4" fillId="0" borderId="16" xfId="18" applyFont="1" applyBorder="1" applyAlignment="1">
      <alignment vertical="center"/>
    </xf>
    <xf numFmtId="187" fontId="4" fillId="0" borderId="16" xfId="19" applyFont="1" applyBorder="1" applyAlignment="1">
      <alignment horizontal="center" vertical="center"/>
    </xf>
    <xf numFmtId="187" fontId="4" fillId="0" borderId="16" xfId="19" applyFont="1" applyBorder="1" applyAlignment="1">
      <alignment vertical="center"/>
    </xf>
    <xf numFmtId="0" fontId="4" fillId="0" borderId="16" xfId="2" applyFont="1" applyBorder="1" applyAlignment="1">
      <alignment vertical="center"/>
    </xf>
    <xf numFmtId="0" fontId="4" fillId="0" borderId="22" xfId="2" applyFont="1" applyBorder="1" applyAlignment="1">
      <alignment vertical="top"/>
    </xf>
    <xf numFmtId="0" fontId="4" fillId="0" borderId="22" xfId="18" applyFont="1" applyBorder="1" applyAlignment="1">
      <alignment horizontal="left" vertical="top" wrapText="1"/>
    </xf>
    <xf numFmtId="187" fontId="13" fillId="0" borderId="22" xfId="19" applyFont="1" applyBorder="1" applyAlignment="1">
      <alignment horizontal="center" vertical="top"/>
    </xf>
    <xf numFmtId="187" fontId="4" fillId="0" borderId="22" xfId="19" applyFont="1" applyBorder="1" applyAlignment="1">
      <alignment horizontal="center" vertical="top"/>
    </xf>
    <xf numFmtId="187" fontId="4" fillId="0" borderId="22" xfId="19" applyFont="1" applyBorder="1" applyAlignment="1">
      <alignment vertical="top"/>
    </xf>
    <xf numFmtId="187" fontId="4" fillId="0" borderId="22" xfId="19" applyFont="1" applyBorder="1" applyAlignment="1">
      <alignment vertical="center"/>
    </xf>
    <xf numFmtId="13" fontId="4" fillId="0" borderId="0" xfId="1" applyNumberFormat="1" applyFont="1" applyAlignment="1">
      <alignment horizontal="right"/>
    </xf>
    <xf numFmtId="0" fontId="10" fillId="0" borderId="0" xfId="12" applyFont="1" applyBorder="1" applyAlignment="1">
      <alignment horizontal="left" vertical="center"/>
    </xf>
    <xf numFmtId="0" fontId="4" fillId="0" borderId="0" xfId="1" applyNumberFormat="1" applyFont="1" applyAlignment="1">
      <alignment horizontal="right"/>
    </xf>
    <xf numFmtId="187" fontId="10" fillId="0" borderId="16" xfId="1" applyFont="1" applyBorder="1" applyAlignment="1">
      <alignment horizontal="right" vertical="top"/>
    </xf>
    <xf numFmtId="0" fontId="33" fillId="0" borderId="20" xfId="26" applyFont="1" applyBorder="1" applyAlignment="1">
      <alignment horizontal="center" vertical="top"/>
    </xf>
    <xf numFmtId="0" fontId="33" fillId="0" borderId="20" xfId="26" applyFont="1" applyBorder="1" applyAlignment="1">
      <alignment horizontal="left" vertical="top" wrapText="1"/>
    </xf>
    <xf numFmtId="187" fontId="36" fillId="0" borderId="20" xfId="1" applyFont="1" applyBorder="1" applyAlignment="1">
      <alignment vertical="center"/>
    </xf>
    <xf numFmtId="187" fontId="36" fillId="0" borderId="20" xfId="1" quotePrefix="1" applyFont="1" applyBorder="1" applyAlignment="1">
      <alignment vertical="top"/>
    </xf>
    <xf numFmtId="0" fontId="34" fillId="0" borderId="16" xfId="2" applyFont="1" applyBorder="1" applyAlignment="1">
      <alignment horizontal="center" vertical="center"/>
    </xf>
    <xf numFmtId="0" fontId="36" fillId="0" borderId="16" xfId="2" applyFont="1" applyBorder="1" applyAlignment="1">
      <alignment horizontal="left" vertical="center" wrapText="1"/>
    </xf>
    <xf numFmtId="0" fontId="36" fillId="0" borderId="16" xfId="2" applyFont="1" applyBorder="1" applyAlignment="1">
      <alignment horizontal="left" vertical="center"/>
    </xf>
    <xf numFmtId="1" fontId="34" fillId="0" borderId="16" xfId="2" applyNumberFormat="1" applyFont="1" applyBorder="1" applyAlignment="1">
      <alignment horizontal="center" vertical="center"/>
    </xf>
    <xf numFmtId="0" fontId="36" fillId="0" borderId="16" xfId="12" applyFont="1" applyBorder="1" applyAlignment="1">
      <alignment horizontal="left" vertical="center"/>
    </xf>
    <xf numFmtId="1" fontId="34" fillId="0" borderId="22" xfId="2" applyNumberFormat="1" applyFont="1" applyBorder="1" applyAlignment="1">
      <alignment horizontal="center" vertical="center"/>
    </xf>
    <xf numFmtId="187" fontId="36" fillId="0" borderId="22" xfId="1" quotePrefix="1" applyFont="1" applyBorder="1" applyAlignment="1">
      <alignment vertical="top"/>
    </xf>
    <xf numFmtId="0" fontId="34" fillId="0" borderId="22" xfId="2" applyFont="1" applyFill="1" applyBorder="1" applyAlignment="1">
      <alignment horizontal="center" vertical="center"/>
    </xf>
    <xf numFmtId="0" fontId="36" fillId="0" borderId="22" xfId="26" applyFont="1" applyFill="1" applyBorder="1" applyAlignment="1">
      <alignment horizontal="left" vertical="top"/>
    </xf>
    <xf numFmtId="0" fontId="34" fillId="0" borderId="21" xfId="2" applyFont="1" applyFill="1" applyBorder="1" applyAlignment="1">
      <alignment horizontal="center" vertical="center"/>
    </xf>
    <xf numFmtId="0" fontId="36" fillId="0" borderId="21" xfId="26" applyFont="1" applyFill="1" applyBorder="1" applyAlignment="1">
      <alignment horizontal="left" vertical="top"/>
    </xf>
    <xf numFmtId="0" fontId="36" fillId="0" borderId="21" xfId="26" applyFont="1" applyFill="1" applyBorder="1" applyAlignment="1">
      <alignment horizontal="center" vertical="top"/>
    </xf>
    <xf numFmtId="0" fontId="36" fillId="0" borderId="16" xfId="37" applyFont="1" applyFill="1" applyBorder="1"/>
    <xf numFmtId="187" fontId="36" fillId="0" borderId="16" xfId="1" applyFont="1" applyFill="1" applyBorder="1" applyAlignment="1">
      <alignment horizontal="center"/>
    </xf>
    <xf numFmtId="0" fontId="36" fillId="0" borderId="16" xfId="39" applyFont="1" applyFill="1" applyBorder="1" applyAlignment="1">
      <alignment horizontal="left" vertical="center"/>
    </xf>
    <xf numFmtId="0" fontId="36" fillId="0" borderId="16" xfId="0" applyFont="1" applyFill="1" applyBorder="1" applyAlignment="1">
      <alignment vertical="center" wrapText="1"/>
    </xf>
    <xf numFmtId="0" fontId="36" fillId="0" borderId="16" xfId="37" applyFont="1" applyFill="1" applyBorder="1" applyAlignment="1">
      <alignment wrapText="1"/>
    </xf>
    <xf numFmtId="0" fontId="36" fillId="0" borderId="16" xfId="14" applyFont="1" applyFill="1" applyBorder="1" applyAlignment="1">
      <alignment horizontal="center"/>
    </xf>
    <xf numFmtId="0" fontId="36" fillId="0" borderId="22" xfId="26" applyFont="1" applyFill="1" applyBorder="1" applyAlignment="1">
      <alignment horizontal="left" vertical="top" wrapText="1"/>
    </xf>
    <xf numFmtId="187" fontId="36" fillId="0" borderId="22" xfId="1" quotePrefix="1" applyFont="1" applyFill="1" applyBorder="1" applyAlignment="1">
      <alignment vertical="top"/>
    </xf>
    <xf numFmtId="0" fontId="36" fillId="0" borderId="22" xfId="29" quotePrefix="1" applyFont="1" applyFill="1" applyBorder="1" applyAlignment="1">
      <alignment horizontal="left" vertical="top"/>
    </xf>
    <xf numFmtId="0" fontId="7" fillId="0" borderId="22" xfId="10" applyFont="1" applyBorder="1" applyAlignment="1">
      <alignment horizontal="center" vertical="center"/>
    </xf>
    <xf numFmtId="0" fontId="9" fillId="0" borderId="22" xfId="0" applyFont="1" applyBorder="1" applyAlignment="1">
      <alignment vertical="center" wrapText="1"/>
    </xf>
    <xf numFmtId="0" fontId="10" fillId="0" borderId="22" xfId="10" applyFont="1" applyFill="1" applyBorder="1" applyAlignment="1">
      <alignment horizontal="center"/>
    </xf>
    <xf numFmtId="0" fontId="10" fillId="0" borderId="22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43" fontId="10" fillId="0" borderId="21" xfId="0" applyNumberFormat="1" applyFont="1" applyFill="1" applyBorder="1" applyAlignment="1">
      <alignment horizontal="center" vertical="center"/>
    </xf>
    <xf numFmtId="187" fontId="10" fillId="0" borderId="21" xfId="5" applyFont="1" applyFill="1" applyBorder="1" applyAlignment="1">
      <alignment horizontal="center"/>
    </xf>
    <xf numFmtId="0" fontId="8" fillId="0" borderId="16" xfId="0" applyFont="1" applyFill="1" applyBorder="1" applyAlignment="1">
      <alignment vertical="center"/>
    </xf>
    <xf numFmtId="0" fontId="8" fillId="0" borderId="16" xfId="0" applyFont="1" applyBorder="1" applyAlignment="1">
      <alignment vertical="center"/>
    </xf>
    <xf numFmtId="43" fontId="10" fillId="0" borderId="22" xfId="0" applyNumberFormat="1" applyFont="1" applyBorder="1" applyAlignment="1">
      <alignment horizontal="center" vertical="center"/>
    </xf>
    <xf numFmtId="0" fontId="10" fillId="0" borderId="21" xfId="10" applyFont="1" applyBorder="1" applyAlignment="1">
      <alignment horizontal="center" vertical="center"/>
    </xf>
    <xf numFmtId="0" fontId="9" fillId="0" borderId="21" xfId="0" applyFont="1" applyBorder="1" applyAlignment="1">
      <alignment vertical="center" wrapText="1"/>
    </xf>
    <xf numFmtId="187" fontId="10" fillId="0" borderId="21" xfId="1" applyFont="1" applyBorder="1" applyAlignment="1">
      <alignment horizontal="right"/>
    </xf>
    <xf numFmtId="0" fontId="9" fillId="0" borderId="21" xfId="2" applyFont="1" applyBorder="1" applyAlignment="1">
      <alignment horizontal="center"/>
    </xf>
    <xf numFmtId="187" fontId="10" fillId="0" borderId="21" xfId="33" applyFont="1" applyBorder="1" applyAlignment="1">
      <alignment horizontal="center"/>
    </xf>
    <xf numFmtId="187" fontId="10" fillId="0" borderId="21" xfId="7" applyFont="1" applyFill="1" applyBorder="1" applyAlignment="1">
      <alignment horizontal="center"/>
    </xf>
    <xf numFmtId="187" fontId="10" fillId="0" borderId="21" xfId="11" applyNumberFormat="1" applyFont="1" applyBorder="1" applyAlignment="1">
      <alignment horizontal="center"/>
    </xf>
    <xf numFmtId="187" fontId="10" fillId="0" borderId="16" xfId="1" applyFont="1" applyBorder="1" applyAlignment="1">
      <alignment horizontal="right"/>
    </xf>
    <xf numFmtId="0" fontId="9" fillId="0" borderId="16" xfId="2" applyFont="1" applyBorder="1" applyAlignment="1">
      <alignment horizontal="center"/>
    </xf>
    <xf numFmtId="43" fontId="10" fillId="0" borderId="16" xfId="36" applyNumberFormat="1" applyFont="1" applyBorder="1"/>
    <xf numFmtId="187" fontId="10" fillId="0" borderId="16" xfId="7" applyFont="1" applyFill="1" applyBorder="1" applyAlignment="1">
      <alignment horizontal="center"/>
    </xf>
    <xf numFmtId="187" fontId="10" fillId="0" borderId="16" xfId="11" applyNumberFormat="1" applyFont="1" applyBorder="1" applyAlignment="1">
      <alignment horizontal="center"/>
    </xf>
    <xf numFmtId="187" fontId="10" fillId="0" borderId="16" xfId="33" applyFont="1" applyBorder="1" applyAlignment="1">
      <alignment horizontal="center"/>
    </xf>
    <xf numFmtId="0" fontId="29" fillId="0" borderId="16" xfId="0" applyFont="1" applyBorder="1" applyAlignment="1">
      <alignment vertical="center" wrapText="1"/>
    </xf>
    <xf numFmtId="43" fontId="9" fillId="0" borderId="16" xfId="35" applyNumberFormat="1" applyFont="1" applyBorder="1"/>
    <xf numFmtId="49" fontId="7" fillId="0" borderId="16" xfId="10" applyNumberFormat="1" applyFont="1" applyFill="1" applyBorder="1" applyAlignment="1">
      <alignment horizontal="center"/>
    </xf>
    <xf numFmtId="0" fontId="29" fillId="0" borderId="16" xfId="0" applyFont="1" applyFill="1" applyBorder="1" applyAlignment="1">
      <alignment vertical="center"/>
    </xf>
    <xf numFmtId="0" fontId="9" fillId="0" borderId="16" xfId="2" applyFont="1" applyFill="1" applyBorder="1" applyAlignment="1">
      <alignment horizontal="center"/>
    </xf>
    <xf numFmtId="43" fontId="9" fillId="0" borderId="16" xfId="35" applyNumberFormat="1" applyFont="1" applyFill="1" applyBorder="1"/>
    <xf numFmtId="187" fontId="10" fillId="0" borderId="16" xfId="33" applyFont="1" applyFill="1" applyBorder="1" applyAlignment="1">
      <alignment horizontal="center"/>
    </xf>
    <xf numFmtId="49" fontId="7" fillId="0" borderId="22" xfId="10" applyNumberFormat="1" applyFont="1" applyFill="1" applyBorder="1" applyAlignment="1">
      <alignment horizontal="center"/>
    </xf>
    <xf numFmtId="0" fontId="9" fillId="0" borderId="22" xfId="0" applyFont="1" applyFill="1" applyBorder="1" applyAlignment="1">
      <alignment vertical="center"/>
    </xf>
    <xf numFmtId="0" fontId="9" fillId="0" borderId="22" xfId="2" applyFont="1" applyFill="1" applyBorder="1" applyAlignment="1">
      <alignment horizontal="center"/>
    </xf>
    <xf numFmtId="43" fontId="9" fillId="0" borderId="22" xfId="35" applyNumberFormat="1" applyFont="1" applyFill="1" applyBorder="1"/>
    <xf numFmtId="187" fontId="10" fillId="0" borderId="22" xfId="33" applyFont="1" applyFill="1" applyBorder="1" applyAlignment="1">
      <alignment horizontal="center"/>
    </xf>
    <xf numFmtId="187" fontId="10" fillId="0" borderId="22" xfId="7" applyFont="1" applyFill="1" applyBorder="1" applyAlignment="1">
      <alignment horizontal="center"/>
    </xf>
    <xf numFmtId="0" fontId="10" fillId="0" borderId="16" xfId="2" applyFont="1" applyBorder="1" applyAlignment="1">
      <alignment horizontal="center"/>
    </xf>
    <xf numFmtId="43" fontId="10" fillId="0" borderId="16" xfId="35" applyNumberFormat="1" applyFont="1" applyBorder="1"/>
    <xf numFmtId="43" fontId="10" fillId="0" borderId="16" xfId="2" applyNumberFormat="1" applyFont="1" applyBorder="1" applyAlignment="1">
      <alignment horizontal="right"/>
    </xf>
    <xf numFmtId="43" fontId="10" fillId="0" borderId="16" xfId="2" applyNumberFormat="1" applyFont="1" applyBorder="1" applyAlignment="1">
      <alignment horizontal="center"/>
    </xf>
    <xf numFmtId="43" fontId="10" fillId="0" borderId="16" xfId="36" applyNumberFormat="1" applyFont="1" applyFill="1" applyBorder="1"/>
    <xf numFmtId="43" fontId="10" fillId="0" borderId="16" xfId="35" applyNumberFormat="1" applyFont="1" applyFill="1" applyBorder="1"/>
    <xf numFmtId="187" fontId="10" fillId="0" borderId="22" xfId="1" applyFont="1" applyBorder="1" applyAlignment="1">
      <alignment horizontal="right"/>
    </xf>
    <xf numFmtId="0" fontId="9" fillId="0" borderId="22" xfId="2" applyFont="1" applyBorder="1" applyAlignment="1">
      <alignment horizontal="center"/>
    </xf>
    <xf numFmtId="187" fontId="10" fillId="0" borderId="22" xfId="33" applyFont="1" applyBorder="1" applyAlignment="1">
      <alignment horizontal="center"/>
    </xf>
    <xf numFmtId="187" fontId="10" fillId="0" borderId="22" xfId="11" applyNumberFormat="1" applyFont="1" applyBorder="1" applyAlignment="1">
      <alignment horizontal="center"/>
    </xf>
    <xf numFmtId="187" fontId="9" fillId="0" borderId="0" xfId="1" applyFont="1" applyFill="1" applyAlignment="1"/>
    <xf numFmtId="187" fontId="7" fillId="2" borderId="2" xfId="1" applyFont="1" applyFill="1" applyBorder="1" applyAlignment="1"/>
    <xf numFmtId="1" fontId="10" fillId="0" borderId="16" xfId="26" applyNumberFormat="1" applyFont="1" applyBorder="1" applyAlignment="1">
      <alignment horizontal="center" vertical="center"/>
    </xf>
    <xf numFmtId="0" fontId="10" fillId="0" borderId="16" xfId="26" applyFont="1" applyBorder="1" applyAlignment="1">
      <alignment horizontal="left" vertical="center" wrapText="1"/>
    </xf>
    <xf numFmtId="187" fontId="10" fillId="0" borderId="16" xfId="1" applyFont="1" applyFill="1" applyBorder="1" applyAlignment="1">
      <alignment vertical="center"/>
    </xf>
    <xf numFmtId="0" fontId="10" fillId="0" borderId="16" xfId="26" applyFont="1" applyBorder="1" applyAlignment="1">
      <alignment horizontal="center" vertical="center"/>
    </xf>
    <xf numFmtId="0" fontId="10" fillId="0" borderId="16" xfId="26" applyFont="1" applyBorder="1" applyAlignment="1">
      <alignment horizontal="left" vertical="center"/>
    </xf>
    <xf numFmtId="187" fontId="10" fillId="0" borderId="16" xfId="1" applyFont="1" applyBorder="1" applyAlignment="1">
      <alignment vertical="center"/>
    </xf>
    <xf numFmtId="0" fontId="10" fillId="0" borderId="22" xfId="26" applyFont="1" applyBorder="1" applyAlignment="1">
      <alignment horizontal="left" vertical="center" wrapText="1"/>
    </xf>
    <xf numFmtId="187" fontId="7" fillId="0" borderId="21" xfId="1" applyFont="1" applyFill="1" applyBorder="1" applyAlignment="1">
      <alignment horizontal="left" vertical="center"/>
    </xf>
    <xf numFmtId="0" fontId="9" fillId="0" borderId="16" xfId="28" applyFont="1" applyBorder="1" applyAlignment="1">
      <alignment vertical="center"/>
    </xf>
    <xf numFmtId="187" fontId="10" fillId="0" borderId="22" xfId="1" applyFont="1" applyFill="1" applyBorder="1" applyAlignment="1">
      <alignment vertical="center"/>
    </xf>
    <xf numFmtId="0" fontId="10" fillId="0" borderId="22" xfId="26" applyFont="1" applyBorder="1" applyAlignment="1">
      <alignment horizontal="center" vertical="center"/>
    </xf>
    <xf numFmtId="1" fontId="10" fillId="0" borderId="22" xfId="26" applyNumberFormat="1" applyFont="1" applyBorder="1" applyAlignment="1">
      <alignment horizontal="center" vertical="center"/>
    </xf>
    <xf numFmtId="0" fontId="9" fillId="0" borderId="0" xfId="32" applyFont="1" applyFill="1" applyBorder="1" applyAlignment="1">
      <alignment horizontal="right"/>
    </xf>
    <xf numFmtId="187" fontId="10" fillId="0" borderId="22" xfId="25" applyFont="1" applyBorder="1" applyAlignment="1">
      <alignment horizontal="center"/>
    </xf>
    <xf numFmtId="0" fontId="7" fillId="0" borderId="21" xfId="10" applyFont="1" applyBorder="1" applyAlignment="1">
      <alignment horizontal="center" wrapText="1"/>
    </xf>
    <xf numFmtId="0" fontId="7" fillId="0" borderId="21" xfId="26" applyFont="1" applyBorder="1" applyAlignment="1">
      <alignment horizontal="left" wrapText="1"/>
    </xf>
    <xf numFmtId="187" fontId="10" fillId="0" borderId="21" xfId="1" applyFont="1" applyFill="1" applyBorder="1" applyAlignment="1">
      <alignment horizontal="left" wrapText="1"/>
    </xf>
    <xf numFmtId="0" fontId="10" fillId="0" borderId="21" xfId="26" applyFont="1" applyBorder="1" applyAlignment="1">
      <alignment horizontal="center" wrapText="1"/>
    </xf>
    <xf numFmtId="0" fontId="10" fillId="0" borderId="21" xfId="12" applyFont="1" applyFill="1" applyBorder="1" applyAlignment="1">
      <alignment horizontal="left" vertical="center"/>
    </xf>
    <xf numFmtId="0" fontId="10" fillId="0" borderId="21" xfId="12" applyFont="1" applyBorder="1" applyAlignment="1">
      <alignment horizontal="left" vertical="center"/>
    </xf>
    <xf numFmtId="187" fontId="38" fillId="0" borderId="0" xfId="1" applyFont="1" applyAlignment="1">
      <alignment horizontal="left" vertical="center"/>
    </xf>
    <xf numFmtId="187" fontId="4" fillId="0" borderId="0" xfId="1" applyFont="1" applyAlignment="1">
      <alignment horizontal="left" vertical="center"/>
    </xf>
    <xf numFmtId="0" fontId="39" fillId="0" borderId="0" xfId="0" applyFont="1"/>
    <xf numFmtId="187" fontId="39" fillId="0" borderId="0" xfId="7" applyFont="1"/>
    <xf numFmtId="0" fontId="13" fillId="0" borderId="16" xfId="0" applyFont="1" applyBorder="1" applyAlignment="1">
      <alignment horizontal="center" vertical="top"/>
    </xf>
    <xf numFmtId="0" fontId="13" fillId="0" borderId="16" xfId="0" applyFont="1" applyBorder="1" applyAlignment="1">
      <alignment horizontal="left" vertical="top" wrapText="1"/>
    </xf>
    <xf numFmtId="187" fontId="13" fillId="0" borderId="16" xfId="1" applyFont="1" applyFill="1" applyBorder="1" applyAlignment="1">
      <alignment horizontal="center" vertical="top"/>
    </xf>
    <xf numFmtId="187" fontId="13" fillId="0" borderId="16" xfId="0" applyNumberFormat="1" applyFont="1" applyBorder="1" applyAlignment="1">
      <alignment horizontal="right" vertical="top"/>
    </xf>
    <xf numFmtId="187" fontId="13" fillId="0" borderId="16" xfId="0" applyNumberFormat="1" applyFont="1" applyBorder="1" applyAlignment="1">
      <alignment horizontal="center" vertical="top"/>
    </xf>
    <xf numFmtId="0" fontId="13" fillId="0" borderId="0" xfId="0" applyFont="1" applyAlignment="1">
      <alignment vertical="top"/>
    </xf>
    <xf numFmtId="187" fontId="13" fillId="0" borderId="22" xfId="0" applyNumberFormat="1" applyFont="1" applyBorder="1" applyAlignment="1">
      <alignment horizontal="center" vertical="center"/>
    </xf>
    <xf numFmtId="0" fontId="10" fillId="0" borderId="16" xfId="10" applyFont="1" applyFill="1" applyBorder="1" applyAlignment="1">
      <alignment horizontal="center" vertical="top"/>
    </xf>
    <xf numFmtId="0" fontId="10" fillId="0" borderId="16" xfId="12" applyFont="1" applyFill="1" applyBorder="1" applyAlignment="1">
      <alignment horizontal="left" vertical="top" wrapText="1"/>
    </xf>
    <xf numFmtId="2" fontId="9" fillId="0" borderId="0" xfId="10" applyNumberFormat="1" applyFont="1" applyAlignment="1">
      <alignment vertical="top"/>
    </xf>
    <xf numFmtId="0" fontId="10" fillId="0" borderId="16" xfId="12" applyFont="1" applyBorder="1" applyAlignment="1">
      <alignment horizontal="left" vertical="top" wrapText="1"/>
    </xf>
    <xf numFmtId="187" fontId="10" fillId="0" borderId="16" xfId="0" applyNumberFormat="1" applyFont="1" applyBorder="1" applyAlignment="1">
      <alignment horizontal="center" vertical="top"/>
    </xf>
    <xf numFmtId="0" fontId="10" fillId="0" borderId="22" xfId="12" applyFont="1" applyBorder="1" applyAlignment="1">
      <alignment horizontal="left" vertical="top" wrapText="1"/>
    </xf>
    <xf numFmtId="187" fontId="10" fillId="0" borderId="22" xfId="0" applyNumberFormat="1" applyFont="1" applyBorder="1" applyAlignment="1">
      <alignment horizontal="center" vertical="top"/>
    </xf>
    <xf numFmtId="0" fontId="10" fillId="0" borderId="20" xfId="10" applyFont="1" applyFill="1" applyBorder="1" applyAlignment="1">
      <alignment horizontal="center" vertical="top"/>
    </xf>
    <xf numFmtId="0" fontId="10" fillId="0" borderId="20" xfId="12" applyFont="1" applyFill="1" applyBorder="1" applyAlignment="1">
      <alignment horizontal="left" vertical="top" wrapText="1"/>
    </xf>
    <xf numFmtId="187" fontId="10" fillId="0" borderId="20" xfId="0" applyNumberFormat="1" applyFont="1" applyFill="1" applyBorder="1" applyAlignment="1">
      <alignment horizontal="center" vertical="top"/>
    </xf>
    <xf numFmtId="187" fontId="10" fillId="0" borderId="20" xfId="1" applyFont="1" applyFill="1" applyBorder="1" applyAlignment="1">
      <alignment horizontal="center" vertical="top"/>
    </xf>
    <xf numFmtId="0" fontId="9" fillId="0" borderId="0" xfId="10" applyFont="1" applyFill="1" applyAlignment="1">
      <alignment vertical="top"/>
    </xf>
    <xf numFmtId="2" fontId="10" fillId="0" borderId="16" xfId="10" applyNumberFormat="1" applyFont="1" applyFill="1" applyBorder="1" applyAlignment="1">
      <alignment horizontal="center" vertical="top"/>
    </xf>
    <xf numFmtId="0" fontId="9" fillId="0" borderId="16" xfId="0" applyFont="1" applyFill="1" applyBorder="1" applyAlignment="1">
      <alignment vertical="top"/>
    </xf>
    <xf numFmtId="2" fontId="10" fillId="0" borderId="16" xfId="1" applyNumberFormat="1" applyFont="1" applyFill="1" applyBorder="1" applyAlignment="1">
      <alignment horizontal="center" vertical="top"/>
    </xf>
    <xf numFmtId="187" fontId="9" fillId="0" borderId="0" xfId="1" applyFont="1" applyFill="1" applyAlignment="1">
      <alignment vertical="top"/>
    </xf>
    <xf numFmtId="2" fontId="9" fillId="0" borderId="0" xfId="10" applyNumberFormat="1" applyFont="1" applyFill="1" applyAlignment="1">
      <alignment vertical="top"/>
    </xf>
    <xf numFmtId="0" fontId="10" fillId="0" borderId="16" xfId="0" applyFont="1" applyFill="1" applyBorder="1" applyAlignment="1">
      <alignment vertical="top" wrapText="1"/>
    </xf>
    <xf numFmtId="187" fontId="10" fillId="0" borderId="16" xfId="0" applyNumberFormat="1" applyFont="1" applyFill="1" applyBorder="1" applyAlignment="1">
      <alignment horizontal="center" vertical="top"/>
    </xf>
    <xf numFmtId="0" fontId="9" fillId="10" borderId="0" xfId="10" applyFont="1" applyFill="1" applyAlignment="1">
      <alignment vertical="top"/>
    </xf>
    <xf numFmtId="0" fontId="9" fillId="6" borderId="0" xfId="10" applyFont="1" applyFill="1" applyAlignment="1">
      <alignment vertical="top"/>
    </xf>
    <xf numFmtId="0" fontId="10" fillId="0" borderId="16" xfId="0" applyFont="1" applyFill="1" applyBorder="1" applyAlignment="1">
      <alignment horizontal="center" vertical="top"/>
    </xf>
    <xf numFmtId="187" fontId="10" fillId="0" borderId="16" xfId="0" applyNumberFormat="1" applyFont="1" applyFill="1" applyBorder="1" applyAlignment="1">
      <alignment horizontal="right" vertical="top"/>
    </xf>
    <xf numFmtId="0" fontId="9" fillId="7" borderId="0" xfId="10" applyFont="1" applyFill="1" applyAlignment="1">
      <alignment vertical="top"/>
    </xf>
    <xf numFmtId="0" fontId="10" fillId="0" borderId="22" xfId="10" applyFont="1" applyFill="1" applyBorder="1" applyAlignment="1">
      <alignment horizontal="center" vertical="top"/>
    </xf>
    <xf numFmtId="0" fontId="10" fillId="0" borderId="22" xfId="12" applyFont="1" applyFill="1" applyBorder="1" applyAlignment="1">
      <alignment horizontal="left" vertical="top" wrapText="1"/>
    </xf>
    <xf numFmtId="187" fontId="10" fillId="0" borderId="22" xfId="0" applyNumberFormat="1" applyFont="1" applyFill="1" applyBorder="1" applyAlignment="1">
      <alignment horizontal="center" vertical="top"/>
    </xf>
    <xf numFmtId="0" fontId="10" fillId="0" borderId="22" xfId="0" applyFont="1" applyFill="1" applyBorder="1" applyAlignment="1">
      <alignment horizontal="center" vertical="top"/>
    </xf>
    <xf numFmtId="187" fontId="10" fillId="0" borderId="22" xfId="0" applyNumberFormat="1" applyFont="1" applyFill="1" applyBorder="1" applyAlignment="1">
      <alignment horizontal="right" vertical="top"/>
    </xf>
    <xf numFmtId="0" fontId="10" fillId="0" borderId="21" xfId="10" applyFont="1" applyFill="1" applyBorder="1" applyAlignment="1">
      <alignment horizontal="center" vertical="top"/>
    </xf>
    <xf numFmtId="0" fontId="10" fillId="0" borderId="21" xfId="12" applyFont="1" applyFill="1" applyBorder="1" applyAlignment="1">
      <alignment horizontal="left" vertical="top" wrapText="1"/>
    </xf>
    <xf numFmtId="187" fontId="10" fillId="0" borderId="21" xfId="0" applyNumberFormat="1" applyFont="1" applyFill="1" applyBorder="1" applyAlignment="1">
      <alignment horizontal="center" vertical="top"/>
    </xf>
    <xf numFmtId="0" fontId="10" fillId="0" borderId="21" xfId="0" applyFont="1" applyFill="1" applyBorder="1" applyAlignment="1">
      <alignment horizontal="center" vertical="top"/>
    </xf>
    <xf numFmtId="187" fontId="10" fillId="0" borderId="21" xfId="0" applyNumberFormat="1" applyFont="1" applyFill="1" applyBorder="1" applyAlignment="1">
      <alignment horizontal="right" vertical="top"/>
    </xf>
    <xf numFmtId="187" fontId="10" fillId="0" borderId="21" xfId="1" applyFont="1" applyFill="1" applyBorder="1" applyAlignment="1">
      <alignment horizontal="right" vertical="top"/>
    </xf>
    <xf numFmtId="0" fontId="7" fillId="0" borderId="16" xfId="12" applyFont="1" applyFill="1" applyBorder="1" applyAlignment="1">
      <alignment horizontal="left" vertical="top" wrapText="1"/>
    </xf>
    <xf numFmtId="0" fontId="7" fillId="0" borderId="16" xfId="12" applyFont="1" applyFill="1" applyBorder="1" applyAlignment="1">
      <alignment horizontal="left" vertical="top"/>
    </xf>
    <xf numFmtId="0" fontId="8" fillId="0" borderId="16" xfId="2" applyFont="1" applyBorder="1" applyAlignment="1">
      <alignment horizontal="center" vertical="top"/>
    </xf>
    <xf numFmtId="0" fontId="7" fillId="0" borderId="16" xfId="2" applyFont="1" applyBorder="1" applyAlignment="1">
      <alignment horizontal="left" vertical="top"/>
    </xf>
    <xf numFmtId="0" fontId="10" fillId="0" borderId="16" xfId="2" applyFont="1" applyBorder="1" applyAlignment="1">
      <alignment vertical="top"/>
    </xf>
    <xf numFmtId="187" fontId="7" fillId="0" borderId="16" xfId="1" applyFont="1" applyFill="1" applyBorder="1" applyAlignment="1">
      <alignment horizontal="right" vertical="top"/>
    </xf>
    <xf numFmtId="187" fontId="10" fillId="0" borderId="16" xfId="19" applyFont="1" applyBorder="1" applyAlignment="1">
      <alignment vertical="top"/>
    </xf>
    <xf numFmtId="0" fontId="9" fillId="0" borderId="19" xfId="2" applyFont="1" applyBorder="1" applyAlignment="1">
      <alignment vertical="center"/>
    </xf>
    <xf numFmtId="0" fontId="9" fillId="0" borderId="19" xfId="18" applyFont="1" applyBorder="1" applyAlignment="1">
      <alignment vertical="center"/>
    </xf>
    <xf numFmtId="187" fontId="10" fillId="0" borderId="19" xfId="19" applyFont="1" applyBorder="1" applyAlignment="1">
      <alignment horizontal="center" vertical="center"/>
    </xf>
    <xf numFmtId="187" fontId="9" fillId="0" borderId="19" xfId="19" applyFont="1" applyBorder="1" applyAlignment="1">
      <alignment horizontal="center" vertical="center"/>
    </xf>
    <xf numFmtId="187" fontId="9" fillId="0" borderId="19" xfId="19" applyFont="1" applyBorder="1" applyAlignment="1">
      <alignment vertical="center"/>
    </xf>
    <xf numFmtId="0" fontId="29" fillId="0" borderId="16" xfId="18" applyFont="1" applyBorder="1" applyAlignment="1">
      <alignment horizontal="left" vertical="top" wrapText="1"/>
    </xf>
    <xf numFmtId="0" fontId="7" fillId="0" borderId="21" xfId="0" applyFont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33" fillId="0" borderId="21" xfId="26" applyFont="1" applyBorder="1" applyAlignment="1">
      <alignment horizontal="center" vertical="top"/>
    </xf>
    <xf numFmtId="0" fontId="33" fillId="0" borderId="21" xfId="26" applyFont="1" applyBorder="1" applyAlignment="1">
      <alignment horizontal="left" vertical="top" wrapText="1"/>
    </xf>
    <xf numFmtId="187" fontId="33" fillId="0" borderId="21" xfId="1" applyFont="1" applyBorder="1" applyAlignment="1">
      <alignment vertical="center"/>
    </xf>
    <xf numFmtId="187" fontId="33" fillId="0" borderId="21" xfId="31" applyFont="1" applyBorder="1" applyAlignment="1">
      <alignment horizontal="center" vertical="center"/>
    </xf>
    <xf numFmtId="187" fontId="33" fillId="0" borderId="21" xfId="1" applyFont="1" applyFill="1" applyBorder="1" applyAlignment="1">
      <alignment horizontal="center" vertical="center"/>
    </xf>
    <xf numFmtId="0" fontId="33" fillId="0" borderId="21" xfId="26" applyFont="1" applyFill="1" applyBorder="1" applyAlignment="1">
      <alignment horizontal="center" vertical="top"/>
    </xf>
    <xf numFmtId="0" fontId="33" fillId="0" borderId="21" xfId="26" applyFont="1" applyFill="1" applyBorder="1" applyAlignment="1">
      <alignment horizontal="left" vertical="top"/>
    </xf>
    <xf numFmtId="187" fontId="36" fillId="0" borderId="21" xfId="1" quotePrefix="1" applyFont="1" applyFill="1" applyBorder="1" applyAlignment="1">
      <alignment vertical="top"/>
    </xf>
    <xf numFmtId="0" fontId="40" fillId="0" borderId="16" xfId="29" quotePrefix="1" applyFont="1" applyBorder="1" applyAlignment="1">
      <alignment horizontal="left" vertical="top"/>
    </xf>
    <xf numFmtId="0" fontId="40" fillId="0" borderId="16" xfId="29" quotePrefix="1" applyFont="1" applyBorder="1" applyAlignment="1">
      <alignment horizontal="left" vertical="top" wrapText="1"/>
    </xf>
    <xf numFmtId="0" fontId="40" fillId="0" borderId="16" xfId="26" applyFont="1" applyBorder="1" applyAlignment="1">
      <alignment horizontal="left" vertical="top"/>
    </xf>
    <xf numFmtId="0" fontId="40" fillId="0" borderId="20" xfId="26" applyFont="1" applyBorder="1" applyAlignment="1">
      <alignment horizontal="left" vertical="top"/>
    </xf>
    <xf numFmtId="0" fontId="41" fillId="0" borderId="16" xfId="26" applyFont="1" applyBorder="1" applyAlignment="1">
      <alignment horizontal="left" vertical="top"/>
    </xf>
    <xf numFmtId="0" fontId="41" fillId="0" borderId="20" xfId="26" applyFont="1" applyBorder="1" applyAlignment="1">
      <alignment horizontal="left" vertical="top"/>
    </xf>
    <xf numFmtId="0" fontId="28" fillId="0" borderId="21" xfId="12" applyFont="1" applyFill="1" applyBorder="1" applyAlignment="1">
      <alignment horizontal="left" vertical="center" wrapText="1"/>
    </xf>
    <xf numFmtId="0" fontId="28" fillId="0" borderId="21" xfId="13" applyFont="1" applyBorder="1" applyAlignment="1">
      <alignment horizontal="left"/>
    </xf>
    <xf numFmtId="187" fontId="10" fillId="0" borderId="16" xfId="5" applyFont="1" applyFill="1" applyBorder="1" applyAlignment="1">
      <alignment horizontal="center" vertical="top"/>
    </xf>
    <xf numFmtId="0" fontId="28" fillId="0" borderId="21" xfId="12" applyFont="1" applyBorder="1" applyAlignment="1">
      <alignment horizontal="left" vertical="center"/>
    </xf>
    <xf numFmtId="0" fontId="10" fillId="0" borderId="16" xfId="26" applyFont="1" applyFill="1" applyBorder="1" applyAlignment="1">
      <alignment horizontal="left" vertical="top" wrapText="1"/>
    </xf>
    <xf numFmtId="0" fontId="10" fillId="0" borderId="16" xfId="26" applyFont="1" applyBorder="1" applyAlignment="1">
      <alignment horizontal="left" vertical="top" wrapText="1"/>
    </xf>
    <xf numFmtId="0" fontId="41" fillId="0" borderId="16" xfId="12" applyFont="1" applyBorder="1" applyAlignment="1">
      <alignment horizontal="left" vertical="center" wrapText="1"/>
    </xf>
    <xf numFmtId="0" fontId="41" fillId="0" borderId="21" xfId="26" applyFont="1" applyBorder="1" applyAlignment="1">
      <alignment horizontal="left" vertical="top"/>
    </xf>
    <xf numFmtId="187" fontId="9" fillId="0" borderId="0" xfId="1" applyFont="1" applyAlignment="1">
      <alignment vertical="top"/>
    </xf>
    <xf numFmtId="0" fontId="41" fillId="0" borderId="16" xfId="26" applyFont="1" applyBorder="1" applyAlignment="1">
      <alignment horizontal="left" vertical="center"/>
    </xf>
    <xf numFmtId="1" fontId="10" fillId="0" borderId="22" xfId="26" applyNumberFormat="1" applyFont="1" applyBorder="1" applyAlignment="1">
      <alignment horizontal="center" vertical="top" wrapText="1"/>
    </xf>
    <xf numFmtId="0" fontId="10" fillId="0" borderId="22" xfId="26" applyFont="1" applyBorder="1" applyAlignment="1">
      <alignment horizontal="left" vertical="top" wrapText="1"/>
    </xf>
    <xf numFmtId="187" fontId="10" fillId="0" borderId="22" xfId="1" applyFont="1" applyFill="1" applyBorder="1" applyAlignment="1">
      <alignment horizontal="center" vertical="top" wrapText="1"/>
    </xf>
    <xf numFmtId="0" fontId="10" fillId="0" borderId="22" xfId="26" applyFont="1" applyBorder="1" applyAlignment="1">
      <alignment horizontal="center" vertical="top" wrapText="1"/>
    </xf>
    <xf numFmtId="0" fontId="9" fillId="9" borderId="0" xfId="10" applyFont="1" applyFill="1" applyAlignment="1">
      <alignment vertical="top"/>
    </xf>
    <xf numFmtId="187" fontId="10" fillId="0" borderId="16" xfId="1" applyFont="1" applyFill="1" applyBorder="1" applyAlignment="1">
      <alignment horizontal="left" vertical="top" wrapText="1"/>
    </xf>
    <xf numFmtId="0" fontId="10" fillId="0" borderId="16" xfId="26" applyFont="1" applyBorder="1" applyAlignment="1">
      <alignment horizontal="center" vertical="top" wrapText="1"/>
    </xf>
    <xf numFmtId="187" fontId="9" fillId="9" borderId="0" xfId="1" applyFont="1" applyFill="1" applyAlignment="1">
      <alignment vertical="top"/>
    </xf>
    <xf numFmtId="0" fontId="9" fillId="8" borderId="0" xfId="10" applyFont="1" applyFill="1" applyAlignment="1">
      <alignment vertical="top"/>
    </xf>
    <xf numFmtId="187" fontId="9" fillId="8" borderId="0" xfId="10" applyNumberFormat="1" applyFont="1" applyFill="1" applyAlignment="1">
      <alignment vertical="top"/>
    </xf>
    <xf numFmtId="0" fontId="7" fillId="0" borderId="16" xfId="10" applyFont="1" applyBorder="1" applyAlignment="1">
      <alignment horizontal="center" vertical="top" wrapText="1"/>
    </xf>
    <xf numFmtId="0" fontId="41" fillId="0" borderId="16" xfId="26" applyFont="1" applyBorder="1" applyAlignment="1">
      <alignment horizontal="left" vertical="top" wrapText="1"/>
    </xf>
    <xf numFmtId="192" fontId="7" fillId="0" borderId="20" xfId="26" applyNumberFormat="1" applyFont="1" applyFill="1" applyBorder="1" applyAlignment="1">
      <alignment horizontal="center" vertical="top" wrapText="1"/>
    </xf>
    <xf numFmtId="0" fontId="7" fillId="0" borderId="20" xfId="26" quotePrefix="1" applyFont="1" applyFill="1" applyBorder="1" applyAlignment="1">
      <alignment horizontal="left" vertical="top" wrapText="1"/>
    </xf>
    <xf numFmtId="0" fontId="10" fillId="0" borderId="16" xfId="26" applyFont="1" applyFill="1" applyBorder="1" applyAlignment="1">
      <alignment horizontal="center" vertical="top" wrapText="1"/>
    </xf>
    <xf numFmtId="0" fontId="10" fillId="0" borderId="16" xfId="37" applyFont="1" applyFill="1" applyBorder="1" applyAlignment="1">
      <alignment vertical="top" wrapText="1"/>
    </xf>
    <xf numFmtId="0" fontId="10" fillId="0" borderId="22" xfId="26" applyFont="1" applyFill="1" applyBorder="1" applyAlignment="1">
      <alignment horizontal="center" vertical="top" wrapText="1"/>
    </xf>
    <xf numFmtId="0" fontId="10" fillId="0" borderId="22" xfId="0" quotePrefix="1" applyFont="1" applyFill="1" applyBorder="1" applyAlignment="1">
      <alignment vertical="top" wrapText="1"/>
    </xf>
    <xf numFmtId="0" fontId="10" fillId="0" borderId="22" xfId="14" applyFont="1" applyFill="1" applyBorder="1" applyAlignment="1">
      <alignment horizontal="center" vertical="top" wrapText="1"/>
    </xf>
    <xf numFmtId="187" fontId="10" fillId="0" borderId="22" xfId="1" applyFont="1" applyFill="1" applyBorder="1" applyAlignment="1">
      <alignment vertical="top" wrapText="1"/>
    </xf>
    <xf numFmtId="0" fontId="10" fillId="0" borderId="16" xfId="14" applyFont="1" applyFill="1" applyBorder="1" applyAlignment="1">
      <alignment horizontal="center" vertical="top" wrapText="1"/>
    </xf>
    <xf numFmtId="192" fontId="7" fillId="0" borderId="21" xfId="10" applyNumberFormat="1" applyFont="1" applyBorder="1" applyAlignment="1">
      <alignment horizontal="center" vertical="center"/>
    </xf>
    <xf numFmtId="0" fontId="7" fillId="0" borderId="21" xfId="12" applyFont="1" applyBorder="1" applyAlignment="1">
      <alignment horizontal="left" vertical="top" wrapText="1"/>
    </xf>
    <xf numFmtId="187" fontId="7" fillId="0" borderId="21" xfId="1" applyFont="1" applyFill="1" applyBorder="1" applyAlignment="1">
      <alignment horizontal="right" vertical="top" wrapText="1"/>
    </xf>
    <xf numFmtId="187" fontId="7" fillId="0" borderId="21" xfId="1" applyFont="1" applyFill="1" applyBorder="1" applyAlignment="1">
      <alignment horizontal="center" vertical="top" wrapText="1"/>
    </xf>
    <xf numFmtId="0" fontId="10" fillId="0" borderId="16" xfId="10" applyFont="1" applyBorder="1" applyAlignment="1">
      <alignment horizontal="center" vertical="top" wrapText="1"/>
    </xf>
    <xf numFmtId="187" fontId="10" fillId="0" borderId="16" xfId="1" applyFont="1" applyFill="1" applyBorder="1" applyAlignment="1">
      <alignment horizontal="right" vertical="top" wrapText="1"/>
    </xf>
    <xf numFmtId="187" fontId="9" fillId="0" borderId="16" xfId="1" applyFont="1" applyBorder="1" applyAlignment="1">
      <alignment horizontal="center" vertical="top" wrapText="1"/>
    </xf>
    <xf numFmtId="0" fontId="10" fillId="0" borderId="22" xfId="10" applyFont="1" applyBorder="1" applyAlignment="1">
      <alignment horizontal="center" vertical="top" wrapText="1"/>
    </xf>
    <xf numFmtId="0" fontId="10" fillId="0" borderId="22" xfId="0" applyFont="1" applyBorder="1" applyAlignment="1">
      <alignment vertical="top" wrapText="1"/>
    </xf>
    <xf numFmtId="187" fontId="10" fillId="0" borderId="22" xfId="1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187" fontId="9" fillId="0" borderId="22" xfId="1" applyFont="1" applyBorder="1" applyAlignment="1">
      <alignment vertical="top" wrapText="1"/>
    </xf>
    <xf numFmtId="187" fontId="10" fillId="0" borderId="22" xfId="1" applyFont="1" applyFill="1" applyBorder="1" applyAlignment="1">
      <alignment horizontal="right" vertical="top" wrapText="1"/>
    </xf>
    <xf numFmtId="187" fontId="10" fillId="0" borderId="21" xfId="1" applyFont="1" applyFill="1" applyBorder="1" applyAlignment="1">
      <alignment vertical="top" wrapText="1"/>
    </xf>
    <xf numFmtId="0" fontId="10" fillId="0" borderId="21" xfId="10" applyFont="1" applyBorder="1" applyAlignment="1">
      <alignment horizontal="center" vertical="top" wrapText="1"/>
    </xf>
    <xf numFmtId="0" fontId="10" fillId="0" borderId="21" xfId="0" applyFont="1" applyBorder="1" applyAlignment="1">
      <alignment vertical="top" wrapText="1"/>
    </xf>
    <xf numFmtId="187" fontId="10" fillId="0" borderId="21" xfId="1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 wrapText="1"/>
    </xf>
    <xf numFmtId="187" fontId="10" fillId="0" borderId="21" xfId="1" applyFont="1" applyFill="1" applyBorder="1" applyAlignment="1">
      <alignment horizontal="center" vertical="top" wrapText="1"/>
    </xf>
    <xf numFmtId="0" fontId="10" fillId="0" borderId="16" xfId="1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16" xfId="0" applyFont="1" applyBorder="1" applyAlignment="1">
      <alignment vertical="top" wrapText="1"/>
    </xf>
    <xf numFmtId="187" fontId="10" fillId="0" borderId="16" xfId="1" applyFont="1" applyBorder="1" applyAlignment="1">
      <alignment horizontal="center" vertical="top" wrapText="1"/>
    </xf>
    <xf numFmtId="192" fontId="7" fillId="0" borderId="21" xfId="10" applyNumberFormat="1" applyFont="1" applyBorder="1" applyAlignment="1">
      <alignment horizontal="center" vertical="top" wrapText="1"/>
    </xf>
    <xf numFmtId="192" fontId="7" fillId="0" borderId="20" xfId="10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left" vertical="top" wrapText="1"/>
    </xf>
    <xf numFmtId="187" fontId="21" fillId="2" borderId="3" xfId="3" applyFont="1" applyFill="1" applyBorder="1" applyAlignment="1">
      <alignment horizontal="center" vertical="center"/>
    </xf>
    <xf numFmtId="187" fontId="21" fillId="2" borderId="5" xfId="3" applyFont="1" applyFill="1" applyBorder="1" applyAlignment="1">
      <alignment horizontal="center" vertical="center"/>
    </xf>
    <xf numFmtId="0" fontId="14" fillId="2" borderId="3" xfId="4" applyFont="1" applyFill="1" applyBorder="1" applyAlignment="1">
      <alignment horizontal="center" vertical="center"/>
    </xf>
    <xf numFmtId="0" fontId="14" fillId="2" borderId="4" xfId="4" applyFont="1" applyFill="1" applyBorder="1" applyAlignment="1">
      <alignment horizontal="center" vertical="center"/>
    </xf>
    <xf numFmtId="0" fontId="14" fillId="2" borderId="5" xfId="4" applyFont="1" applyFill="1" applyBorder="1" applyAlignment="1">
      <alignment horizontal="center" vertical="center"/>
    </xf>
    <xf numFmtId="0" fontId="13" fillId="0" borderId="14" xfId="4" applyFont="1" applyBorder="1" applyAlignment="1">
      <alignment horizontal="center" vertical="center"/>
    </xf>
    <xf numFmtId="0" fontId="13" fillId="0" borderId="13" xfId="4" applyFont="1" applyBorder="1" applyAlignment="1">
      <alignment horizontal="center" vertical="center"/>
    </xf>
    <xf numFmtId="187" fontId="13" fillId="0" borderId="13" xfId="3" applyFont="1" applyBorder="1" applyAlignment="1">
      <alignment horizontal="center" vertical="center"/>
    </xf>
    <xf numFmtId="187" fontId="13" fillId="0" borderId="15" xfId="3" applyFont="1" applyBorder="1" applyAlignment="1">
      <alignment horizontal="center" vertical="center"/>
    </xf>
    <xf numFmtId="0" fontId="13" fillId="0" borderId="10" xfId="4" applyFont="1" applyBorder="1" applyAlignment="1">
      <alignment horizontal="center" vertical="center"/>
    </xf>
    <xf numFmtId="0" fontId="13" fillId="0" borderId="11" xfId="4" applyFont="1" applyBorder="1" applyAlignment="1">
      <alignment horizontal="center" vertical="center"/>
    </xf>
    <xf numFmtId="187" fontId="13" fillId="0" borderId="11" xfId="3" applyFont="1" applyBorder="1" applyAlignment="1">
      <alignment horizontal="center" vertical="center"/>
    </xf>
    <xf numFmtId="187" fontId="13" fillId="0" borderId="12" xfId="3" applyFont="1" applyBorder="1" applyAlignment="1">
      <alignment horizontal="center" vertical="center"/>
    </xf>
    <xf numFmtId="0" fontId="14" fillId="2" borderId="3" xfId="4" applyFont="1" applyFill="1" applyBorder="1" applyAlignment="1">
      <alignment horizontal="left" vertical="center"/>
    </xf>
    <xf numFmtId="0" fontId="14" fillId="2" borderId="4" xfId="4" applyFont="1" applyFill="1" applyBorder="1" applyAlignment="1">
      <alignment horizontal="left" vertical="center"/>
    </xf>
    <xf numFmtId="0" fontId="14" fillId="2" borderId="5" xfId="4" applyFont="1" applyFill="1" applyBorder="1" applyAlignment="1">
      <alignment horizontal="left" vertical="center"/>
    </xf>
    <xf numFmtId="187" fontId="21" fillId="2" borderId="11" xfId="3" applyFont="1" applyFill="1" applyBorder="1" applyAlignment="1">
      <alignment horizontal="center" vertical="center"/>
    </xf>
    <xf numFmtId="187" fontId="21" fillId="2" borderId="12" xfId="3" applyFont="1" applyFill="1" applyBorder="1" applyAlignment="1">
      <alignment horizontal="center" vertical="center"/>
    </xf>
    <xf numFmtId="187" fontId="13" fillId="0" borderId="13" xfId="3" applyFont="1" applyBorder="1" applyAlignment="1">
      <alignment horizontal="center" vertical="top"/>
    </xf>
    <xf numFmtId="187" fontId="13" fillId="0" borderId="15" xfId="3" applyFont="1" applyBorder="1" applyAlignment="1">
      <alignment horizontal="center" vertical="top"/>
    </xf>
    <xf numFmtId="0" fontId="17" fillId="2" borderId="3" xfId="4" applyFont="1" applyFill="1" applyBorder="1" applyAlignment="1">
      <alignment horizontal="center" vertical="center" shrinkToFit="1"/>
    </xf>
    <xf numFmtId="0" fontId="17" fillId="2" borderId="4" xfId="4" applyFont="1" applyFill="1" applyBorder="1" applyAlignment="1">
      <alignment horizontal="center" vertical="center" shrinkToFit="1"/>
    </xf>
    <xf numFmtId="0" fontId="17" fillId="2" borderId="5" xfId="4" applyFont="1" applyFill="1" applyBorder="1" applyAlignment="1">
      <alignment horizontal="center" vertical="center" shrinkToFit="1"/>
    </xf>
    <xf numFmtId="187" fontId="17" fillId="2" borderId="7" xfId="3" applyFont="1" applyFill="1" applyBorder="1" applyAlignment="1">
      <alignment horizontal="center" vertical="center"/>
    </xf>
    <xf numFmtId="187" fontId="17" fillId="2" borderId="9" xfId="3" applyFont="1" applyFill="1" applyBorder="1" applyAlignment="1">
      <alignment horizontal="center" vertical="center"/>
    </xf>
    <xf numFmtId="0" fontId="12" fillId="0" borderId="6" xfId="4" applyFont="1" applyBorder="1" applyAlignment="1">
      <alignment horizontal="left" vertical="center"/>
    </xf>
    <xf numFmtId="0" fontId="12" fillId="0" borderId="7" xfId="4" applyFont="1" applyBorder="1" applyAlignment="1">
      <alignment horizontal="left" vertical="center"/>
    </xf>
    <xf numFmtId="187" fontId="13" fillId="0" borderId="7" xfId="3" applyFont="1" applyBorder="1" applyAlignment="1">
      <alignment horizontal="center" vertical="center"/>
    </xf>
    <xf numFmtId="187" fontId="13" fillId="0" borderId="9" xfId="3" applyFont="1" applyBorder="1" applyAlignment="1">
      <alignment horizontal="center" vertical="center"/>
    </xf>
    <xf numFmtId="0" fontId="13" fillId="0" borderId="14" xfId="4" applyFont="1" applyBorder="1" applyAlignment="1">
      <alignment vertical="top" wrapText="1"/>
    </xf>
    <xf numFmtId="0" fontId="13" fillId="0" borderId="13" xfId="4" applyFont="1" applyBorder="1" applyAlignment="1">
      <alignment vertical="top" wrapText="1"/>
    </xf>
    <xf numFmtId="187" fontId="13" fillId="0" borderId="13" xfId="3" applyFont="1" applyBorder="1" applyAlignment="1">
      <alignment horizontal="right" vertical="center"/>
    </xf>
    <xf numFmtId="187" fontId="13" fillId="0" borderId="15" xfId="3" applyFont="1" applyBorder="1" applyAlignment="1">
      <alignment horizontal="right" vertical="center"/>
    </xf>
    <xf numFmtId="0" fontId="13" fillId="0" borderId="13" xfId="4" quotePrefix="1" applyFont="1" applyBorder="1" applyAlignment="1">
      <alignment horizontal="center" vertical="center"/>
    </xf>
    <xf numFmtId="0" fontId="13" fillId="0" borderId="0" xfId="4" quotePrefix="1" applyFont="1" applyBorder="1" applyAlignment="1">
      <alignment horizontal="center" vertical="center"/>
    </xf>
    <xf numFmtId="0" fontId="13" fillId="0" borderId="15" xfId="4" quotePrefix="1" applyFont="1" applyBorder="1" applyAlignment="1">
      <alignment horizontal="center" vertical="center"/>
    </xf>
    <xf numFmtId="0" fontId="13" fillId="0" borderId="13" xfId="4" quotePrefix="1" applyFont="1" applyBorder="1" applyAlignment="1">
      <alignment vertical="center"/>
    </xf>
    <xf numFmtId="0" fontId="13" fillId="0" borderId="0" xfId="4" quotePrefix="1" applyFont="1" applyBorder="1" applyAlignment="1">
      <alignment vertical="center"/>
    </xf>
    <xf numFmtId="0" fontId="13" fillId="0" borderId="15" xfId="4" quotePrefix="1" applyFont="1" applyBorder="1" applyAlignment="1">
      <alignment vertical="center"/>
    </xf>
    <xf numFmtId="0" fontId="13" fillId="0" borderId="0" xfId="4" applyFont="1" applyAlignment="1">
      <alignment horizontal="left"/>
    </xf>
    <xf numFmtId="0" fontId="14" fillId="2" borderId="6" xfId="4" applyFont="1" applyFill="1" applyBorder="1" applyAlignment="1">
      <alignment horizontal="center" vertical="center" wrapText="1"/>
    </xf>
    <xf numFmtId="0" fontId="14" fillId="2" borderId="10" xfId="4" applyFont="1" applyFill="1" applyBorder="1" applyAlignment="1">
      <alignment horizontal="center" vertical="center" wrapText="1"/>
    </xf>
    <xf numFmtId="187" fontId="14" fillId="2" borderId="2" xfId="3" applyFont="1" applyFill="1" applyBorder="1" applyAlignment="1">
      <alignment horizontal="center"/>
    </xf>
    <xf numFmtId="0" fontId="14" fillId="2" borderId="4" xfId="4" applyFont="1" applyFill="1" applyBorder="1" applyAlignment="1">
      <alignment horizontal="left"/>
    </xf>
    <xf numFmtId="187" fontId="13" fillId="0" borderId="10" xfId="4" applyNumberFormat="1" applyFont="1" applyBorder="1" applyAlignment="1">
      <alignment horizontal="center"/>
    </xf>
    <xf numFmtId="0" fontId="13" fillId="0" borderId="10" xfId="4" applyFont="1" applyBorder="1" applyAlignment="1">
      <alignment horizontal="center"/>
    </xf>
    <xf numFmtId="0" fontId="13" fillId="0" borderId="13" xfId="4" applyFont="1" applyBorder="1" applyAlignment="1">
      <alignment horizontal="left"/>
    </xf>
    <xf numFmtId="0" fontId="13" fillId="0" borderId="0" xfId="4" applyFont="1" applyBorder="1" applyAlignment="1">
      <alignment horizontal="left"/>
    </xf>
    <xf numFmtId="0" fontId="13" fillId="0" borderId="15" xfId="4" applyFont="1" applyBorder="1" applyAlignment="1">
      <alignment horizontal="left"/>
    </xf>
    <xf numFmtId="187" fontId="13" fillId="0" borderId="14" xfId="4" applyNumberFormat="1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187" fontId="13" fillId="0" borderId="14" xfId="3" applyFont="1" applyBorder="1" applyAlignment="1">
      <alignment horizontal="center"/>
    </xf>
    <xf numFmtId="0" fontId="20" fillId="0" borderId="13" xfId="4" applyFont="1" applyBorder="1" applyAlignment="1">
      <alignment horizontal="center"/>
    </xf>
    <xf numFmtId="0" fontId="20" fillId="0" borderId="0" xfId="4" applyFont="1" applyBorder="1" applyAlignment="1">
      <alignment horizontal="center"/>
    </xf>
    <xf numFmtId="0" fontId="20" fillId="0" borderId="15" xfId="4" applyFont="1" applyBorder="1" applyAlignment="1">
      <alignment horizontal="center"/>
    </xf>
    <xf numFmtId="187" fontId="13" fillId="0" borderId="13" xfId="3" applyFont="1" applyBorder="1" applyAlignment="1">
      <alignment horizontal="center"/>
    </xf>
    <xf numFmtId="187" fontId="13" fillId="0" borderId="15" xfId="3" applyFont="1" applyBorder="1" applyAlignment="1">
      <alignment horizontal="center"/>
    </xf>
    <xf numFmtId="0" fontId="13" fillId="0" borderId="7" xfId="4" applyFont="1" applyBorder="1" applyAlignment="1">
      <alignment horizontal="left" vertical="top" wrapText="1"/>
    </xf>
    <xf numFmtId="0" fontId="13" fillId="0" borderId="8" xfId="4" applyFont="1" applyBorder="1" applyAlignment="1">
      <alignment horizontal="left" vertical="top" wrapText="1"/>
    </xf>
    <xf numFmtId="0" fontId="13" fillId="0" borderId="9" xfId="4" applyFont="1" applyBorder="1" applyAlignment="1">
      <alignment horizontal="left" vertical="top" wrapText="1"/>
    </xf>
    <xf numFmtId="187" fontId="13" fillId="0" borderId="6" xfId="3" applyFont="1" applyBorder="1" applyAlignment="1">
      <alignment horizontal="center" vertical="center"/>
    </xf>
    <xf numFmtId="187" fontId="13" fillId="0" borderId="14" xfId="3" applyFont="1" applyBorder="1" applyAlignment="1">
      <alignment horizontal="center" vertical="top"/>
    </xf>
    <xf numFmtId="0" fontId="17" fillId="2" borderId="6" xfId="2" applyFont="1" applyFill="1" applyBorder="1" applyAlignment="1" applyProtection="1">
      <alignment horizontal="center" vertical="center"/>
      <protection locked="0"/>
    </xf>
    <xf numFmtId="0" fontId="17" fillId="2" borderId="10" xfId="2" applyFont="1" applyFill="1" applyBorder="1" applyAlignment="1">
      <alignment horizontal="center" vertical="center"/>
    </xf>
    <xf numFmtId="0" fontId="14" fillId="2" borderId="11" xfId="2" applyFont="1" applyFill="1" applyBorder="1" applyAlignment="1" applyProtection="1">
      <alignment horizontal="center" vertical="center"/>
      <protection locked="0"/>
    </xf>
    <xf numFmtId="0" fontId="14" fillId="2" borderId="12" xfId="2" applyFont="1" applyFill="1" applyBorder="1" applyAlignment="1" applyProtection="1">
      <alignment horizontal="center" vertical="center"/>
      <protection locked="0"/>
    </xf>
    <xf numFmtId="0" fontId="14" fillId="0" borderId="0" xfId="2" applyFont="1" applyAlignment="1" applyProtection="1">
      <alignment horizontal="center"/>
      <protection locked="0"/>
    </xf>
    <xf numFmtId="0" fontId="17" fillId="2" borderId="7" xfId="2" applyFont="1" applyFill="1" applyBorder="1" applyAlignment="1" applyProtection="1">
      <alignment horizontal="center" vertical="center"/>
      <protection locked="0"/>
    </xf>
    <xf numFmtId="0" fontId="17" fillId="2" borderId="8" xfId="2" applyFont="1" applyFill="1" applyBorder="1" applyAlignment="1" applyProtection="1">
      <alignment horizontal="center" vertical="center"/>
      <protection locked="0"/>
    </xf>
    <xf numFmtId="0" fontId="17" fillId="2" borderId="9" xfId="2" applyFont="1" applyFill="1" applyBorder="1" applyAlignment="1" applyProtection="1">
      <alignment horizontal="center" vertical="center"/>
      <protection locked="0"/>
    </xf>
    <xf numFmtId="0" fontId="17" fillId="2" borderId="11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0" fontId="17" fillId="2" borderId="12" xfId="2" applyFont="1" applyFill="1" applyBorder="1" applyAlignment="1">
      <alignment horizontal="center" vertical="center"/>
    </xf>
    <xf numFmtId="0" fontId="14" fillId="2" borderId="7" xfId="2" applyFont="1" applyFill="1" applyBorder="1" applyAlignment="1" applyProtection="1">
      <alignment horizontal="center" vertical="center"/>
      <protection locked="0"/>
    </xf>
    <xf numFmtId="0" fontId="14" fillId="2" borderId="9" xfId="2" applyFont="1" applyFill="1" applyBorder="1" applyAlignment="1" applyProtection="1">
      <alignment horizontal="center" vertical="center"/>
      <protection locked="0"/>
    </xf>
    <xf numFmtId="0" fontId="14" fillId="2" borderId="6" xfId="2" applyFont="1" applyFill="1" applyBorder="1" applyAlignment="1" applyProtection="1">
      <alignment horizontal="center" vertical="center"/>
      <protection locked="0"/>
    </xf>
    <xf numFmtId="0" fontId="14" fillId="0" borderId="10" xfId="4" applyFont="1" applyBorder="1" applyAlignment="1">
      <alignment horizontal="center" vertical="center"/>
    </xf>
    <xf numFmtId="0" fontId="14" fillId="2" borderId="11" xfId="2" applyFont="1" applyFill="1" applyBorder="1" applyAlignment="1" applyProtection="1">
      <alignment horizontal="center"/>
      <protection locked="0"/>
    </xf>
    <xf numFmtId="0" fontId="14" fillId="2" borderId="12" xfId="2" applyFont="1" applyFill="1" applyBorder="1" applyAlignment="1" applyProtection="1">
      <alignment horizontal="center"/>
      <protection locked="0"/>
    </xf>
    <xf numFmtId="0" fontId="14" fillId="2" borderId="7" xfId="2" applyFont="1" applyFill="1" applyBorder="1" applyAlignment="1" applyProtection="1">
      <alignment horizontal="center"/>
      <protection locked="0"/>
    </xf>
    <xf numFmtId="0" fontId="14" fillId="2" borderId="9" xfId="2" applyFont="1" applyFill="1" applyBorder="1" applyAlignment="1" applyProtection="1">
      <alignment horizontal="center"/>
      <protection locked="0"/>
    </xf>
    <xf numFmtId="0" fontId="26" fillId="0" borderId="0" xfId="0" applyFont="1" applyAlignment="1">
      <alignment horizontal="left" vertical="top" wrapText="1"/>
    </xf>
    <xf numFmtId="187" fontId="14" fillId="2" borderId="6" xfId="7" applyFont="1" applyFill="1" applyBorder="1" applyAlignment="1">
      <alignment horizontal="center" vertical="center"/>
    </xf>
    <xf numFmtId="187" fontId="14" fillId="0" borderId="14" xfId="7" applyFont="1" applyBorder="1" applyAlignment="1">
      <alignment vertical="center"/>
    </xf>
    <xf numFmtId="187" fontId="14" fillId="2" borderId="3" xfId="7" applyFont="1" applyFill="1" applyBorder="1" applyAlignment="1">
      <alignment horizontal="center" vertical="center"/>
    </xf>
    <xf numFmtId="187" fontId="14" fillId="2" borderId="5" xfId="7" applyFont="1" applyFill="1" applyBorder="1" applyAlignment="1">
      <alignment horizontal="center" vertical="center"/>
    </xf>
    <xf numFmtId="0" fontId="14" fillId="2" borderId="3" xfId="6" applyFont="1" applyFill="1" applyBorder="1" applyAlignment="1">
      <alignment horizontal="center" vertical="center"/>
    </xf>
    <xf numFmtId="0" fontId="14" fillId="2" borderId="13" xfId="6" applyFont="1" applyFill="1" applyBorder="1" applyAlignment="1">
      <alignment horizontal="center" vertical="center"/>
    </xf>
    <xf numFmtId="0" fontId="14" fillId="2" borderId="7" xfId="6" applyFont="1" applyFill="1" applyBorder="1" applyAlignment="1">
      <alignment horizontal="center" vertical="center"/>
    </xf>
    <xf numFmtId="0" fontId="14" fillId="2" borderId="11" xfId="6" applyFont="1" applyFill="1" applyBorder="1" applyAlignment="1">
      <alignment horizontal="center" vertical="center"/>
    </xf>
    <xf numFmtId="188" fontId="14" fillId="2" borderId="6" xfId="2" applyNumberFormat="1" applyFont="1" applyFill="1" applyBorder="1" applyAlignment="1">
      <alignment horizontal="center" vertical="center"/>
    </xf>
    <xf numFmtId="188" fontId="14" fillId="2" borderId="14" xfId="2" applyNumberFormat="1" applyFont="1" applyFill="1" applyBorder="1" applyAlignment="1">
      <alignment horizontal="center" vertical="center"/>
    </xf>
    <xf numFmtId="188" fontId="14" fillId="2" borderId="10" xfId="2" applyNumberFormat="1" applyFont="1" applyFill="1" applyBorder="1" applyAlignment="1">
      <alignment horizontal="center" vertical="center"/>
    </xf>
    <xf numFmtId="0" fontId="14" fillId="3" borderId="6" xfId="2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/>
    </xf>
    <xf numFmtId="0" fontId="14" fillId="3" borderId="10" xfId="2" applyFont="1" applyFill="1" applyBorder="1" applyAlignment="1">
      <alignment horizontal="center" vertical="center"/>
    </xf>
    <xf numFmtId="187" fontId="14" fillId="2" borderId="3" xfId="9" applyNumberFormat="1" applyFont="1" applyFill="1" applyBorder="1" applyAlignment="1">
      <alignment horizontal="center" vertical="center"/>
    </xf>
    <xf numFmtId="187" fontId="14" fillId="2" borderId="5" xfId="9" applyNumberFormat="1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14" fillId="2" borderId="7" xfId="2" applyFont="1" applyFill="1" applyBorder="1" applyAlignment="1">
      <alignment horizontal="center" vertical="center"/>
    </xf>
    <xf numFmtId="0" fontId="14" fillId="2" borderId="8" xfId="2" applyFont="1" applyFill="1" applyBorder="1" applyAlignment="1">
      <alignment horizontal="center" vertical="center"/>
    </xf>
    <xf numFmtId="0" fontId="14" fillId="2" borderId="9" xfId="2" applyFont="1" applyFill="1" applyBorder="1" applyAlignment="1">
      <alignment horizontal="center" vertical="center"/>
    </xf>
    <xf numFmtId="187" fontId="7" fillId="2" borderId="6" xfId="1" applyFont="1" applyFill="1" applyBorder="1" applyAlignment="1">
      <alignment horizontal="center" vertical="center"/>
    </xf>
    <xf numFmtId="187" fontId="7" fillId="0" borderId="10" xfId="1" applyFont="1" applyBorder="1" applyAlignment="1">
      <alignment horizontal="center" vertical="center"/>
    </xf>
    <xf numFmtId="0" fontId="7" fillId="2" borderId="6" xfId="11" applyFont="1" applyFill="1" applyBorder="1" applyAlignment="1">
      <alignment horizontal="center" vertical="center"/>
    </xf>
    <xf numFmtId="0" fontId="7" fillId="0" borderId="10" xfId="10" applyFont="1" applyBorder="1" applyAlignment="1">
      <alignment horizontal="center" vertical="center"/>
    </xf>
    <xf numFmtId="0" fontId="7" fillId="2" borderId="7" xfId="11" applyFont="1" applyFill="1" applyBorder="1" applyAlignment="1">
      <alignment horizontal="center" vertical="center"/>
    </xf>
    <xf numFmtId="0" fontId="7" fillId="2" borderId="11" xfId="11" applyFont="1" applyFill="1" applyBorder="1" applyAlignment="1">
      <alignment horizontal="center" vertical="center"/>
    </xf>
    <xf numFmtId="187" fontId="7" fillId="2" borderId="10" xfId="1" applyFont="1" applyFill="1" applyBorder="1" applyAlignment="1">
      <alignment horizontal="center" vertical="center"/>
    </xf>
    <xf numFmtId="187" fontId="7" fillId="2" borderId="4" xfId="1" applyFont="1" applyFill="1" applyBorder="1" applyAlignment="1">
      <alignment horizontal="center" vertical="center"/>
    </xf>
    <xf numFmtId="187" fontId="7" fillId="2" borderId="5" xfId="1" applyFont="1" applyFill="1" applyBorder="1" applyAlignment="1">
      <alignment horizontal="center" vertical="center"/>
    </xf>
    <xf numFmtId="187" fontId="7" fillId="2" borderId="3" xfId="1" applyFont="1" applyFill="1" applyBorder="1" applyAlignment="1">
      <alignment horizontal="center" vertical="center"/>
    </xf>
    <xf numFmtId="0" fontId="14" fillId="2" borderId="3" xfId="2" applyFont="1" applyFill="1" applyBorder="1" applyAlignment="1">
      <alignment horizontal="center" vertical="center"/>
    </xf>
    <xf numFmtId="0" fontId="14" fillId="2" borderId="4" xfId="2" applyFont="1" applyFill="1" applyBorder="1" applyAlignment="1">
      <alignment horizontal="center" vertical="center"/>
    </xf>
    <xf numFmtId="0" fontId="14" fillId="2" borderId="2" xfId="2" applyFont="1" applyFill="1" applyBorder="1" applyAlignment="1">
      <alignment horizontal="center" vertical="center"/>
    </xf>
    <xf numFmtId="0" fontId="7" fillId="4" borderId="3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/>
    </xf>
    <xf numFmtId="0" fontId="7" fillId="2" borderId="7" xfId="11" applyFont="1" applyFill="1" applyBorder="1" applyAlignment="1">
      <alignment horizontal="center" vertical="center" wrapText="1"/>
    </xf>
    <xf numFmtId="0" fontId="7" fillId="2" borderId="11" xfId="11" applyFont="1" applyFill="1" applyBorder="1" applyAlignment="1">
      <alignment horizontal="center" vertical="center" wrapText="1"/>
    </xf>
    <xf numFmtId="188" fontId="7" fillId="2" borderId="6" xfId="1" applyNumberFormat="1" applyFont="1" applyFill="1" applyBorder="1" applyAlignment="1">
      <alignment horizontal="center" vertical="center"/>
    </xf>
    <xf numFmtId="188" fontId="7" fillId="2" borderId="10" xfId="1" applyNumberFormat="1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4" borderId="2" xfId="2" applyFont="1" applyFill="1" applyBorder="1" applyAlignment="1">
      <alignment horizontal="center" vertical="center"/>
    </xf>
    <xf numFmtId="0" fontId="33" fillId="2" borderId="2" xfId="2" applyFont="1" applyFill="1" applyBorder="1" applyAlignment="1">
      <alignment horizontal="center" vertical="center"/>
    </xf>
    <xf numFmtId="0" fontId="33" fillId="2" borderId="4" xfId="2" applyFont="1" applyFill="1" applyBorder="1" applyAlignment="1">
      <alignment horizontal="center" vertical="center"/>
    </xf>
    <xf numFmtId="0" fontId="33" fillId="2" borderId="5" xfId="2" applyFont="1" applyFill="1" applyBorder="1" applyAlignment="1">
      <alignment horizontal="center" vertical="center"/>
    </xf>
    <xf numFmtId="0" fontId="33" fillId="2" borderId="3" xfId="2" applyFont="1" applyFill="1" applyBorder="1" applyAlignment="1">
      <alignment horizontal="center" vertical="center"/>
    </xf>
    <xf numFmtId="187" fontId="33" fillId="2" borderId="6" xfId="1" applyFont="1" applyFill="1" applyBorder="1" applyAlignment="1">
      <alignment horizontal="center" vertical="center"/>
    </xf>
    <xf numFmtId="187" fontId="33" fillId="0" borderId="10" xfId="1" applyFont="1" applyBorder="1" applyAlignment="1">
      <alignment horizontal="center" vertical="center"/>
    </xf>
    <xf numFmtId="0" fontId="33" fillId="2" borderId="6" xfId="11" applyFont="1" applyFill="1" applyBorder="1" applyAlignment="1">
      <alignment horizontal="center" vertical="center"/>
    </xf>
    <xf numFmtId="0" fontId="33" fillId="0" borderId="10" xfId="10" applyFont="1" applyBorder="1" applyAlignment="1">
      <alignment horizontal="center" vertical="center"/>
    </xf>
    <xf numFmtId="0" fontId="33" fillId="2" borderId="7" xfId="11" applyFont="1" applyFill="1" applyBorder="1" applyAlignment="1">
      <alignment horizontal="center" vertical="center" wrapText="1"/>
    </xf>
    <xf numFmtId="0" fontId="33" fillId="2" borderId="11" xfId="11" applyFont="1" applyFill="1" applyBorder="1" applyAlignment="1">
      <alignment horizontal="center" vertical="center" wrapText="1"/>
    </xf>
    <xf numFmtId="187" fontId="33" fillId="2" borderId="6" xfId="1" applyFont="1" applyFill="1" applyBorder="1" applyAlignment="1">
      <alignment vertical="center"/>
    </xf>
    <xf numFmtId="187" fontId="33" fillId="2" borderId="10" xfId="1" applyFont="1" applyFill="1" applyBorder="1" applyAlignment="1">
      <alignment vertical="center"/>
    </xf>
    <xf numFmtId="187" fontId="33" fillId="2" borderId="4" xfId="1" applyFont="1" applyFill="1" applyBorder="1" applyAlignment="1">
      <alignment horizontal="center" vertical="center"/>
    </xf>
    <xf numFmtId="187" fontId="33" fillId="2" borderId="5" xfId="1" applyFont="1" applyFill="1" applyBorder="1" applyAlignment="1">
      <alignment horizontal="center" vertical="center"/>
    </xf>
    <xf numFmtId="187" fontId="33" fillId="2" borderId="3" xfId="1" applyFont="1" applyFill="1" applyBorder="1" applyAlignment="1">
      <alignment horizontal="center" vertical="center"/>
    </xf>
    <xf numFmtId="0" fontId="33" fillId="4" borderId="3" xfId="2" applyFont="1" applyFill="1" applyBorder="1" applyAlignment="1">
      <alignment horizontal="center" vertical="center"/>
    </xf>
    <xf numFmtId="0" fontId="33" fillId="4" borderId="4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187" fontId="14" fillId="2" borderId="6" xfId="1" applyFont="1" applyFill="1" applyBorder="1" applyAlignment="1">
      <alignment horizontal="center" vertical="center"/>
    </xf>
    <xf numFmtId="187" fontId="14" fillId="0" borderId="10" xfId="1" applyFont="1" applyBorder="1" applyAlignment="1">
      <alignment horizontal="center" vertical="center"/>
    </xf>
    <xf numFmtId="0" fontId="14" fillId="2" borderId="6" xfId="11" applyFont="1" applyFill="1" applyBorder="1" applyAlignment="1">
      <alignment horizontal="center" vertical="center"/>
    </xf>
    <xf numFmtId="0" fontId="14" fillId="0" borderId="10" xfId="10" applyFont="1" applyBorder="1" applyAlignment="1">
      <alignment horizontal="center" vertical="center"/>
    </xf>
    <xf numFmtId="0" fontId="14" fillId="2" borderId="7" xfId="11" applyFont="1" applyFill="1" applyBorder="1" applyAlignment="1">
      <alignment horizontal="center" vertical="center"/>
    </xf>
    <xf numFmtId="0" fontId="14" fillId="2" borderId="11" xfId="11" applyFont="1" applyFill="1" applyBorder="1" applyAlignment="1">
      <alignment horizontal="center" vertical="center"/>
    </xf>
    <xf numFmtId="188" fontId="14" fillId="2" borderId="6" xfId="1" applyNumberFormat="1" applyFont="1" applyFill="1" applyBorder="1" applyAlignment="1">
      <alignment horizontal="center" vertical="center"/>
    </xf>
    <xf numFmtId="188" fontId="14" fillId="2" borderId="10" xfId="1" applyNumberFormat="1" applyFont="1" applyFill="1" applyBorder="1" applyAlignment="1">
      <alignment horizontal="center" vertical="center"/>
    </xf>
    <xf numFmtId="187" fontId="14" fillId="2" borderId="4" xfId="1" applyFont="1" applyFill="1" applyBorder="1" applyAlignment="1">
      <alignment horizontal="center" vertical="center"/>
    </xf>
    <xf numFmtId="187" fontId="14" fillId="2" borderId="5" xfId="1" applyFont="1" applyFill="1" applyBorder="1" applyAlignment="1">
      <alignment horizontal="center" vertical="center"/>
    </xf>
    <xf numFmtId="187" fontId="14" fillId="2" borderId="3" xfId="1" applyFont="1" applyFill="1" applyBorder="1" applyAlignment="1">
      <alignment horizontal="center" vertical="center"/>
    </xf>
  </cellXfs>
  <cellStyles count="40">
    <cellStyle name="Comma" xfId="1" builtinId="3"/>
    <cellStyle name="Comma 10" xfId="24" xr:uid="{37BF2AE2-2F1F-4C81-9C54-9469D283F109}"/>
    <cellStyle name="Comma 2" xfId="25" xr:uid="{DDF520B1-F928-48B3-9B21-941CA330B2C3}"/>
    <cellStyle name="Comma 2 2 2" xfId="5" xr:uid="{E1B2B8B2-7264-41C8-B217-2BC7AA344B05}"/>
    <cellStyle name="Comma 2 3" xfId="7" xr:uid="{A63BB580-B705-4C19-8691-E2042A33EFFA}"/>
    <cellStyle name="Comma 2 4" xfId="15" xr:uid="{373FCF2F-2731-42F5-8599-5E10FC8DC03B}"/>
    <cellStyle name="Comma 3" xfId="3" xr:uid="{3E462FC8-C87C-44B5-866C-9EA986CAAE3E}"/>
    <cellStyle name="Comma 3 2 2" xfId="8" xr:uid="{AD43DE0F-4D43-431A-A3CA-C8626A42203F}"/>
    <cellStyle name="Comma 3 3" xfId="20" xr:uid="{DDD39AC3-3321-45C0-B53D-A5AE980B8908}"/>
    <cellStyle name="Comma 4 2" xfId="22" xr:uid="{0589CC59-E75E-406A-82E4-1C2DDB99BB3F}"/>
    <cellStyle name="Comma 5" xfId="19" xr:uid="{406EBBF9-2E4F-47A3-94EC-48640936AD2D}"/>
    <cellStyle name="Normal" xfId="0" builtinId="0"/>
    <cellStyle name="Normal 2" xfId="34" xr:uid="{FC556FA4-0EC8-4DF8-AC32-58990262F4D4}"/>
    <cellStyle name="Normal 2 2" xfId="32" xr:uid="{4D74AA4B-C141-4BFA-870F-3D49F6616AA2}"/>
    <cellStyle name="Normal 2 3" xfId="16" xr:uid="{A0DA3C6B-EF80-4B0E-876B-C5E6B4D4B531}"/>
    <cellStyle name="Normal 3" xfId="37" xr:uid="{9A5D3812-3AA0-4B2A-907D-AF947065CBB1}"/>
    <cellStyle name="Normal 4" xfId="18" xr:uid="{48C12BBC-CD00-43A3-B984-6611C2F9431F}"/>
    <cellStyle name="Normal 4 2" xfId="4" xr:uid="{8673110C-97DC-4414-9859-23496CF8F094}"/>
    <cellStyle name="Normal 5 2 2" xfId="23" xr:uid="{70475BCA-D2AC-4EF8-B492-F9C0C4202B38}"/>
    <cellStyle name="Normal 9" xfId="14" xr:uid="{B7A2207D-60BF-480F-B1D9-DB064B3E4401}"/>
    <cellStyle name="Normal_26มิย51BOQ งาน 200 ล้าน A Bครบทุกระบบ (รวมครุภัณฑ์) 2 2" xfId="6" xr:uid="{2D84D74F-971E-4597-BF5A-590D8153AF2E}"/>
    <cellStyle name="Normal_โครงสร้างเทคโน 2" xfId="11" xr:uid="{8D1F3C07-7D3B-4483-A73C-72E154ED3124}"/>
    <cellStyle name="เครื่องหมายจุลภาค 10" xfId="21" xr:uid="{30ECEB64-0A98-40B6-A786-485A80289592}"/>
    <cellStyle name="เครื่องหมายจุลภาค 11" xfId="35" xr:uid="{BA3180B5-56F6-4E14-AFE1-50D148B540B8}"/>
    <cellStyle name="เครื่องหมายจุลภาค 2" xfId="30" xr:uid="{10EECE90-6C8F-4606-851B-A588908E4170}"/>
    <cellStyle name="เครื่องหมายจุลภาค 3" xfId="33" xr:uid="{743B910C-A618-4FAF-85D4-EE69ED09A048}"/>
    <cellStyle name="เครื่องหมายจุลภาค 4" xfId="27" xr:uid="{8B4E2647-9AA2-496C-9B58-EBB308B71749}"/>
    <cellStyle name="เครื่องหมายจุลภาค 8" xfId="9" xr:uid="{1E9E0346-288B-4419-96BD-821A8E332B88}"/>
    <cellStyle name="เครื่องหมายจุลภาค 9" xfId="36" xr:uid="{C4111F5E-C8E5-4131-ADDA-5DBB4DEFBE38}"/>
    <cellStyle name="เครื่องหมายจุลภาค_BOQ_Blankform S&amp;A 3" xfId="17" xr:uid="{437A24A4-B910-466B-8AAE-6A01DF8426C3}"/>
    <cellStyle name="จุลภาค 2" xfId="31" xr:uid="{74F25768-6E5C-4CDE-805F-5C2F2EC251F9}"/>
    <cellStyle name="ปกติ 14" xfId="29" xr:uid="{F0D6150C-CFBF-42E7-845D-3ED0CC7E8CDF}"/>
    <cellStyle name="ปกติ 2" xfId="2" xr:uid="{5C876A89-0AD9-4F07-9BFB-D1F59AEB7D12}"/>
    <cellStyle name="ปกติ 2 2" xfId="13" xr:uid="{8BBE546D-2929-4C61-9C01-7987B4C144A9}"/>
    <cellStyle name="ปกติ 3" xfId="10" xr:uid="{75C9FB8E-77C3-4C5E-AD4B-30B8CBE5C843}"/>
    <cellStyle name="ปกติ 4" xfId="26" xr:uid="{230E28CD-0921-4035-881F-0220DD19AB7C}"/>
    <cellStyle name="ปกติ 6" xfId="28" xr:uid="{389BCFDC-3FB4-4C5C-BEFD-08886B757337}"/>
    <cellStyle name="ปกติ_BOQ_Blankform S&amp;A" xfId="39" xr:uid="{82C648AA-0264-41BE-8771-AB2A11FCEA3E}"/>
    <cellStyle name="ปกติ_Sheet1" xfId="38" xr:uid="{C8BDB075-34B4-4AF3-BB3E-2619E9AA9350}"/>
    <cellStyle name="ปกติ_ปมก.อาคารบังคับน้ำหนองเขียด" xfId="12" xr:uid="{099970A8-C151-4A87-B74E-A1D1FEDFCBC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32</xdr:row>
      <xdr:rowOff>0</xdr:rowOff>
    </xdr:from>
    <xdr:ext cx="333375" cy="305706"/>
    <xdr:sp macro="" textlink="">
      <xdr:nvSpPr>
        <xdr:cNvPr id="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60B88F-1C83-40E0-8A75-DBA973084BB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8A53718-965C-4CBD-8E9E-A5259C5013D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57FABF-CAED-4EBB-B63C-EBA8AF864ED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9E07A1-D042-4766-95AC-B2BBA5AC857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81669"/>
    <xdr:sp macro="" textlink="">
      <xdr:nvSpPr>
        <xdr:cNvPr id="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9F5B38-A48B-4862-876C-5C002356049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3"/>
    <xdr:sp macro="" textlink="">
      <xdr:nvSpPr>
        <xdr:cNvPr id="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9B44DF-7C41-42CD-B628-F9435E6CE03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ADAA1B-8E9D-4B66-8B2B-13C8C152DAA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12083"/>
    <xdr:sp macro="" textlink="">
      <xdr:nvSpPr>
        <xdr:cNvPr id="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5EB562-7556-4A3B-AD15-2A2641A1A9B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029652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9525</xdr:rowOff>
    </xdr:from>
    <xdr:ext cx="333375" cy="312083"/>
    <xdr:sp macro="" textlink="">
      <xdr:nvSpPr>
        <xdr:cNvPr id="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A7FD42-7847-4FB8-8A57-8C6F2F68CF23}"/>
            </a:ext>
          </a:extLst>
        </xdr:cNvPr>
        <xdr:cNvSpPr>
          <a:spLocks noChangeAspect="1" noChangeArrowheads="1"/>
        </xdr:cNvSpPr>
      </xdr:nvSpPr>
      <xdr:spPr bwMode="auto">
        <a:xfrm>
          <a:off x="11904608" y="803910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81669"/>
    <xdr:sp macro="" textlink="">
      <xdr:nvSpPr>
        <xdr:cNvPr id="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866806-10BE-4BA3-8BD0-A89AB99C6ACE}"/>
            </a:ext>
          </a:extLst>
        </xdr:cNvPr>
        <xdr:cNvSpPr>
          <a:spLocks noChangeAspect="1" noChangeArrowheads="1"/>
        </xdr:cNvSpPr>
      </xdr:nvSpPr>
      <xdr:spPr bwMode="auto">
        <a:xfrm>
          <a:off x="10464362" y="7547741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63</xdr:row>
      <xdr:rowOff>0</xdr:rowOff>
    </xdr:from>
    <xdr:to>
      <xdr:col>9</xdr:col>
      <xdr:colOff>325755</xdr:colOff>
      <xdr:row>64</xdr:row>
      <xdr:rowOff>55133</xdr:rowOff>
    </xdr:to>
    <xdr:sp macro="" textlink="">
      <xdr:nvSpPr>
        <xdr:cNvPr id="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5D8F65-573F-47C7-A44C-707EA61975E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48C156-E17C-4A09-9A61-AF73880F8BC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8E4FA51-87F4-4790-91C0-1B2DB094211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7A2EEE-EE9C-4350-9E49-58C2653FC57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63</xdr:row>
      <xdr:rowOff>0</xdr:rowOff>
    </xdr:from>
    <xdr:to>
      <xdr:col>9</xdr:col>
      <xdr:colOff>325755</xdr:colOff>
      <xdr:row>64</xdr:row>
      <xdr:rowOff>55133</xdr:rowOff>
    </xdr:to>
    <xdr:sp macro="" textlink="">
      <xdr:nvSpPr>
        <xdr:cNvPr id="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A77570-C540-48C3-9C89-AFB73E93287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9F38BF-45C7-4E5F-B994-8EE38D26555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4B8431-1A57-4F97-9FEA-FB3EC761087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63</xdr:row>
      <xdr:rowOff>0</xdr:rowOff>
    </xdr:from>
    <xdr:to>
      <xdr:col>9</xdr:col>
      <xdr:colOff>325755</xdr:colOff>
      <xdr:row>64</xdr:row>
      <xdr:rowOff>55131</xdr:rowOff>
    </xdr:to>
    <xdr:sp macro="" textlink="">
      <xdr:nvSpPr>
        <xdr:cNvPr id="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F71DBD-967B-4A42-9E31-5A25D1E4982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77B0C3-CD21-45B7-95B4-A8962E1D6FD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EE9C63-48F0-434C-ADD8-2D5C58024EAC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BB1120-96F4-422C-8A9D-4E107B34F3D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C807BC-9DD9-42CC-B141-565729082F4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B21D2D-77BF-4D73-B9D1-56EADD549FF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63</xdr:row>
      <xdr:rowOff>0</xdr:rowOff>
    </xdr:from>
    <xdr:to>
      <xdr:col>9</xdr:col>
      <xdr:colOff>325755</xdr:colOff>
      <xdr:row>64</xdr:row>
      <xdr:rowOff>55133</xdr:rowOff>
    </xdr:to>
    <xdr:sp macro="" textlink="">
      <xdr:nvSpPr>
        <xdr:cNvPr id="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1481D4-F0E4-494D-96BF-5A1FBADDCB8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066E118-F9FE-4323-A002-DCEB9AD687A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FAD548-34BE-4387-ABE8-9ED76EE18CBC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63</xdr:row>
      <xdr:rowOff>0</xdr:rowOff>
    </xdr:from>
    <xdr:to>
      <xdr:col>9</xdr:col>
      <xdr:colOff>325755</xdr:colOff>
      <xdr:row>64</xdr:row>
      <xdr:rowOff>55133</xdr:rowOff>
    </xdr:to>
    <xdr:sp macro="" textlink="">
      <xdr:nvSpPr>
        <xdr:cNvPr id="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F0D437-45FE-47B8-BB51-6628D6ECE94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FE2BC7-A697-40EB-9CEE-C7520F69094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93F563D-87A8-49F4-A8F2-F38F2E9AF5F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63</xdr:row>
      <xdr:rowOff>0</xdr:rowOff>
    </xdr:from>
    <xdr:to>
      <xdr:col>9</xdr:col>
      <xdr:colOff>325755</xdr:colOff>
      <xdr:row>64</xdr:row>
      <xdr:rowOff>55131</xdr:rowOff>
    </xdr:to>
    <xdr:sp macro="" textlink="">
      <xdr:nvSpPr>
        <xdr:cNvPr id="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6FAEBD-394B-4A73-9396-8BCE616D4E4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8ACD8B-5F61-4EAC-846D-DD35E5A9DF6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47943E-35E8-4FA2-84E4-28E52CA61F3F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FA7731-1D48-40F7-9529-A4F0D105A6C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C59ABE9-6D50-4148-8DEB-2B6A987097D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1A97F1-6F99-4FF8-92AE-1B7CE161ED8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18E48E9-B6A7-4498-B99A-D5E8EFBBB2A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3456D1-CCB3-44EE-B942-EDE2365B046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24AEFE6-F634-4A91-92BC-D48FD7E2E4F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646F90-D6C8-490E-8788-008540A6360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B24951-98EF-468E-9EA9-69F0E34112F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8C72C3-4508-4AD8-86C3-B53B28077B2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04DDB8-3325-41BB-91C3-564C6A890B5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B9A6648-4227-413D-84CC-3A00835AE5A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39570C-A9A0-4387-85DA-AA94D222C62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11D23A-6BDC-4E07-9744-80594CC14F8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8E68A6-5E95-4A1B-B07D-DB7B01F2D04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F3F64E-956E-47F7-81CB-960B0D5CA30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7266E6-2760-47EB-9A0B-231A096F6E6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9254908-8109-40FE-909E-A5CB06101D8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D46A3D-2E08-415C-9AA3-A51F420AC3D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9E128F-BFF3-4563-B126-6E3FB3E28CC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3BD710-1D21-4631-A15B-658381BA652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5678A3-40FC-41CF-951A-2440D633294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92B608-591E-4408-B2DA-A335549BDA46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EDDF87-5F80-4D23-8C24-D4656CFE835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7DAC25-FE43-4F5F-9432-E4738510FEE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ADE0D4-A0D8-4DD5-9319-2FB9A6B910A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2677D4-7165-40C8-ADA1-742FD2863BA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B25DC1-2C69-4C02-8AD3-85B5FA1684A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72D812-1234-49E3-B131-079ECF2A4F7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34472E-045C-438F-9102-F7B81417D89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CBA199-EE8C-4E90-BCCD-F43A2D68F93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F4FF56-FA1D-480C-91BF-07043E42C70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CA4FFE-9AF9-43AC-AA43-FC989E9F77E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09D93A-3180-47DB-8F23-9442C6CB635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ECF2E0-B470-4CE2-9A0A-8F6789BF091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50ABE1-12B1-4439-B9FB-A4875863B05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C4113E-53AB-4C2D-A355-F3CD66104046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7208E5-0A82-4BD5-8854-9CEFE0ECB0B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44E231-58C2-42D7-8091-552A555785B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8F6264-F29D-4CB8-BB35-90DC4CDC31F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B8D1E91-3AF2-491F-8036-78561C13BC2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CD535B-2E1C-4EF4-BE2F-2AB63F46B0D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6890FB-578F-4C79-B82C-20D56119EA3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3D7FC1-6234-410A-B4CF-024159B312C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EAFD9B-AACD-44E3-B81F-EE32DD2B052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44BA11-C8A9-4D55-AC1B-DFADEDA62B4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BC9553-7BAC-4300-9F1B-A16F1CCE2CF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D5DA6C-DC5C-45C1-9B0C-527D7640177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4C5252-54F0-4B31-A390-CC068C93C06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5C8CAB-A891-49FE-9D43-E5F193E7929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F0CBBB-0722-4DD9-B6B2-ED34EE55018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A51B7C-0919-458D-9245-B1E425CC5A8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2B89B7-97EB-436F-AC59-3DC9AA5C5FB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2BF911-E65C-446A-9AA9-6220AE96759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F903BEB-0AF9-49FF-95CE-922DF6A7425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A54FC0E-69BB-4EAD-A6C0-F705DA9CA28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607DD0-A83D-4150-AC80-2227D0DF07EF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B5FD5A-B2B5-49A6-A623-45BAC5E0FF3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63</xdr:row>
      <xdr:rowOff>0</xdr:rowOff>
    </xdr:from>
    <xdr:to>
      <xdr:col>9</xdr:col>
      <xdr:colOff>325755</xdr:colOff>
      <xdr:row>64</xdr:row>
      <xdr:rowOff>55133</xdr:rowOff>
    </xdr:to>
    <xdr:sp macro="" textlink="">
      <xdr:nvSpPr>
        <xdr:cNvPr id="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873EF9-85B7-4F0D-A1AB-9028DF183B3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59B028-E2A8-4BB3-9F39-875783A36AE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4C33E88-7769-47C2-965A-08B4DA870DF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63</xdr:row>
      <xdr:rowOff>0</xdr:rowOff>
    </xdr:from>
    <xdr:to>
      <xdr:col>9</xdr:col>
      <xdr:colOff>325755</xdr:colOff>
      <xdr:row>64</xdr:row>
      <xdr:rowOff>55133</xdr:rowOff>
    </xdr:to>
    <xdr:sp macro="" textlink="">
      <xdr:nvSpPr>
        <xdr:cNvPr id="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2EA611-91EC-4AF8-8930-5F4AE17285E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C97257F-373A-42D7-BE3F-9A661595CC2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F50C0FC-AF7B-4E0B-9002-92F798180266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63</xdr:row>
      <xdr:rowOff>0</xdr:rowOff>
    </xdr:from>
    <xdr:to>
      <xdr:col>9</xdr:col>
      <xdr:colOff>325755</xdr:colOff>
      <xdr:row>64</xdr:row>
      <xdr:rowOff>55131</xdr:rowOff>
    </xdr:to>
    <xdr:sp macro="" textlink="">
      <xdr:nvSpPr>
        <xdr:cNvPr id="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F41171-26A9-42AA-925A-4A5D3D304BF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F5F177-E064-4A66-99A6-B19DCF822DE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CBDEE12-F9E0-478A-85BD-A605EEC6101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1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838C7B-1393-4994-A453-30428213F60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4BEF4A-58AD-44C3-B2F5-DFFBFA264D4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F2B31A7-86F6-42FC-B4C8-5EA275025BA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8F7DAD-86EA-4B65-B7B9-812EC161088C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6BC23E-E7EE-4ADC-9583-CFEBD652063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F1B7E6-3716-458C-8D39-61820D18BB9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7292C6-7069-4F60-8FEA-50C5465C0FB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E7FDD8-1F15-4E44-988E-058D10C197C9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9849ED-D08D-40F8-99D5-3FC9DEC64B4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1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791B1A-B798-490D-AE80-9372FD879BE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DF2204-D6D2-4FCD-841E-426B2B7C0BE6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9E6848-9A3F-4B38-BA73-E32EB2F72C9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0667BF-807D-41D8-8657-55551307EA8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8F6D97-888A-4DE4-9084-C0724F7BD46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9F7FE5-BA08-4B3F-9023-D1BBA121FD9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E123A1-AFD0-4F57-989B-F1448D27530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9ED60E-A368-4B2D-9CC9-333A2719D61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FD0C5D-194E-4A2F-8229-F5A9E3B30FE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1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1DBDD8-5D54-4D7B-92D3-5BD9C7099F0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BD2356-E446-4194-89AE-36229D6DEA5D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965049-57A2-4132-B12B-B302E2E6BFC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93FCBA-6E29-4B39-8B43-F269205C4056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B04A46-8D6D-4A11-862D-50A5BB04C5D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6A4FAC-446D-402D-95B9-1CE8D051813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BA6562D-A96C-4230-B9CD-46AB3D2E2AE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8F0CBF-DBD4-4F14-9E74-61E5050A95A6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3B2009-3574-4A1C-84CE-9ADC6CD7E95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1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C8D84E-CDC5-4761-B75A-D7BE865BD83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450EE0-6042-49CD-8797-BAC48E783ED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E860D2-68A8-4063-BCD6-0FB20F5AE3E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1B52FB-5472-4CAC-92F3-EFBDCB2549AC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CD90DF-DAFA-4A97-945D-A50D5573651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856AE5-18B1-48D2-852B-056598EEDE4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8FEA75-E586-4812-B7C2-A590A7661E13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CEAE33-0225-400B-8125-F169BB8849F1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D72D58-1687-4874-ABA7-0598D781ADF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1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AF863A-98E6-4542-8721-AB773403A19B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263B52-DA27-40AC-AA3C-55CEBB400C8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4124AF-1732-4347-A1A4-845791398CB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793B43-B534-4839-ACBA-1FC6B9876FF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0A1CD8-EF25-485F-8DDA-BC4AB0EBAA7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8F82C0-9732-45BD-928B-1CCF60EF0D28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E4E67F-2BC7-47AE-A665-EE316F54AD3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52AA78-9E0F-4A9C-A571-60DF6A2AEAF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EA6133-1FF3-4CEF-96A7-63B78C77D8D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1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A03CC3-3528-42E1-B7A1-DCDDFDB89B3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2119F1-D702-44B6-96B5-A59D0785916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B4F220-80AA-478A-B32C-071A56C0DA3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C96AEB-D993-436C-9726-10DD9817CDA5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4AAC75-6C4C-41BA-BB9E-83E6E4CB8ED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D38A73-BB99-4031-A306-D7E531EDDBFC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C23340-3461-44CB-8BD1-856DB45B4A9A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C4EA6F-EA5A-484E-BD7E-3E4D722CECDF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17599D-FD2B-481D-8F72-0990DE7D8382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5707"/>
    <xdr:sp macro="" textlink="">
      <xdr:nvSpPr>
        <xdr:cNvPr id="1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D06331-8B67-48CE-A6A1-6FE2F5040827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CCF7DA9-2386-458E-9DA8-34035F7FC9FE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33375" cy="308884"/>
    <xdr:sp macro="" textlink="">
      <xdr:nvSpPr>
        <xdr:cNvPr id="1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145E0F-FBC1-48EC-8BF2-1ADA94A6D744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39541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38397</xdr:rowOff>
    </xdr:to>
    <xdr:sp macro="" textlink="">
      <xdr:nvSpPr>
        <xdr:cNvPr id="1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5F7E15-A1E9-4386-8BDF-B41B2D3E394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9536CA-1E7F-4E86-B879-17446A53EDB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B78F4B-6D6E-40E7-9186-6E3404CED4C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6A836BF-7F89-4B1F-ADDB-40BD393139E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38397</xdr:rowOff>
    </xdr:to>
    <xdr:sp macro="" textlink="">
      <xdr:nvSpPr>
        <xdr:cNvPr id="1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D55482-0047-4B0D-9186-A03D1A004C1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9761D74-3220-4B9A-A6AB-83293D1771F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A39F91-7467-42D2-A958-DDE5586B103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38395</xdr:rowOff>
    </xdr:to>
    <xdr:sp macro="" textlink="">
      <xdr:nvSpPr>
        <xdr:cNvPr id="1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D7ED48-AAAA-4D76-B908-0B1079225DF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735D3B-3CC1-4468-8ED4-C83C7C64C72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4C81B1A-AD26-4616-8B90-F8D5C77F710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1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3F6C84-077F-4550-809D-8D8FF2A2CC4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FD1A89-C374-41F9-A035-0BD1ADB850E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7525B9-FCAB-4AE3-8B4B-F23200872F9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6"/>
    <xdr:sp macro="" textlink="">
      <xdr:nvSpPr>
        <xdr:cNvPr id="1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1A5272E-FEEF-4CE5-971A-266E5616618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DDA4F4-C712-4023-8879-01A2CFE22DC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DADA2F-C8DE-4FAD-A1C9-4615899D334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600856-54CD-4ACF-846B-72F23267255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81669"/>
    <xdr:sp macro="" textlink="">
      <xdr:nvSpPr>
        <xdr:cNvPr id="1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1B97C7-28BE-47AB-A9B3-77FA5EACE52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3"/>
    <xdr:sp macro="" textlink="">
      <xdr:nvSpPr>
        <xdr:cNvPr id="1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BCDDDE-4FB7-473A-A9E3-59A6E6C2AC6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BAD810-4D3F-4E9D-9C5B-E6D13E2853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12083"/>
    <xdr:sp macro="" textlink="">
      <xdr:nvSpPr>
        <xdr:cNvPr id="1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C91F561-5D59-4464-AB65-1381BAC1EBE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12083"/>
    <xdr:sp macro="" textlink="">
      <xdr:nvSpPr>
        <xdr:cNvPr id="1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1B0976-6CC0-4A74-99CA-13FCD3148F2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81669"/>
    <xdr:sp macro="" textlink="">
      <xdr:nvSpPr>
        <xdr:cNvPr id="1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31C241-059B-49B6-B4C3-33D110EB4B6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67341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38397</xdr:rowOff>
    </xdr:to>
    <xdr:sp macro="" textlink="">
      <xdr:nvSpPr>
        <xdr:cNvPr id="1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9DF089-4D11-4DEA-88F3-33D5E4DE385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777FC2-444C-4D02-AFED-55F4566654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DDFB7B-8BDF-4F27-8E46-F2060373FE6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38397</xdr:rowOff>
    </xdr:to>
    <xdr:sp macro="" textlink="">
      <xdr:nvSpPr>
        <xdr:cNvPr id="1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EF7393-0052-4CF5-98C4-DABF5D644CC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7BCB87-2AA7-4B99-B7C0-4D51993DF1D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2E5E42-2AB3-4B6A-A623-57FC04E6ED8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38395</xdr:rowOff>
    </xdr:to>
    <xdr:sp macro="" textlink="">
      <xdr:nvSpPr>
        <xdr:cNvPr id="1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EA2891-4BF6-4699-892A-DF138F260D6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6D12E3-6F02-400C-9968-4478E9830C7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B6FE86-412C-408C-B8F2-8877978868D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1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35DEC9-F31C-467E-8C3C-99F12067A8C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0A82E0-8ACD-49C1-AD85-E193BBB56F7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35E111-C712-46EF-A675-44CFBA13578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1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3CC2D01-DD6D-4AD4-BD76-709009BF229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F178FB-4BD6-49D1-9AF4-AC52512C185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9C1959-FEC7-4B36-8E38-4267C6564C9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1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F0DAA12-857D-42E2-B814-BFBE045F670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9E27258-F464-4CA7-9472-28D359124A6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EE82A6-5F82-4A88-9A20-9833EB2DCB4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1"/>
    <xdr:sp macro="" textlink="">
      <xdr:nvSpPr>
        <xdr:cNvPr id="1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52107F-63C3-4183-B5CB-02FFC7DBAD3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1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2B7A06B-CAB2-4887-A5F6-6E90F46CB92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3B0BFD-1242-458D-9985-A41BEC195E1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2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704EAD-B0B8-4D04-8CD8-74B9AE3CA5B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3061A6-F186-4B55-BB9A-01B14D6FC2C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1BE372-41F8-4EE4-8BA8-7877EB07DAD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2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854CAEA-8E4C-4C58-A58E-84030163F28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398854-1659-430D-B45F-8F4699EEA95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4AD242-1875-4230-B0B5-0B9980EC7F0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2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95D3A0-ED65-4567-9AAA-6E6002D6ADD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862843-7149-4FE2-9F3B-6EB6BA8424B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0C212A-266A-4467-9F14-2705B324CED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1"/>
    <xdr:sp macro="" textlink="">
      <xdr:nvSpPr>
        <xdr:cNvPr id="2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6E016C-CC3C-4294-A672-9004A730131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07F36D-9BE2-44B5-9447-B478A385891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A3AE57-B174-497F-B6A5-36F78F414EC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2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CA0D35-04CD-4DAF-97F6-66B7BB896BD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143F273-DEA2-4FD4-BA6B-D760A7BC770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641880-59CC-4B69-BFB3-BB30EEDD04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2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92526F-3D26-481B-A8F9-66EA8BBEE92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2507AA0-C12D-40C1-98E2-BACB406CD5A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6DD37B-19EC-41FF-A2C6-A0C5EA343C3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2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92E441-375D-4DC8-8E37-77575B265F2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7CD6E1-D67A-4E00-91A7-8DC35E4FF29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6FE4FB-B5E5-4C2B-81F8-4C8E72FC20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1"/>
    <xdr:sp macro="" textlink="">
      <xdr:nvSpPr>
        <xdr:cNvPr id="2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05F841-CDC7-4F46-BEC5-731C62C6A88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D837C9-48BE-4297-8B2A-8D7718A2C87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1ADE27-96C1-44BB-97B2-89EAF26EE74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2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8406E0-E834-4E6E-83B4-F7C9E6B9196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843864-B33E-480F-AE1B-F168409B714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174A55-C7D5-4D91-93AA-0A22A994F90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2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F34236-B9AC-49A7-B712-8512BBC9AD0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511396-538C-4A6F-8458-645F6EA997D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9621F8-D243-4D87-AE97-EBE38B2031A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2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78966C-7359-4377-A0D4-99698E172C9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57D81E-6F69-4FD3-A0A3-A693E32D0F9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3A58C0-30B7-4267-8A93-B6851750CE7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1"/>
    <xdr:sp macro="" textlink="">
      <xdr:nvSpPr>
        <xdr:cNvPr id="2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1D4498-4B16-43D7-8BB9-B1C9F54FB51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D85FC4-05D1-437B-A70C-A90E70658BD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CA26B5B-5F1A-4D1B-83D5-E58D963F8D3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2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995B84-F850-4A8E-AC45-5467294C974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C753FE-8C43-4006-A482-73B3BB4DC8B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D4C313-6B21-43B9-82AF-7C6382AC77B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2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F04D0F-2D31-45F9-A0DB-C8658C1432A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13A5E2-2122-48E9-A283-D13224025A9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6FCF0F-0F34-4A2E-9BF8-A28097E4FEE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2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0A8DFC-2DFD-4FED-8A2D-CAF26EF4068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4831BD-6109-4260-88E7-AC3D0BD180E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2E75F0-07D8-4D06-B58E-FDDFD9B4CF4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1"/>
    <xdr:sp macro="" textlink="">
      <xdr:nvSpPr>
        <xdr:cNvPr id="2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5470EC-5376-4D29-9FCF-1452E8C5A2F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606AAD-25C9-47B0-9248-95098FD92C1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47A930-9AF8-4CD3-9896-E2F18099F2A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2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5C2271-6B03-4AF7-8C7E-25D1EAA074E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A85F52-7576-4168-BD8F-4CEBA38F6D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63D4CE-6581-4C42-95F3-209126986F7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2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2AC11F-E483-4926-89C2-39D400B98AA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A63B7E-F898-4E6C-A299-F71201164B0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4238D7-CEA7-483F-8709-058C3BD375A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2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0C1DE4-3F60-43F5-8DE3-E0691490CF3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C6D0F1-772E-4CF1-B6F4-4944BB7D727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31DB02D-E8D1-4ACE-BED2-F46AC7EA8CB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1"/>
    <xdr:sp macro="" textlink="">
      <xdr:nvSpPr>
        <xdr:cNvPr id="2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263642-360A-4D35-9CB1-44B4D3BDA7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6DB65F-A33C-4C56-956A-71D2FEE2E2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A0C920-1E5C-4F28-83E5-70896A41E0F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2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7A6F54-124E-4615-BA86-184A1FEB83B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586A71-CA91-45D4-A092-E869472ECD7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F8A20C-7F94-4AD7-A745-34EE2B62BC6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38397</xdr:rowOff>
    </xdr:to>
    <xdr:sp macro="" textlink="">
      <xdr:nvSpPr>
        <xdr:cNvPr id="2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B0928F-CA32-49E1-AD74-EF4B0440E7A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DEA36C-E3DC-4941-A827-C35B91B32CD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9324F9-853F-4ED5-8FA4-9C9805817CD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38397</xdr:rowOff>
    </xdr:to>
    <xdr:sp macro="" textlink="">
      <xdr:nvSpPr>
        <xdr:cNvPr id="2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FE54C2-CF18-40FF-9E2D-C60081379E5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BC605CB-AD65-4C7A-9A3B-2846540DA80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EDC827-5D65-4C91-86DE-DC5CF4F7EE3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38395</xdr:rowOff>
    </xdr:to>
    <xdr:sp macro="" textlink="">
      <xdr:nvSpPr>
        <xdr:cNvPr id="2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30FFAC-F3C4-4483-92A6-04069886699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DF200B-6394-4D0E-8D27-8CB1D764F1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C6DA527-35BD-4F9C-883D-AF2B652C62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2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C7DE78-7173-44DB-B1FE-161063CA3CE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0CBCD9-CA70-4388-8D9A-1CFBFF807CE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856177-8DB4-4EF2-8B39-A6FD0C1B0F6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2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F10137-A1C1-4685-A532-3E5BF01ABAF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8D427D-80D9-4CD7-BD67-7621F633D4B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8561C1-FC44-4113-B6A2-47CCB968B79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2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9D5FAD-5F93-4833-9383-0FB2B58C3FF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A14D5FA-52FD-46B4-AB11-8BFB3A8A31F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8D3309C-D400-413A-BFA0-D2DF917D3E1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1"/>
    <xdr:sp macro="" textlink="">
      <xdr:nvSpPr>
        <xdr:cNvPr id="2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19B73D-A588-41A5-81D4-A55D32A06DB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C7D6A5-1D66-4A25-BB00-C8C28FBF92B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5AEE1E-844A-440E-A50C-AD06E9567D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2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0E5276-E568-4963-B010-82749521387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50DE03-BEDF-48A1-8701-90297D61817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F4B676B-EA90-422A-AEB7-C3D14EAAEC4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2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B0B856-ACDF-45C6-82AD-AF8D8E8247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C3E3D9-029E-4BD9-A773-E7E4D4CC80A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89E90B-A3A1-4C93-9507-D92FC583812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2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6D374C8-0FEA-4761-AFA6-1A45DC1E1E7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3B892D-611D-4DA0-A1A6-274F6372CA5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A93C91-EBDC-434C-ACAF-99FB909C877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1"/>
    <xdr:sp macro="" textlink="">
      <xdr:nvSpPr>
        <xdr:cNvPr id="2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3B56E6-0B6B-4B15-86C1-D5476FB0F95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0FDBCAC-0628-495F-9A3F-BEBDA5C3306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FD22E9-1CA7-41DA-8E48-CC83D21DFF2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2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F7B8E9-BDAA-4FC4-B2EE-F6E9CA13635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775A58-2563-40EE-8913-2FB32861053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2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815726-5AE2-4B89-B933-9BDD2ED6ACF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3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437F49-3199-4574-BE18-C4F26E6EA36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71F002-26CE-466B-A5A0-630F3B0D75B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3EE1BC-1AB4-496F-9A04-1AF39D242F4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3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AAD362-1A67-4602-AF61-079783FC9EF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1B78AD-C585-4466-82FF-FDF2E10B9C9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939DEF-510A-46DA-8450-0D95C42E5BE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1"/>
    <xdr:sp macro="" textlink="">
      <xdr:nvSpPr>
        <xdr:cNvPr id="3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9D990F-ABFA-4A04-9851-32FE50FA71D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D06594-03EE-45A6-87A1-3B022FB4250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8EB6B9-45E1-471D-B53F-C0F04D91A77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3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665BF6-0529-4D42-B6FF-C940CF3232A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18AE4D-A947-43D6-8DCA-F549F5D4AC7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E0BCB3-265E-404E-A590-0EC29C38D94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3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8D0588-29B0-4E55-B507-304227634F8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704151-C14C-406F-AE1E-A3736900B90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270DA6-9359-4999-9183-B4A8F28C046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3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5B4977-4555-4E13-8E28-AEA8F487535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0A8930-41B2-454B-A0DB-1DE3FB5E824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B67A3A-6CC8-45BA-8C49-2E4BA792F0F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1"/>
    <xdr:sp macro="" textlink="">
      <xdr:nvSpPr>
        <xdr:cNvPr id="3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FE2878-BE4F-4E4F-8F69-757C480321C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7056FF-781B-455B-8040-8AB4C40E6FE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70591D-9151-4C2A-81BF-A79E8368623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3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14B3B9-E610-4F87-AAD7-44CF233B4A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444566-B97C-41E7-A623-FCD7D6F0B4E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55E38A-3B0C-4DC5-A95A-CB1785F985B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3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4C724F-A357-46FC-9EC5-0C28FD40A8F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534624A-EC7B-4952-A0F1-A34B371FBFF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31F632-D7A9-4D64-876B-D1878A0D1F9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3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F966CE-80D4-49C8-A876-5F5FA20CB79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52A824-37B7-4807-A416-7FA7869B5BE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81754E1-1266-4510-B2A7-ED993AD89B6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1"/>
    <xdr:sp macro="" textlink="">
      <xdr:nvSpPr>
        <xdr:cNvPr id="3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928D80-CFED-4E66-93C4-3FC08B79BDC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A9D7FC-B3E7-452F-9F27-60374CFBB6C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1CC059-7891-4A51-A90F-DB3B042EA02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3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B6FD9A-65E6-4DD8-AC9A-6A062EB2DA8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EEC608-B2FB-42CA-8920-99709B91FB8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6DDF11-2FD1-49C1-B774-BF0E510D83F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3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18D4D0-2F0F-4FE9-9ABB-8DE55BB493C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B8D718A-2783-401F-8262-17FFA4A1AA7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1AC690C-58C1-4D3A-B5A2-66DA3730B40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3"/>
    <xdr:sp macro="" textlink="">
      <xdr:nvSpPr>
        <xdr:cNvPr id="3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120B9A-D1C8-4357-BD91-C18CC7D26B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C63DEBF-A6A7-46C2-A287-7A38D49097C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C34292-E286-4B6B-A117-AD44B203CC8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78491"/>
    <xdr:sp macro="" textlink="">
      <xdr:nvSpPr>
        <xdr:cNvPr id="3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61AE46-7640-473D-A344-436D81AAE96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E31129-82A6-4294-AAA6-357792F30CB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02F7E92-53AC-4638-A561-352C74D8A53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3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8CF24C-9F40-40AF-B751-6B5FC9EFB6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CBA42D-20C5-4081-9156-5ED6329852E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0AB0C32-A16B-4739-A793-811237BAF55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36493</xdr:rowOff>
    </xdr:to>
    <xdr:sp macro="" textlink="">
      <xdr:nvSpPr>
        <xdr:cNvPr id="3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0E1B12-E7A7-43A2-AA94-800A6126A46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BCE50D-DB32-45A7-86D0-F044B4E0823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68FAB6-BC5B-48EB-BA56-02B17F6B909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82F13A-9D34-4C7F-9649-294236BE578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36493</xdr:rowOff>
    </xdr:to>
    <xdr:sp macro="" textlink="">
      <xdr:nvSpPr>
        <xdr:cNvPr id="3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CC03373-BD99-422E-A302-62EED9F467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91BBB0-6104-489C-988E-B1C9AFD3948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ECE876-1ED4-49A8-8ED1-3F33D0C317A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36491</xdr:rowOff>
    </xdr:to>
    <xdr:sp macro="" textlink="">
      <xdr:nvSpPr>
        <xdr:cNvPr id="3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BC1564-A3A9-4B8A-98F5-577A81029E5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598BAB-2A07-4769-926C-70636A3DEC8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FE85AD-406D-4E6A-A2FE-E8637501FA5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3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CAA5DB-D211-4B9C-ADD9-C33DBC05D2A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504286-190C-496C-9B9B-B6C9BBF8ABD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FC6B4D-BED6-4D11-A8A3-192E20BD309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36493</xdr:rowOff>
    </xdr:to>
    <xdr:sp macro="" textlink="">
      <xdr:nvSpPr>
        <xdr:cNvPr id="3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04C5E0-0F2B-4F61-9589-14341BADC40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5A5785-842B-44FC-BBFF-13CDA315FD1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92B8E8-0AC9-4EC8-800E-8B67F09D7D8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36493</xdr:rowOff>
    </xdr:to>
    <xdr:sp macro="" textlink="">
      <xdr:nvSpPr>
        <xdr:cNvPr id="3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9855C0-DEB7-4B46-870F-0F23AE079F7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1A4C598-96A6-422C-AFAF-6D442CF2A7D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922A3E-88D3-4F70-8AEF-33E318B6C28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36491</xdr:rowOff>
    </xdr:to>
    <xdr:sp macro="" textlink="">
      <xdr:nvSpPr>
        <xdr:cNvPr id="3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53F9A3-D5F4-415C-8DE3-770CA2F9193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0889C3-A30B-41D7-B2EA-B90A96EB4C8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06D93A-85C2-4A07-967A-86D2B90B96B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3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30FE1A-D253-4FC0-BD73-7B7484AC37D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83CF56-BC2D-47A4-BFDB-9BFA0F81C12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D7393F-DDD0-4474-93C7-54F55C1E789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23A587-F355-45C2-A79A-281B70792E0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781529-7FF4-4160-BFF8-4F63FD4BB65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3F943F-97AD-436A-BB4A-608AB2F6170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A92A8A-3013-4E7B-A145-0602E933A47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E427A0-1EE4-4E33-9198-7EE4311D539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F83CFE-C72B-457C-BEB0-335CAE196FC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3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9521DE-0E1B-4EE4-B13F-90C8FCEF58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58AD01-7606-4CCD-9566-27E01F35FD5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2695FE-B2EA-4A4C-8EA7-D7EB580F8CF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8DAA8CD-EF02-4B89-A510-A2044DB5E40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C9BF05-B0E0-4526-9ACF-E1B703D2736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3EDAAA9-0E45-4523-BF92-82CFAC13E8F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66068B-4714-4DDE-90EC-FAC75B5866B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A10F67-4AB2-4A60-B902-E84AF70B83A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8E82994-2E3A-47CD-A948-74AA313DC5F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3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77A606F-2EA7-461E-B55E-F4D06104E9E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90DB84-FC66-41F6-AC8A-7203FBC05E3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287993-2257-40DB-A562-53DBDCA64DE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3252EA6-CA37-4C7E-A08B-7BEF00C8726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AB332C-C0D1-4DB6-AF63-CEB31769586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F2B9BCD-9110-406F-A7FE-02D99E74DF4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864E94-F775-4B7B-93ED-50C8D2E084F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3F045CE-F4A1-4495-B0F0-BB5E043AC8E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4A6B3C-5B88-4FF6-9C01-913F8E5397B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3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1696B30-4437-4B60-B787-5A00C32EE94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909A64-3FBE-4FEF-93DC-55CF270CBCC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3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57D6BA6-D316-4F3C-9E01-B09E8F4A22E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659CE3-DBFE-445C-A962-EBA32360F9F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469F26-3EA1-4A7F-B132-A070BC692BF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CE338E-3E65-48DE-9AB1-895C20079F5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5F32C1-3BAC-4B6D-B673-A6DBD8286BD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C04F68-9B45-4CA2-9C3E-55BDEE17611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732637-7F7B-4051-AEF3-8DB2E1987C4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4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A7439FE-DCB2-4869-AE09-D32AAB1AF0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78527D-784E-4E4D-919D-846ADE8BD0E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A48773-965B-4A13-BCD4-F8D0E3C35BE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1853A0-AA62-4B55-A2D7-FF852C6FDD6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6CD210F-F49A-4365-A994-2642656BE3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66C2BB-8359-483E-A26C-47BF2A83447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B111AB-3D12-4D20-B6F4-16745322A7D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DD8774-59B4-49A0-8E65-CEADE3E0785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9C118A-2A73-4337-8F94-7951D6C407E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4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292B91-4A9F-4D2C-B9AC-370CBA24A9A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26E08A-B921-4830-8BBC-E1CF3DA7C1D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3031D8-3771-4A72-A52B-E89F961D5B9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D15BF8-9F37-4188-BA37-02E39943B26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B83103-B706-46B2-A3AC-E6FB7D2256F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53D1C2-2108-46FB-BD10-F3F44A86E01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E76D87-A905-4139-A823-9EFC1449AF7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075917-3DE2-4B9B-95A0-EEF88957E1B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E8956F-DA29-4C44-BCE5-48D1285823D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4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0CC63D-F185-4842-B837-58969C65440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02BB64-EBD1-4230-B876-470181E01E6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3F4595-79B5-4597-B97F-E7F112ECEBB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36493</xdr:rowOff>
    </xdr:to>
    <xdr:sp macro="" textlink="">
      <xdr:nvSpPr>
        <xdr:cNvPr id="4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9CE125-BE70-40B2-A8D3-4B440DF346E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81828D-F80F-4841-8F14-2632C5002EC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8DFD04-0CE5-4976-9588-106DC446F92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36493</xdr:rowOff>
    </xdr:to>
    <xdr:sp macro="" textlink="">
      <xdr:nvSpPr>
        <xdr:cNvPr id="4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F3DABE-31FE-4097-9629-8E1354C0AA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F1470E-29F6-4DAD-8C37-45B8954362F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82C229-7A95-49DA-808E-11E6FED1C95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32</xdr:row>
      <xdr:rowOff>0</xdr:rowOff>
    </xdr:from>
    <xdr:to>
      <xdr:col>9</xdr:col>
      <xdr:colOff>325755</xdr:colOff>
      <xdr:row>33</xdr:row>
      <xdr:rowOff>36491</xdr:rowOff>
    </xdr:to>
    <xdr:sp macro="" textlink="">
      <xdr:nvSpPr>
        <xdr:cNvPr id="4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295A5F-F684-4D60-9FFE-1F9E6561CC9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1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13A535-FFE8-4C77-9BF5-76FB3835ABD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A072FD-91F2-423B-A7F8-00CD82A8FBB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4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489E28-15C5-4886-BF06-4490EE21E80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6ABEDD-69A0-4F03-890A-6095AF84AEB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35FA05-11CC-40C4-8C37-ACA64C406FA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93F2F6-1998-431F-A811-662AF15A35C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DE5068-A640-461C-918D-6B5E1D656F4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2BBB8D9-FBA3-4FBB-AE8A-C12C22A04E3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DB916C-937B-43A9-8B45-2305874AFC7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0D5A60-44ED-41C6-ADEA-B8294F114FE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FF865E-0E74-4122-964A-1620BE1C922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4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D54679-778E-42BF-B1BB-6F1B8D59FD0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76436F-0667-4B01-AEF5-2ADCA742AA3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5C6301-1E16-4E9B-B73A-AE4F53958FE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6CCA11B-2AC3-4A3B-B6E2-B4CDBCB3FAD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D8FFB8-8F32-488C-B887-BCBB0DA2030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161EEA-510C-4382-BED6-44AE677B511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BF110F-3C74-401D-AA49-434979A6FE9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2ACD1EA-18F5-4F60-BC6D-181368BCF1A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CF6E10-EC3D-4EBC-AB73-6228925ED4A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4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DCD04F-FDB3-4D81-B524-CA63B94A1E1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D6987E1-BC3D-4D7A-B038-DA42E934226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B6EC8D2-8E71-474F-B1BF-2D37FA0CBD8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0E7D8A-5CDC-497E-B7D4-161D8BEDE03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009C96-B882-478D-B584-162225B7547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4B01E5-7ADA-499E-95BC-CD874FC80EE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A79DC4-5312-4993-9F63-3D78D7E8DDA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EC1876-8048-46A1-97DD-D3B694F1E0B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835B375-8B75-441B-9A28-A78F306162F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4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07B5BB-8B56-450D-9E80-9DC508FD7F6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B20904B-D2D6-4E92-A66C-99D45A2485D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66D2FB-7EBD-4D62-92A7-261B41C1673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E9AB180-E3CA-424B-9A7B-AD032FD8035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4F0E769-53E8-4FF7-A999-DED9C6D0F4C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578CAA-52D7-4E01-81D1-4F2C4D68E4C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B99EF4-4CAE-4900-A818-31D1B573EE7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87500F-9F50-4A51-A1FC-9FEA856D126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EAE147-BC22-4D68-87DB-7C5B690C567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4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47A64AE-333B-47DF-8688-3DF2FCE9B6B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F9CC80-8E1A-4AE9-B018-BD2FA23DBC9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A78D11-0905-4890-802F-E94D850A996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C37778-DB6D-4DA2-9627-7A1ECA0A0A5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24B1F0-9479-457A-9C4C-37CDD60AAA6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A95F02-C48A-4EEF-AE32-68F3AB08B56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48CAD2-13B3-4354-9F31-B25E93AE9AB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C42438-DC8F-4334-9BBC-835E8A620B9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1B32B9D-A829-448E-97DF-8EAFB35B3AC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4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E94A3D-223A-4325-9B81-ABFDAA2FE9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A8A395-2C7F-4A85-95EC-5CD88A7780D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266D18-EBE5-45B6-A9CE-9FD9A064B95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C3A1EF-BA0A-447F-8F21-DA67E80DB89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9B0837-3AD4-4069-B215-B6F2F8AA52C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4A6448-4ED3-4875-B16E-159160E251C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7C967C-6E79-4580-9B65-49A69552607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E0C998-08FD-400C-ACDF-97E1E4EF426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DC67505-F15F-41FB-87C8-43E7EE74337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4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EFDC15-8077-4F64-8E80-BE5AA9036B9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C6058D-2BDA-4165-A1F8-B4B89BDE92A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2CA9F5-E7FF-47A0-8DB8-9A4CD9CC259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25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5707"/>
    <xdr:sp macro="" textlink="">
      <xdr:nvSpPr>
        <xdr:cNvPr id="4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3C284C-6D9E-48D8-BE3C-0221E9ED99C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2EE488-C646-48B4-9C3C-FBA9706BD79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3D04A3-2FDC-4EEE-973D-EDAD8BB62BA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F75AEC-0E42-415D-9498-8B83518E0AA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81669"/>
    <xdr:sp macro="" textlink="">
      <xdr:nvSpPr>
        <xdr:cNvPr id="4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F51251-D832-4742-8EFE-824FBA0059A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3"/>
    <xdr:sp macro="" textlink="">
      <xdr:nvSpPr>
        <xdr:cNvPr id="4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98A50AC-57CC-4350-9C9C-8BE6EA9A58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4"/>
    <xdr:sp macro="" textlink="">
      <xdr:nvSpPr>
        <xdr:cNvPr id="4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5375C60-815F-46FC-A6E6-969D9F443DB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12083"/>
    <xdr:sp macro="" textlink="">
      <xdr:nvSpPr>
        <xdr:cNvPr id="5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F27B2F-6A12-493C-96B8-FAF195EF27A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12083"/>
    <xdr:sp macro="" textlink="">
      <xdr:nvSpPr>
        <xdr:cNvPr id="5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BA7644-7DA8-4C6C-B960-3C2C4958B33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81669"/>
    <xdr:sp macro="" textlink="">
      <xdr:nvSpPr>
        <xdr:cNvPr id="5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41D566-C52A-489C-8145-C74CD6F8FB3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3"/>
    <xdr:sp macro="" textlink="">
      <xdr:nvSpPr>
        <xdr:cNvPr id="5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AB2C3F9-CED6-49E8-BA3E-5FC2338A365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66</xdr:row>
      <xdr:rowOff>0</xdr:rowOff>
    </xdr:from>
    <xdr:ext cx="333375" cy="305706"/>
    <xdr:sp macro="" textlink="">
      <xdr:nvSpPr>
        <xdr:cNvPr id="5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99C5B6-7C56-41C8-ADAB-E0191AD7B35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66</xdr:row>
      <xdr:rowOff>0</xdr:rowOff>
    </xdr:from>
    <xdr:ext cx="333375" cy="308884"/>
    <xdr:sp macro="" textlink="">
      <xdr:nvSpPr>
        <xdr:cNvPr id="5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182416-26B0-432E-9670-B3BD50010DF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66</xdr:row>
      <xdr:rowOff>0</xdr:rowOff>
    </xdr:from>
    <xdr:ext cx="333375" cy="308884"/>
    <xdr:sp macro="" textlink="">
      <xdr:nvSpPr>
        <xdr:cNvPr id="5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4087294-9C83-4861-B24F-25E347692A6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66</xdr:row>
      <xdr:rowOff>0</xdr:rowOff>
    </xdr:from>
    <xdr:ext cx="333375" cy="308884"/>
    <xdr:sp macro="" textlink="">
      <xdr:nvSpPr>
        <xdr:cNvPr id="5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9BFCC7-7B6E-48FD-AA79-C5B71B23DC5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66</xdr:row>
      <xdr:rowOff>0</xdr:rowOff>
    </xdr:from>
    <xdr:ext cx="333375" cy="281669"/>
    <xdr:sp macro="" textlink="">
      <xdr:nvSpPr>
        <xdr:cNvPr id="5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2B1866B-52AE-4D95-8CFE-2E7656CA835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66</xdr:row>
      <xdr:rowOff>0</xdr:rowOff>
    </xdr:from>
    <xdr:ext cx="333375" cy="308883"/>
    <xdr:sp macro="" textlink="">
      <xdr:nvSpPr>
        <xdr:cNvPr id="5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EE31D2-5C19-4B19-8DE2-5930E045BC3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66</xdr:row>
      <xdr:rowOff>0</xdr:rowOff>
    </xdr:from>
    <xdr:ext cx="333375" cy="308884"/>
    <xdr:sp macro="" textlink="">
      <xdr:nvSpPr>
        <xdr:cNvPr id="5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1158E4-C5A0-4644-ACC2-E622FFA3DB0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66</xdr:row>
      <xdr:rowOff>0</xdr:rowOff>
    </xdr:from>
    <xdr:ext cx="333375" cy="312083"/>
    <xdr:sp macro="" textlink="">
      <xdr:nvSpPr>
        <xdr:cNvPr id="5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1A360DF-B02A-4310-999D-D4BF18912C3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66</xdr:row>
      <xdr:rowOff>0</xdr:rowOff>
    </xdr:from>
    <xdr:ext cx="333375" cy="312083"/>
    <xdr:sp macro="" textlink="">
      <xdr:nvSpPr>
        <xdr:cNvPr id="5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1C22FF-23E6-45F0-B5EB-CDE965A7E35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58781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3"/>
    <xdr:sp macro="" textlink="">
      <xdr:nvSpPr>
        <xdr:cNvPr id="5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9CCED43-F9E3-4328-A9E0-E8FEDC79AC7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281669"/>
    <xdr:sp macro="" textlink="">
      <xdr:nvSpPr>
        <xdr:cNvPr id="5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782A93-A9E2-4916-A6AD-92E586ADC86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3"/>
    <xdr:sp macro="" textlink="">
      <xdr:nvSpPr>
        <xdr:cNvPr id="5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EE07D5-2382-4F1F-BBF1-53518C8AA65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33375" cy="308883"/>
    <xdr:sp macro="" textlink="">
      <xdr:nvSpPr>
        <xdr:cNvPr id="5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CEF38D5-DC47-4487-B146-88DCC59EE27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88677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908"/>
    <xdr:sp macro="" textlink="">
      <xdr:nvSpPr>
        <xdr:cNvPr id="5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EE5C3F-074A-46BD-8C72-701EAF3C0E2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235DD1-707C-485B-81DF-5D53C14D83B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666D6A-C672-41EE-B016-1A0FBDE2BF9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9E571C-8C7F-4C1F-A2EA-51785648434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908"/>
    <xdr:sp macro="" textlink="">
      <xdr:nvSpPr>
        <xdr:cNvPr id="5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5CE256D-32AB-4DC5-91B1-7F3DEF637C9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8E4E73-7A2C-45AE-8ACC-9970845BF5B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248C582-1F11-40D1-ACD1-37904300D17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906"/>
    <xdr:sp macro="" textlink="">
      <xdr:nvSpPr>
        <xdr:cNvPr id="5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796C65-E7A2-48AA-B31D-54A711F17F8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09A76F-7FFC-4613-9B25-2127BD2A2DE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A6ACF5-241C-4496-AFDA-859DE183E4E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5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BA58E2-DF99-4C24-8AFB-69714F0E84F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C8E432-21D9-4B6C-A1F3-2FE54B27C74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B81AE5-A7F8-4192-8F17-678AA32FC42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908"/>
    <xdr:sp macro="" textlink="">
      <xdr:nvSpPr>
        <xdr:cNvPr id="5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B49E40-A558-4F50-A7E4-2A5D19B870C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225003-F9C2-4999-8A8A-AF68B0B7FB4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87BBC8-09AE-42BC-B5D3-E79F7A029C4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908"/>
    <xdr:sp macro="" textlink="">
      <xdr:nvSpPr>
        <xdr:cNvPr id="5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E6C14D-3895-4C70-9AA9-E5E1C7F46C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C1DD460-BF5F-416B-8209-DE18249E2F3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EBCA0A-95E6-4466-A8A3-8EF6EA555AC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906"/>
    <xdr:sp macro="" textlink="">
      <xdr:nvSpPr>
        <xdr:cNvPr id="5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401B4D-B17D-4C61-9CC1-7D161590301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5DFB42-7588-43F2-9713-858B313C6F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347C4B-B3A8-4621-A337-389345B2D31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5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E88BB0-E653-475B-BC21-1727CA729D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F80CA4-7369-4BA5-ADBD-5682306D755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D24ED7-0CE8-4C28-A0C9-C448757F95E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B0292D4-0A99-4528-A213-317E8F74E78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AB9AB8-9566-4432-91C9-0CBBF2612C8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05F1B3-DB7C-4CDF-A187-F177A6E9BAD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A05165-6616-42B5-8CFD-C70C3B7E626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09EAEA-7AE5-48E8-BEC2-9F791598D0B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DA780A-A9EC-4F2B-9CFE-27155D83AE3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5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E29B25-B906-44EC-AE3F-7CA0A704D9D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B4A91F-AD1E-4495-8008-A31D2C8E03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E74D40-6FC7-43E8-86A4-639C1AE4E92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06EA85-56B8-41D2-945F-C80A8068CA8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9BA5EB-2A01-4FB6-BFD6-BF41F0CEF7E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D04DF2-422F-4B88-9956-18D8DF25EAD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6BDEB7-ABC3-4691-9AA3-A738DA73C75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3CC2A6-9C9F-4E48-9BD1-40D71E7156A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D3E2AE-EF6D-4920-8617-BB8445E9654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5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ABA1A8-C882-4304-9E0A-7B98C9B8A60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DCCD5D-6BF7-4B92-A6F3-7D348BEFCD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E2C9CA-BD11-48AC-8FCA-3165EB7AFE4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AEC60B-FC4B-4494-93C1-A3287CE370A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2B0A145-2799-4540-BD82-2C0CC822F80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E7B996-AB8F-472F-A704-D1195FA62AB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78BA6E-3C28-4F95-9F7D-044EB2718A2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C69BCF-C351-43AA-AFC0-F5FC1879E90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A37C01-893D-4A30-A9D8-98EE15EB0DA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5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5D30D8-4ABC-4FA4-BA1D-B95F171CD19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642EB2-6BE2-4FAC-92C6-8D50C4D3FC0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8DE245-2506-42D8-B1D7-A98A5921313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2AC56DA-90E4-4776-81D9-943E4C1EC5D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E4030B-12ED-40F3-A0BC-E6A48BCF61B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0E9B87-7F8E-4ED4-A7BC-611748631FC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82EF673-DF0A-4F92-A465-CB8E5ED4D41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600D84-B897-4F24-A792-46C393E0B71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C2D9CB-F26B-4274-A9B6-5DB7518C624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5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025D77-C4F6-4A46-81D9-B514B657C0B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E6BE51-2175-4D26-A9BA-BF8B1F93970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64ADBB-DB2F-4ABC-999D-A172AF41E3C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5BFBBC-5A08-4421-8B73-73E4F8CE70D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460FBC-702B-4FE5-9751-B5BCC0E0B12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7F759D-2052-4C0E-B384-717120AD578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A60ADB7-8187-4DEE-964F-8E43497AA2A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EC0903-16F4-4D99-9F04-9F69E78A05A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E500D2-2B06-40B6-A699-EFE77A0E365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5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3059362-DA3B-489C-ACC6-B8D211235CB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FA061B2-A430-4A3D-83E3-E0B755C903F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E60595-1F5D-4F29-B140-F1FDE577974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351BDC-37A1-4864-9EB0-94F619D71B7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60600E-C396-42B8-A19B-91005AD43D9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06A236-D479-4558-AC1A-EA650FD4041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E5DBA8D-BB5E-4093-A78D-6CAA0F7C7CD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4C55C3-BE81-4D6D-96A0-8C0EAB5FD5B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4EF127-94FC-497C-B52B-4B9C0B3C6C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5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62123B-6635-4939-9A3B-60338E714BD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F05C62-EF43-458B-90A8-398C4909893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7D4214-51DD-4A83-8013-1BA1C80518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908"/>
    <xdr:sp macro="" textlink="">
      <xdr:nvSpPr>
        <xdr:cNvPr id="5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4FCBCA4-3E0F-406B-BAB7-16E7EABB40F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B94F50-F04E-4B00-96D8-B937E0B345D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5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4E51D12-8C42-4AF8-872B-2D6D7F05A07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908"/>
    <xdr:sp macro="" textlink="">
      <xdr:nvSpPr>
        <xdr:cNvPr id="5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7BB238-6E92-42A7-A415-691D96F969E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6B0F72-8372-40D6-A658-CEA266E14B6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FCB30B-F040-4248-BDFB-EDAE919F436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906"/>
    <xdr:sp macro="" textlink="">
      <xdr:nvSpPr>
        <xdr:cNvPr id="6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0C1025-B74B-489F-AF3D-8B05445637D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866831-F868-44B3-A565-F38C2AB1B8C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F950B9-959F-44DC-A0E4-2FE53331510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6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77624F-298C-45B4-B66B-5D5C5C649AD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1D7C35-8B9E-400F-A357-67979F1EF8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30123E-BB6A-41CE-BA46-BEB8805EDCC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7DB476-337F-4C47-A2A5-C517712D9C8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E77BC5-D467-4726-80E3-E1E1AF33A58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A0AB39B-4060-4C63-B5F1-C2AB729E04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050694-C325-4C7B-A4BA-42E32B64997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91EC3C-EEAE-426B-97B4-78024167FFE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209A7B-0BDC-47C0-B9C5-B09ED03AD21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6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ABC161-8718-42EE-A2C8-C09A767A1E9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41FEFA-87E5-41E2-A19C-1E78051D8C5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F1F627-1647-4778-8E35-848A03BC72D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9E76D9-FA89-4419-BC1E-EF41F7D7C21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5AA5EE-FC91-4B30-BB85-25F3AAFEEDB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C485E0-2DC0-4095-82A8-83671F2D14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E9CC12-E254-4EDF-AB98-5F41E4DC833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10EA3A-25D0-40E9-95CD-64533D3E9D0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F7EB0D-0F8D-49B2-B2A6-D475100182F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6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B976AE-E9AE-40C5-87A7-7A4A2150F58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08803A-76DE-4630-8547-B70FF4589BC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D1545E-480E-45BB-9BB1-8687E7AB0CC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7A21CE-765C-414B-BCA0-6046F6DEA96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8C576D-EE10-49A7-B799-AAB91EDE0E9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E3CAE1-D883-47D4-987F-BC24EC34544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F89855-F2AC-45F2-B254-30334653A3A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C883AA-3142-4294-ABAF-AC48066744E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E1F244-CF99-4923-82DC-4F77FB037E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6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2724AE-4898-4BF9-BCED-28595AE9CD8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4F1950-8916-4DDD-91BF-381A6BB815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AE6BAF9-EF97-445E-9EC3-B2E1255FE74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8383D5-C9B4-4F7D-9F6E-C6E98A63CEE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BAE853A-6497-45CF-A41B-9632932DBBC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40668F-36FE-4DBF-A198-3B7EA87296D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6E584B-E4DD-4F56-8ECE-EAD944CB9BD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91136FD-FBDF-4853-BD52-4C46C6E9E96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B5591E-D5A8-4A2C-AB8E-A4E33EE604E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6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B275F37-7ECC-42EE-83E7-0ED748D1B54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CD82AC-DF28-4305-AF2B-72180099FAF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B118D4-F041-4CF2-9C50-A14B9B85093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6B94BD-29C0-44AC-83A0-ACBA2DB5D43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135D00A-A1CC-4D47-8F20-9233C6861F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54885CE-D6EB-4BF4-B6C5-48A50110B9C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DAC483-AD5D-4ED5-BD9F-A1B4221C673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093E16-AC7F-49AD-83FC-D6712D0C0F3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50848B-DE9B-489A-8DF9-3EBA42E6097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6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5343A6-0DE8-41C3-9627-E58F73EED01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01037F-16BC-4847-BC89-5F7AE4BD84A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E3912E-41D8-464B-9C31-0A44587C7B5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D79F72-2ACF-4473-A10E-1179EEB809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81307D-EA97-4DB0-9425-FBFA51FFA6F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E97158-59EC-43C2-A9DF-0A7F614CAEF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ECE041-7C9B-442C-92F7-00166D204B8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FEEF27C-EE6F-45E0-BDA1-6D49D4D8B2C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91509A4-3C97-45E9-A9E5-D4E92D84F04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5707"/>
    <xdr:sp macro="" textlink="">
      <xdr:nvSpPr>
        <xdr:cNvPr id="6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FA5901-A157-4157-B93B-7E919FD0624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70</xdr:row>
      <xdr:rowOff>0</xdr:rowOff>
    </xdr:from>
    <xdr:ext cx="333375" cy="308884"/>
    <xdr:sp macro="" textlink="">
      <xdr:nvSpPr>
        <xdr:cNvPr id="6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888117-D8BB-4DF3-8EE4-5CF00A69BB3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097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908"/>
    <xdr:sp macro="" textlink="">
      <xdr:nvSpPr>
        <xdr:cNvPr id="6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EF4D4F-3FBA-492C-B328-6CD1B8C7666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B645E1-305C-4E0D-A29E-2FC307EBC2D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AA4B61-F3D1-4900-B389-12D99F8D598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F589F8-6141-4D7C-98FA-4B2B0532CD3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908"/>
    <xdr:sp macro="" textlink="">
      <xdr:nvSpPr>
        <xdr:cNvPr id="6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D17C323-585F-45C1-9695-4E5B412B320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91044D-F080-42DD-AD01-00E9FC88232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96E7B1-502C-4FCF-B2F2-BCF6FF2E0CF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906"/>
    <xdr:sp macro="" textlink="">
      <xdr:nvSpPr>
        <xdr:cNvPr id="6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1C6E6F0-0585-43C1-87B3-436E01B23D5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296410-CAD7-45CA-9B47-F81212C1B4A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AAC202-0278-4C70-91FE-191780F6732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6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A86CDF-5BF3-4BA1-9DAF-B01876AF329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565C56-1C4D-4792-9F55-AF96FE3F687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E54CB7-1B23-4455-95E0-23799A9BB59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908"/>
    <xdr:sp macro="" textlink="">
      <xdr:nvSpPr>
        <xdr:cNvPr id="6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365794-2F42-45CB-B920-E0B8BB99C3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0674AC-FF0D-4BC7-B2D1-C31CF29AF9E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D68EEA3-DF2E-4D27-852A-92F43BE08A2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908"/>
    <xdr:sp macro="" textlink="">
      <xdr:nvSpPr>
        <xdr:cNvPr id="6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2FE575-8130-4CCF-9A62-0D3520CB74A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79FF42-7672-4365-9D55-01E0ED4DC4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9D81ECB-F381-4BF3-9C77-53F256D0454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906"/>
    <xdr:sp macro="" textlink="">
      <xdr:nvSpPr>
        <xdr:cNvPr id="6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484BEF-7E75-486E-9272-FB05E30991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2437D59-FC14-4710-B7D9-17A8CA7B0EE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BEF76B-CBF7-4659-B4B0-C96F356F947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6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F47D35-58C7-43CE-8AD3-630EFE428A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0AEF29E-170F-4C10-8E8C-912B39FC668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6E2D50-6254-47D0-8197-6EAC62545FB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2F000B-D54C-45B2-B4C9-69309F3EE6E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912A25-3C42-4352-AA6B-26D9860D57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9C9B1F-30FE-4FEE-AA00-7678D6B6350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32CC02-DC92-4903-B36E-74D3DA2CC28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279C10-7994-495F-88E3-7E755D055F9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8E64A6-D81B-4392-AF32-38F9464F84F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6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FA5C41E-A628-431D-81F1-B5B4C8BDF8D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CD120B-6EB8-492C-8A81-A1C064934E1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4F8440-199B-4C02-BB1D-7C3AFFFEA66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6DC18BE-B7F8-4CD4-8F1A-513B0EAAACB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C2348F-3731-46D8-8227-DD6A0D711D9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0C504E-4FA5-439E-9ED1-F13C907F1F1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126E95-1543-4446-B596-8B011407D14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6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3BDE8D-8C02-4696-B506-62B49A19173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7BF5CF-A75C-4A9E-8D4A-B23A10C4DF9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7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BD4C5D-B819-4D26-87D6-6524E70CFF3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8F1E04-EE02-48C7-AE3B-BE4CA4B49E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F51489-6300-4241-BEB8-FDACD22F60D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85930D-7262-4429-843E-FE1DEE6E6DC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BAA83AB-1470-4E88-8C7D-DC8046F53CE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16C7CD-27B0-4380-8DC6-CE39C2781CC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76897D-EFE2-46DD-8706-367F582AC02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AAFF8F-0587-4819-84CD-EE574479D0E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41CFBCC-2E23-4A41-BECB-03AA0592D95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7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580B32D-5F51-4F3C-9FA3-5C4642F67F5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FA3CEF-5704-45FA-9928-C3D1B3F7AA9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8067C1-62E9-47B6-B7EB-827D9D9A14C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BCF87E-E790-4876-A315-36FF9811C16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75AB78-F007-4464-8995-0AA3C408309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0161C4-13ED-4A42-A327-B642C2E643D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640CD4-9A4D-45CA-A084-95C8AAAB189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A5B0CB-702A-468E-BAA7-1671A5F20CB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C63E85-7CFC-4EB0-A968-8771BDC427D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7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9A98D3-D5AF-4EFE-91FC-AF147907DB0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6C6AE36-974E-47C5-9439-C8276CC0B99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5FE1B0-00C9-4DC9-9751-C14E5A146C6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C53438-9577-4F5C-A4BD-4B9BCF5BC7F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B16506D-B7B9-46C3-B855-D06CD76031C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3AFCEA-F9A0-4A31-8045-C151A93286B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B02BE60-7EDC-45EA-8A89-B386599339F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5A8A4D-DE88-46C9-8300-3EE7A66DB59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3BD1FF-8C33-467F-A2C0-B10E8F9604E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7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640929-700A-4150-BCE8-CD9495FFB15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A297D3-60FC-4C04-9EC3-7D6B1846F92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0D7B5D8-1C59-4AC6-9D10-D283BADF0C3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59908C-2980-4033-BCFE-065A9733BD6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BBE070-CEF0-44FA-9147-765A3A2B3D4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EA1DF2-84CD-4785-924E-EE472A340F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938BCE-4ADE-4BF2-B22D-3359C93EA04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2B55A0-B480-44EA-AE2A-96EBE140446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749982-EF02-4FEF-AF6B-07BC5F439D4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7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78DC67-8890-4A70-BD43-B64EFD691AE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3D90715-D7FD-4740-BB0A-C85AFD079F1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C34D6B-51FA-429C-A2C3-97A755D5967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908"/>
    <xdr:sp macro="" textlink="">
      <xdr:nvSpPr>
        <xdr:cNvPr id="7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C3D1F7-D5BA-4D27-8816-8BF8B81BEAE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FB3CD3C-AAD0-47DA-933B-42E4E3BBC4F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ACFE9E-2242-4077-8D44-6A547CD7204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908"/>
    <xdr:sp macro="" textlink="">
      <xdr:nvSpPr>
        <xdr:cNvPr id="7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35B666-AC52-42DA-BDD0-8163DFBFC4E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423871F-2517-476E-AF95-F00E4C2D91E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F439FE-1995-4E3F-A132-ECF274C021D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906"/>
    <xdr:sp macro="" textlink="">
      <xdr:nvSpPr>
        <xdr:cNvPr id="7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7742FC-B52A-4472-B2E9-E1528CD6842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EC5A2E-D49A-4CC2-9A4E-350FDFE7152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E15A65-471E-4A63-AE7E-406542E2A5A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7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F4C5A5-73ED-4EC4-BD6C-A130BF13E15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53A77C-13D6-4F1B-B5B4-4332E830A9E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C9A0BE-BC94-4084-81F6-48883CBF087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79054A-015A-4FB0-8083-19BA8286474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24F2DF-8066-4A31-8799-8120E117DC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ED868A9-08EB-485D-AB50-F3CB9707624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1BA828-FBB4-43AE-B26B-BD24CB883CB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84FA7A-DE79-4420-B1D4-A7E78BCCF81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151AEAA-A1C9-4B71-ACC3-9E63371A741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7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67050A-CBBD-4908-9454-E3521F79FC8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EDED47-3503-4CE5-A555-C4A8AF19D0D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598ED9-F830-447E-B4C8-2E9142DFA03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6918BA-2CDD-4C72-BB5D-DA42F46E5D4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AA5776-2533-432A-9972-6A397292831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CD7870-7FA8-4FD1-8407-EB190232D03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300E3E-8E1B-4DBE-8A3C-C71A1167100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3B0D7D-DFD8-40C5-B714-330A3FDBF4A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522CAB-98E2-4942-94A2-36985DDC487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7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63F3FB-63CF-40D6-806B-AC049530C7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3682C2-78DA-4B73-99C9-1A4D242ADA1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B771C0-3033-4F1F-8DA8-C6AC5947DC8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E270E53-B7BE-4BD4-BB6E-80C6CDF9616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4E9396-63AB-4FB9-8D80-2FA6FD6E028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71640B-FDEB-4E09-A69D-C8E39BDEB63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FC2FF04-AC4E-45C9-8154-57A02A8122B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BA14D41-34B1-4A11-9F0E-195244F6212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E17139-47CC-455B-A91D-84C2170E5E0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7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516B48-8B83-4E2D-89FA-7D9E666D89F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FDB25D-E44A-4BF3-A6AF-31AE097E13B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86D41A-6E9B-43CB-90D6-018EA668285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54814B-802F-46DA-BD4B-2E81C2509CD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A76DF0-9E34-4487-8174-2959D725E48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D13BD4-F8A3-401D-AE1E-449237A9606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28B7AC-9EF2-46F0-A1BB-122E9F6509E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C53579-AA3D-44AE-A4EA-AC4EF397CF3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D28C2D-0435-4002-AB2C-33E1AC4CFBE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7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1C8BF4-A11E-45AA-BAE5-171AF877F00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2A8FAB-A122-40B6-90B6-07BBB671325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1DC72B-5B6A-4F81-939A-085C5D7A930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B6F737-B5A1-425D-A1C8-456BFB8B700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35CFEC7-0B04-479D-8B45-3534A33BBAE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BE2DDD-E89A-4ECC-875B-0EECA836C3B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94821C-0D13-493C-ACEB-37951E0EDC1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3CBEB9-76EE-4065-8099-23FBE1C5169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2ED666-5A63-49A0-9543-CE10E567144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7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BA7C26-21B6-4C6D-8230-62FCEB4668A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F44D6A7-4D61-4952-B7DC-63D5A556E3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F7C9E8-E90C-47BB-A0B4-E36B3B20D21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F16422C-4708-49FE-BF99-7941297ACAB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886179-62B4-4DD1-967D-21E957757C2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7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F54ADF-D800-4429-BF1C-AC7E478DA3A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8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BB09775-A814-4A39-8F3E-E63619318F8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8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EFDF80-CB8F-408E-A274-B995B7C3EE2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8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D334CE-B789-49B4-A7A4-AE7136CA455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8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B7C996-2831-4DDC-880D-FC0E7149AB4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8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FDEE52-80F2-43F4-B321-74C8E9AC910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8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61C7C3-BF4E-4D4B-BDC8-0C2F865DC28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5707"/>
    <xdr:sp macro="" textlink="">
      <xdr:nvSpPr>
        <xdr:cNvPr id="8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C5D76C-D1F2-4DB0-88E0-85345B76DE7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8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3B0346-D574-46B0-BA78-27AEAFE62AF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8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AAE58FD-9AA9-4788-B0CF-98EF835A0CF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8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775609-E475-4AB3-AF49-D6102E7B409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3"/>
    <xdr:sp macro="" textlink="">
      <xdr:nvSpPr>
        <xdr:cNvPr id="8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CCB0B1-0A77-4FF7-B7B9-C7994593B76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4"/>
    <xdr:sp macro="" textlink="">
      <xdr:nvSpPr>
        <xdr:cNvPr id="8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9AFDC2-0D88-43D4-A723-59A3123D03E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12083"/>
    <xdr:sp macro="" textlink="">
      <xdr:nvSpPr>
        <xdr:cNvPr id="8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78ABD4-D0BC-4240-B3AA-05D18E05E45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12083"/>
    <xdr:sp macro="" textlink="">
      <xdr:nvSpPr>
        <xdr:cNvPr id="8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00DBE3-8D25-45B9-B188-76742F851CD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3"/>
    <xdr:sp macro="" textlink="">
      <xdr:nvSpPr>
        <xdr:cNvPr id="8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CDB852-5A0F-4BF2-9BAF-3E88CFBF03A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5706"/>
    <xdr:sp macro="" textlink="">
      <xdr:nvSpPr>
        <xdr:cNvPr id="8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49FB79-5139-44BD-AAA0-D26DCBE124D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4"/>
    <xdr:sp macro="" textlink="">
      <xdr:nvSpPr>
        <xdr:cNvPr id="8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FA1AE9-0DFD-4A94-B799-61C186AFE7D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4"/>
    <xdr:sp macro="" textlink="">
      <xdr:nvSpPr>
        <xdr:cNvPr id="8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BC7D72-A90D-4B79-BB96-14B4D9D059F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4"/>
    <xdr:sp macro="" textlink="">
      <xdr:nvSpPr>
        <xdr:cNvPr id="8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D9CF1B-0EB7-44B4-A205-2F2B206BEBF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281669"/>
    <xdr:sp macro="" textlink="">
      <xdr:nvSpPr>
        <xdr:cNvPr id="8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F13809-304C-44BE-9B0E-26B4A5970F0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3"/>
    <xdr:sp macro="" textlink="">
      <xdr:nvSpPr>
        <xdr:cNvPr id="8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BBABBA-87DB-48AF-A15A-10E5888672E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4"/>
    <xdr:sp macro="" textlink="">
      <xdr:nvSpPr>
        <xdr:cNvPr id="8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80CC0B-43E9-458D-A3EE-E8FAF83BAB8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12083"/>
    <xdr:sp macro="" textlink="">
      <xdr:nvSpPr>
        <xdr:cNvPr id="8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79DF35-E88D-4EDE-8300-F3314F970D1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12083"/>
    <xdr:sp macro="" textlink="">
      <xdr:nvSpPr>
        <xdr:cNvPr id="8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FD938A-FAAD-4B57-A9F1-98678AE0E94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281669"/>
    <xdr:sp macro="" textlink="">
      <xdr:nvSpPr>
        <xdr:cNvPr id="8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6E917A-2A0B-4859-AD80-AAEE1C112EF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2319337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3"/>
    <xdr:sp macro="" textlink="">
      <xdr:nvSpPr>
        <xdr:cNvPr id="8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D7F4A8-1D49-42B4-A727-599BFFC4065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33375" cy="308883"/>
    <xdr:sp macro="" textlink="">
      <xdr:nvSpPr>
        <xdr:cNvPr id="8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2E741E-9435-4C13-9F13-E750C15720F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177069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1181100</xdr:colOff>
      <xdr:row>71</xdr:row>
      <xdr:rowOff>257175</xdr:rowOff>
    </xdr:from>
    <xdr:ext cx="333375" cy="308883"/>
    <xdr:sp macro="" textlink="">
      <xdr:nvSpPr>
        <xdr:cNvPr id="8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8FA8DD-3C4D-4EFD-93BA-6512765D5A8F}"/>
            </a:ext>
          </a:extLst>
        </xdr:cNvPr>
        <xdr:cNvSpPr>
          <a:spLocks noChangeAspect="1" noChangeArrowheads="1"/>
        </xdr:cNvSpPr>
      </xdr:nvSpPr>
      <xdr:spPr bwMode="auto">
        <a:xfrm>
          <a:off x="10810875" y="1995487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8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79B440-B19C-42E5-8E39-5EC4A60EC5E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34DA1E-707B-41E5-AF0B-BCC22D93F8F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56F30B-BF83-4C6B-B28D-8DECE8CE022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5016D8-EFD3-417C-9181-55988DCBD20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8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9B3ADB7-5D1A-4F58-B2BD-35A4257B3BA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97854D-447A-4958-8AD7-60654FAE62E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377E28-A872-4260-AEE4-0AD9C5EE962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8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0F1423-CC74-47A8-95DE-964C0406370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AF9F31-36F1-4640-AF49-92E2F5F45FB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687697-0B5E-40EF-957B-C5DE9F4D405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8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AFDB777-CEBA-40E7-BCA0-BA8112F6F70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826FB71-B951-4EA7-B63C-48464DEA3A7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57B9B9-9A24-4AB8-99B1-5EBC2AC50B8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8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DB1A3A-A9DE-407F-A991-996F91B1481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515534-29FF-4C7D-A63B-B6E90E8881A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0C2F0B-AA54-4A99-B529-B4E064CFC7F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8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AC74CB-75EB-4348-AF7F-E31FB67C13B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1D33F4-6BBD-419B-92CE-3E6B30AE144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CCB444-38DC-47B7-B3BC-9A3EAFF52A5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8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2ABE40A-7B5B-45DB-84A8-700E4D57BF9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FBA536-887E-44B0-9E3E-B8E943541C1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9A3AC1-5234-45D4-96CB-B3B792A9546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8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6C1587-4BE3-4353-BCB5-664B03BE4BB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9043243-C960-4802-BEB4-6370E2BF337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FC772C-E3A0-425A-A618-BDB5A83CFDE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2514DCA-6DD0-446A-98FD-1F01C37620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916F1A-77E0-4717-9D8A-F534B48FCF4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FE48E21-8370-4C6F-997B-CB75D8A7E0F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17C203-A126-4F7C-972D-EEB76076251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E228756-0B6A-491C-82A7-F4E6C84879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AFFFA8-724E-4E78-A57F-5F59E400FD9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8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14813C-5A49-4BAF-9F20-EA2FB372034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8EDFAB-5A2E-44E7-BE26-34F5494445E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8FBC30-0867-4F36-8E59-E0572E073A1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45322F-BFB7-4750-81CE-B0589D0DA3B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C6CAD8-B45D-4698-AE9F-44939B748D7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2B1546C-B0BF-450E-9FDB-723C91A70B5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2244BF-7A33-4B0E-92D4-02EF5D9D340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110EFA9-EAB7-4501-80E8-71BBF1CACF6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7258BD-A3E6-458F-A413-46181E79D4D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8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B7A572-AD4F-4B83-9D2D-514C0A56240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08CEF7-AED0-4873-8800-821BA331C25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7C7768-284E-4265-93A9-81B7AD73126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46F175-BC95-4A3C-AEBA-B40F3B1DCAA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27E993-A431-4811-8593-FFB7361A9EB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0D1DFEC-639B-43D5-ABD3-25C1A4FD41E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6F2569-0731-47DD-88BF-82828A8A10E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B4CABE-0A4F-481A-BBCB-2B358854156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CAE515-54EA-4760-8E1C-F027FC0F215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8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1FEFCD6-5CBA-4570-9FA3-F5959FA2936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4B35F3-E4D1-47FF-95F9-1EABCE44B14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9520D8-4CD3-4B19-BCCC-3393D1A837F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CF885B-CEC3-40B8-9B7D-2A3E7A500A8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172EE8-56E7-4AC6-A0D3-6EB91759A8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4F7014-0C39-4690-8398-0C9394C7809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E91758-31FD-4949-A848-23AE9AD071B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198A77-605B-4900-802E-5F0AD76069A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621FB6-8560-4F9E-A6E7-A6CA2715285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8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DB96AD-920A-45E0-B82E-973A32B3648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713793-9B8C-443A-A8CA-63016F6A413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9906CA-99CB-4116-BB47-0A78DA840FB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9169FD-2BCF-41F8-84B9-CC98107B747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551738-4C7A-4350-B901-172BA28E73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3250FD-E46D-43F5-A095-2503D622CCF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D9EF3B-DDD7-42D2-A8F1-150244B90B2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E95432-DC6C-4C67-8DFB-7EA459F20AB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84425DF-FCE4-45DA-98E4-9A48773A089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8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124CB6-F932-433A-8772-4D9898A0E78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5A662C0-12CC-44B2-9C6A-F389B37934C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6E4038-345C-4178-97CD-587A9A27FF9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0FAE79-FCF1-4599-8700-26EEFEBD60D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8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815ED7-00BC-4D94-84E1-00BE9DC32C8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6FD264-E312-424C-950A-DC1397C7F87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5E7130-E9C8-4699-903A-EB54C29203D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03B1503-329C-4C2F-9D5D-EACB710F9D2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456D2F-DD17-4360-8D34-20FFB9A45FD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9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EA5F68-622B-44B1-9DC4-87F3F6C90C6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5095D40-5CF4-4453-8E11-6894D585867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076321F-A6F5-4DB8-98A5-61B96827B23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9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8B56B5-F79C-47BF-BC98-7F970EDBD27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274D46-6989-409F-A594-6E090556DB9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F91898-7EF4-46E4-B202-08FEF67EBA7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9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4A7126-70C5-488B-8878-17F68AC99D2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600EE8-5ADE-4B56-A959-12949A3B91E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02BFD2-0926-4353-B0FB-0335EC08C43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9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F12E65-1C33-4237-8806-423A3891009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623530-F591-47BE-BC55-C6BE30849A2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6268FF-C4D3-481B-BD92-483989C607F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9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31A5C7-8416-4B95-9816-FF4B13EA425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805FA5-14E7-4135-B74A-7EE6332A051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2A7A80-3841-4F74-9A68-030004247B8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14D414-9EFA-41ED-934C-E21A7DD30F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C65323D-BF96-40FF-8C8D-9767DC93615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27DB95C-ADF7-4CA8-A115-9FE00894194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58BBB9-E9EE-46C2-845C-97E3EF3293D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5EE6D2-544C-404F-B958-E2622FF3774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14D300-47E5-4AC3-9955-D9C5A99208A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9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86EC87-D8F5-47A0-BB57-42A157D2C46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CD8BAC-1DB1-474C-89F1-0DAD9EE54C0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14257E-D64D-40D3-B4DE-E4C23D31DD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5D621F-094C-487B-A7ED-AD11A67E502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0F609E-9ED4-47F0-BDC8-D34D70D3702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08D5FA-A44B-4051-904C-2F3ABD60E2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787A12-F254-4036-8663-9A569DF26F9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BAEF16-5B18-4535-84BE-1D77B4200D2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E7F7AB-963B-4434-95A4-9168E498330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9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DA7CADF-6241-4053-9A88-1A5C4B8B070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3F1D8B-57FF-483E-9AFA-1921294F218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3CD279-21C2-4E10-9BEE-9D56966B847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6EBD97-4983-42EF-8168-8003DC6F4A2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F9AD77-EA1C-41CF-AE3A-39CC3DE1A6C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B653BF-CD1A-4BBA-B304-F385C967967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7B20E2-B0B0-4489-B9F2-CC717C7F3B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3AC145-0E8B-4C35-BA13-92F86E58CE2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1875E7-2DE6-43B1-81A4-FE6AEE5CC0F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9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578117E-9401-4B1C-ABF9-4361B439335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A64DAE-938D-4DCB-99B9-6E557C4D38F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7AE58C-8941-41AA-8642-69824D22284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8D4441-7F2C-4093-8D68-596E76E3474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2F4BF0-A41C-4285-9FF2-33471745E2D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D2FC675-22AF-405E-A513-8319FE73911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E07BF8-8379-40C1-A574-09B3CFD3C98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5C048F5-43C9-4E2F-83CB-7CBC4EB80EF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718B46-54C7-48E1-BC9A-DA3263C24ED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9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278DB8-583A-4812-842A-5650BE01ACC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986D2C-D930-4132-B852-CF51CF04EE5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2B21B4-6D19-4102-BECF-68A03021B98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E5B4A9-E8F2-4A32-A2A8-FFCA78EFC28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CE7A74B-CE03-498E-BA1D-CE322CD1E55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E86457-DCB8-47FA-9EE2-A92DFF33C55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01FB81-A8CC-4EE4-B5BB-7EAE97C9B13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940FED-A0A8-4FD2-8DBE-60A9514E6CC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446A84-8C20-4610-935F-7B4EBEEA879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9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960938-BF28-4B85-997E-ECF32733287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BE89F1-0B82-46E4-952A-008F75DE390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80E204-477F-44A3-8C6F-461772443B9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3E0B4B-70E3-4931-BA9F-27D135F4257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F06A03-6796-4C4D-9113-DE91F7B5917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A4D968C-06DA-49FD-926F-7DA573821C5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51AF46-A818-4077-8A1B-07F4F8ADE68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34422D-F9A4-444D-B067-795FE9CBC51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048A23-F1E1-4BBF-8739-DBAA1DAAC93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9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28A684-30DF-4832-A09F-942066027C1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192309-28EA-4035-A3E8-BC95DDB1F67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E31F99-9AC0-4BF8-8413-BB883BCC296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9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89F24D-86FF-4A81-AAB9-FC0CEBEBFA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E93DB7-57DD-482C-B0E8-76EFE14FEFF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B4F91FF-0D1F-4832-BF21-0A096FE5ADC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38379F-6A7C-429E-A93B-58C9F3F68A2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9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A8B7D6-8C9E-4722-BB18-91CD01079C7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95B3B4D-6972-4B57-83EE-DB7072F03C7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B50219-79B9-4497-ABC7-9238A7ABB31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9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FA5FB9-9E96-4F4F-8D2F-97AAAB26259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C405BC-1177-4ABA-9EF4-67968C7F72A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9F96EB5-0162-4D98-A653-9D916A61D21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9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F324DA-BCAC-45E8-A6BB-EB971532B60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DF66E7-F7AD-4292-A266-4D4B8D9907B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F44D60-CD9A-40DE-ABD7-9A2384ED2F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9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F3A18BC-9B0F-46CF-A7DC-D0FEF6220B6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B78B72-7D4D-4CED-82C6-C4076FD8A4C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3877ED6-D75C-4245-8D53-60AA23505CD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9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AEA8F8-450F-4D2D-B9A0-96C7FD7E3D2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FACF7A-F81D-48F9-8CA5-8E4F744BE79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5832D1-8A28-4216-B2F6-84558793A46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9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EAB8B7F-EF9E-46C5-B576-DCD8FEB57C4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C622CA2-7E2F-457D-A9C4-B32AD2E7498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C59AD5-0561-4465-9E38-24AD8ABDC05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9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2E75889-F62B-41CB-BBB6-D0D410DC592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B51D58-94AC-4B77-9ABB-09F75EBB034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86105B-56D2-4AB4-8E65-ACD246486CF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3442DE2-038B-40E7-AE40-AE90BDDFFC4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9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6E1E76-B867-4CB6-BAA4-4D661171854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FD1FD5-2272-4078-A29C-3283D655EFF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A624BB-672F-4E5A-AD0B-1F56BE78C68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778E5F-C5AA-490D-BB45-9B28B75D20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D9D7F9-D24D-4747-923A-9EE2DABBC0F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0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B49469-31BE-4993-BD53-E11A1F094AA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49DBBA-BFCC-4FB5-9703-46CB440CD0E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FBBDB3-3625-4AEC-8537-2ED3414D786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4C1681-9917-49BF-AAC6-B88F26A6A5B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313B39-4780-42B9-9727-8FB0D1C7850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C63FF3-2645-4268-864D-4091912C4C6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F575D9-D692-4A54-9651-2A80596745A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D5552E-6D2A-4C35-83AD-C83B8081CE9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3D1573-C31C-4A46-AA82-2350DDC343C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0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F6C6221-AB94-4DAE-A602-F9159D959E1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FE7BDB4-F258-418C-AB43-A08CD011772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8D7E3D-28ED-4865-BCCE-41C1206F9FD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EFFEC3-C180-4E3C-A2F4-DDF56D8A63A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F7A3F8-19DE-4F85-A4DC-07ED98ADC7E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76D910-EF6A-4A2B-80CD-31011E1B8B2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9D721D-0D2F-4229-ADB0-9FD2EF66CD3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26A363-6AEC-42FA-845E-4E9E262E9FE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CFD275-3010-4AF4-A135-379FBF99DDF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0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4F3A65-888F-45A0-9313-251898C871B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1F069E8-1DE7-48C9-BDEA-F53D440B2F2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D3DC8B-3796-4C02-85C8-48B0D0BF974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C18C89-B252-434C-B36A-92AF75788EF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49491B-2CCC-4E05-AC66-EADD018D14C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16E512-CFFE-44B5-B4ED-4131058EC36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84B415-6885-4E3E-AFE8-C9EDE95F961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F23A5C-0EA9-4AED-B813-808F95B1926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CB2730-1446-434A-B3A1-C5CE95B2AD7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0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7343EB-563C-445D-B5CC-A4625E1EC65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16DA96-340B-4DFA-AEFA-306A5B4413A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9E676C-87FF-4014-BA2F-89B3A3145C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80053B-EDD2-42F5-AAA2-75F8EFB0933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0C9FFC-F634-4302-9996-0BB3F48E16A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D3A3C2-C9DD-4A68-84A1-17D29FCA637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02E95D-AEF7-4F89-942B-FAC6E3A5040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45548D-EE86-4BA2-B79A-6FDC7B4913A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5D544E-1932-4F14-A76E-D17D8634D8D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0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EC32E8D-B336-4C4E-8457-C488685CE15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BD6C55-5590-41E7-8C3C-468071E4F46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B59941-25AB-489D-84E6-26C725F2F1A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4830DD-B629-432E-BA64-07F54A59AEC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B772FC-3279-49C7-A929-A8626ED4BBB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6ACD9D-26A4-4268-9D07-95B03BEDBB2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5531836-3EE9-4CC3-88F5-74F3BF1B58A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B3231D-454C-4A16-94E5-FC224D2C538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6ED69C-7AD3-4523-AC13-2D331FFF0FF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0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0EB7AD-7307-43C6-AE0F-F828C7050FF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01DF38-9D00-4EEA-8D09-D8D1B2FB34B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A1A57B-EDBF-4E31-8562-D98F21AF172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10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891DAC-A20B-4EDB-B10B-2AE82EBC947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F838E67-6F61-4BBD-B521-82587C30CBB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A5DD70-B47A-417A-89CC-CC6B72FEF45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10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030838-002D-42B3-AFA3-27CCE414241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8F588D-F69D-42C8-9420-A425274C8C0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C825BB8-A3AA-4840-BF99-8E4EB6CF5A8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10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639A0E7-B013-4CB9-B026-8C569EF7DF6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0CE023-567E-42BA-9C3C-1771F7F33E2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65EE49-94EF-48D9-AF12-AAFC3560619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0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9C262D-4B55-4C41-9BF6-027779E53D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5ACFD0C-B7F2-4CB8-BC38-125E4704132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F1F240-6326-4FAB-AEBA-6CA40E9E576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3D753A-7399-4BAC-8233-BB895E70A31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694F2A-DE52-4297-861C-FADB2A1EA7C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7D71FA-3774-4CB6-8C71-20A56AEA30A6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135F77-8CB1-4AC4-9665-8E1B39C340E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1FA0BD-3A34-418E-ADDD-CE526C7C0F8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0C5C02-EB48-48C7-9623-25E37FE7C73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0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A4285C-47A2-4C47-86A0-53C32DDE612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7DB392-6ED8-4933-B9B3-2AD587615DF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FBD0C8-FBB8-43C9-9828-9509B838752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1B9FAEE-43D9-4809-B4EE-D079E60B285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E6FFC5-CFC8-4F7A-A1A7-BEFEA86588E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372966-C333-4F29-B35E-2497176361A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4AEDFB-C7F9-4D69-BEC7-1D1DBCE799F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659949-880E-41FA-ACD4-3EC66FD8E9B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75C003-AECD-46AD-8661-8288036CA91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0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B20C53-FF6F-4F46-86DD-7B567034734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B590EC0-76DE-4AA2-9A6F-208D7EE4AA7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E8882F-71F3-4375-8968-9DEC110CA0B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E1D3E45-8B48-42BD-BE62-1F5E4FDE4325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9D07900-7641-4C0C-B8DC-E754BA828F6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6791C7-0233-4FA0-9B4C-4BE0804A12F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C0F9B0-792A-46A0-B37D-B99267A1F97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E8B7F5-9350-431D-B5A3-78680F79E97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D0778B3-6A85-4A8D-94FC-85D9084A98C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0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E2AB39-8F88-4EDA-BBEC-32DA077DEAC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E40E5B-1171-4AB7-A05A-A723EF160ED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2E55AD-5851-46B0-B0AD-80FF1785025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25C101-F851-4C2D-AAB0-D63C82C65DA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A9CFF8-6A82-4F5B-8B45-D9C6D007EEA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C9F8EE-08DF-4184-AD2A-2A5D8F44C5B9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853F92-6AED-4170-826B-A5F3879C66B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33CE4DF-D47E-4CA4-842D-E3D49431E7D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C964AA-71B2-4F8C-8F1A-A8E164BC7C9A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0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01767E-0CF0-4CEA-8D7C-2E301D1F83D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C6E19D4-6235-46DF-9122-1A691546697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0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E574834-66C8-4FD2-B3F1-4E69D120174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764133A-4223-4F1F-A1DB-E95F3CAA5004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BB2A28-5A0A-4907-98FC-A5E57AEA20AD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3F6978-E83B-4746-8A6E-94E975CD186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747758-37E1-4C74-8DEA-B8AE5A41B54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DE813C-0850-4A34-A20E-341B29BC07BC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8AC0D2-49AB-4EC8-A3FB-F50E56EDA0DE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1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5E186D-CA09-4CFB-AF28-91FAC994E8B1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BEB532-40AE-4CAB-B3A8-C736124D6FE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28FA8E-0CC5-4EC5-A80A-99ADC6A6DA5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F65FAA-9CAE-4351-9C80-31E232C5AF38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2B917D-F130-4814-A728-41C59F0D95A2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A6DD9D-F0FC-475D-AFB1-8B9112C5BE3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629C59-3004-4461-B1CC-557B59496667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CCC36C-B6EE-42A1-9FD7-3CD07D36BCE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9D4279B-757B-42B3-95BA-EB57A6D893C3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1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568A2B-AA27-4EAF-B65D-050981D0861F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603461-E061-4AE9-A57D-462C0C1D59D0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1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FB04CD-7223-4C27-9E8E-0BD6B503AE8B}"/>
            </a:ext>
          </a:extLst>
        </xdr:cNvPr>
        <xdr:cNvSpPr>
          <a:spLocks noChangeAspect="1" noChangeArrowheads="1"/>
        </xdr:cNvSpPr>
      </xdr:nvSpPr>
      <xdr:spPr bwMode="auto">
        <a:xfrm>
          <a:off x="10125075" y="3294697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6"/>
    <xdr:sp macro="" textlink="">
      <xdr:nvSpPr>
        <xdr:cNvPr id="11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C1DF196-D189-443C-B21E-00924BAEC29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1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A3A36F-0526-43F5-A87A-F47E9715F35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1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2F3039-D5D7-4C44-978C-19A0376605C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1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83D480-5461-49C9-A0F0-7ED2C269A22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81669"/>
    <xdr:sp macro="" textlink="">
      <xdr:nvSpPr>
        <xdr:cNvPr id="11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F403BD-CA93-47C9-A221-625F3FF3F79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3"/>
    <xdr:sp macro="" textlink="">
      <xdr:nvSpPr>
        <xdr:cNvPr id="11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EEB582-3966-4557-AD9E-EF6651AB75D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1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6A9563-3290-4361-925E-A751DD3C179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12083"/>
    <xdr:sp macro="" textlink="">
      <xdr:nvSpPr>
        <xdr:cNvPr id="11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F446F8-53C0-4E89-861E-6BA1795F11C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12083"/>
    <xdr:sp macro="" textlink="">
      <xdr:nvSpPr>
        <xdr:cNvPr id="11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45C7C8E-16F6-4A4B-B591-F57482D8736D}"/>
            </a:ext>
          </a:extLst>
        </xdr:cNvPr>
        <xdr:cNvSpPr>
          <a:spLocks noChangeAspect="1" noChangeArrowheads="1"/>
        </xdr:cNvSpPr>
      </xdr:nvSpPr>
      <xdr:spPr bwMode="auto">
        <a:xfrm>
          <a:off x="10485383" y="91249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58944</xdr:rowOff>
    </xdr:to>
    <xdr:sp macro="" textlink="">
      <xdr:nvSpPr>
        <xdr:cNvPr id="11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3D987C-35D0-42A3-99D1-41C89DE6E35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B5927E-1FBB-425C-868E-C90F60CFC03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FCBB59-8081-490F-8D42-53A88839F03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9DEF0F2-B531-490D-B565-D26D76B935A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58944</xdr:rowOff>
    </xdr:to>
    <xdr:sp macro="" textlink="">
      <xdr:nvSpPr>
        <xdr:cNvPr id="11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4FE259-645C-4BE9-8C07-267F0B53B36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AB715D-AB69-4676-B612-FAD6BECD5C1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799C2F-4A7E-4F7A-9C65-CF78F78BC9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58942</xdr:rowOff>
    </xdr:to>
    <xdr:sp macro="" textlink="">
      <xdr:nvSpPr>
        <xdr:cNvPr id="11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B0616D-9E7A-4673-AB4E-87670777598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51B818-7FDB-4805-A4AA-E636561F497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90BCF5-3B1A-4450-B6EE-04611FF00D4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1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DDE74F-028E-4BD4-8DA7-554B8B78836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372C82-C865-486A-A490-85F26825DAE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4D54EFD-5CA9-4363-B575-D83AD0F20E2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58944</xdr:rowOff>
    </xdr:to>
    <xdr:sp macro="" textlink="">
      <xdr:nvSpPr>
        <xdr:cNvPr id="11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27E74A1-C9A3-475E-8BD1-1EA87ABA143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7A3D51-9A11-433B-B27A-CF1B1452554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2078904-D164-4B52-98ED-20F82D6EC2D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58944</xdr:rowOff>
    </xdr:to>
    <xdr:sp macro="" textlink="">
      <xdr:nvSpPr>
        <xdr:cNvPr id="11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66F95E-623E-44A4-B5A9-C84ED6B6749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45DC6A-4002-4131-9B8B-69DA08062E1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3A36EE-1989-4E84-8573-55AF98C3441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58942</xdr:rowOff>
    </xdr:to>
    <xdr:sp macro="" textlink="">
      <xdr:nvSpPr>
        <xdr:cNvPr id="11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9DA7467-D53F-4C88-A795-FAB32C9B29D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DE7D8F-14E8-4F0F-98A7-3A241947AAE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8B6704-1D08-4F86-B8A8-FAB89FEA1DB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1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E6C570-6F0E-4D74-96C3-5EFDE48E09B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D2A12B-8284-4A1C-B23A-EB0D2821751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6613AE-AED0-40A9-A3E6-8496C81FC8E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6CD90AA-32C2-4E73-8427-8789E537980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5F4E61-6BC6-44A6-9899-00919585B0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B5E6F3-AA63-412C-9728-9FD9302593A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417CC7-71D3-4C30-8AE3-E5BD879514C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958333-77A7-43EC-B5D1-39EBE991DF5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49519F2-822F-41F5-BA27-784A216EBCC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1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276B3D9-F873-4593-B17C-7746C762202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DCBA1F-E51A-411D-A82B-E091056EE76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23B9CE-B6B5-4F07-A89E-15D1921E2BC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224AE3-03D4-453C-88EA-613F87BF23D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136EEA-8061-456D-AF44-8F112B1A4AD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66338B-9674-44C5-91C2-3E2E00F45E6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0BD2BE-1808-44DD-BAEE-8178408058F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C5F6E2-B9AD-4801-AFBE-032F040B8BB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94B4C5-1151-41C4-92DB-6F8634236DA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1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DCFF83-E5C9-4CBD-9C7C-72987DCBFC3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D212F0-84AC-4539-9927-08CA31BEAE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4FDC7F-D36F-4154-BE11-A0273B94417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58341F-94D9-4B9F-B7FE-B5C11870EE6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454F9D-64A1-46DA-8EE6-D7BC213D707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1B2652-589C-4943-A0C8-2C6A0F11500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1B3A78-BC54-4044-A5D2-7EB8CB347B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CBAF8D-872A-4C01-8DC3-726DA6E0243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1729A6-3FC2-413B-BF58-D6E48FEF943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1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716BD0-FD2F-4010-A80D-CF6650406C8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3E90395-45A6-45D3-90D2-93B244CBE0A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8A6470D-4843-4F64-BE53-B853F27BFD6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5A57C9-60D0-4C31-B991-021263949E7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4781BDE-2478-408F-9FE8-5976CD8179A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9BF30B-4ADD-4D9F-B560-3902F7B39C4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47F7CF9-BA42-44E7-BA51-5186817ACF7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F36A6D-1AAD-44FD-88FF-0E86919930C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63046F-26CA-410D-A88D-2D547007910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1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523CB6-DCCB-498C-9FA7-A675AFEEDEE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75B422-9D71-4073-8A97-B8E493657C9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CA37659-9C29-470A-BE8D-C9B3F958032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A6858F3-CFC4-409C-84FC-F9EBD1FA6A9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706395-C511-4F79-84AF-9B52447D629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306007E-3C1A-4E80-8590-F22F0699B72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045EC1-5734-4783-8441-05BCDE4D887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90611E-A307-4146-9F49-196421636A2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05D4C0-BE0F-4C6F-8F32-5004A15C8C9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1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09604A-9442-4BD7-8453-699ED23B894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6C80B99-79F9-4AEB-A3A5-A7662C9078A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5818BC-A5B2-4126-9C72-33EAD8DA58D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99EA71-8434-4BCD-ACEA-01D185DB55C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E72601-B47F-43AA-B47D-3931FC83C65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1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09F346-4E82-42F0-9E17-57F4BE4A609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73EB05-05B8-4563-9A2F-624292E924F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D74E35-AB89-47D4-8B20-8CE864BEE39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8C03C5-D6D7-43CD-B040-DE7ED2CDEA8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2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53CEC5-EE56-470F-8BE2-0A4ED88DDBB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4D4266F-7C2A-4042-B929-BE11DA71387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132AE7-12E6-4BEA-8E8A-759A1BD3984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58944</xdr:rowOff>
    </xdr:to>
    <xdr:sp macro="" textlink="">
      <xdr:nvSpPr>
        <xdr:cNvPr id="12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33696E-E53E-4D21-9A16-E2121462BC6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D3D669-244B-454B-B647-7E7D16CEF58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EF2E9D-7459-4ACC-B6D6-E1788454F5B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58944</xdr:rowOff>
    </xdr:to>
    <xdr:sp macro="" textlink="">
      <xdr:nvSpPr>
        <xdr:cNvPr id="12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37D410-B94F-4C0D-B51F-46EB67CB5AD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744156-2813-487A-8D05-319C033285D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5C57E1-4FC5-40B6-92BB-B93BB62EAC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58942</xdr:rowOff>
    </xdr:to>
    <xdr:sp macro="" textlink="">
      <xdr:nvSpPr>
        <xdr:cNvPr id="12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767BC5-58BC-4E10-987A-89ACBBFB4F9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0E5142-9D59-41DA-B657-0B03D0A7EA0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1F146BD-47DD-460B-AE15-17F879376E7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2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81FDC6-A78C-4CB0-A5D6-45522742930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65C2CA-0876-4857-A65A-708C0FB9842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8575D8-5495-4EC2-9B59-E9F8F26D501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17080D-6BE6-4B69-9B7D-5E7C3103FF7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818980-8F82-4364-9613-58254CA5AA6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497014B-FBE8-402F-AF54-CFC04886ABD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8E7B75-9C22-4181-AB08-021B467B19A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38441D7-4284-4D08-99B9-ACDA4601200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F969BA-5375-4631-801D-8E57916DCC5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2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9009136-0A25-4A6D-B718-76C5264AB64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7C6B68-5344-4FF0-B707-4C8D3247FF4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5BF581-CA9A-4FAA-9F86-CA7252AB802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70FD7E-FAA3-434D-B2A3-031204B1213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4E5BDC-B837-4B65-AC00-67E2A63DC0F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64F91E-4BDD-4FEA-9F64-BCAB114FC70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5911B3-8E2C-44A7-B005-0FC75BAC6EF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7E5A8F-1D72-4493-9068-C57197BD7DE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04FF7D-BADF-4AC4-93DE-1FF1CBA1267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2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709D71-5B65-48FC-A0E6-42B1493962C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ECA1F8-EB87-41BF-8FCD-8CC2B8B5AA6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F36C33-D103-4102-A824-78F7179A9BA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A88AAA-80C0-4775-9841-0A203360482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170D516-4246-43A2-B6C2-7A06B15C4A9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09A00A9-73D7-4A07-8A81-73F77CDE538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48500F1-FCB8-4190-8822-7D227F070E2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AC4A26-6008-4462-8A1F-79703982882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5CC3C5-8556-42DF-AC4E-38A296F8E09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2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CD5A09-4129-4533-ADD6-FB0F42B1BD6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3BE190-0AEA-463F-8D3E-7D14C380753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B8CC0A-291B-4EBA-A570-585B37A6867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7565F9-444B-428C-8970-4C104F77597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0FC30A6-D3B1-499A-AA49-C8AF9E8E38E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34F6F0-CF42-4EDA-8B80-4C348BA6AF0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20BCBF-D9D1-43F4-8040-083EB52F134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09BA95E-C2CF-4ACC-8DCB-9C5E38FFAB7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FB83D3-3ADE-48D4-A7B5-B4226421ABB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2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8488C9-0916-419D-A146-ECF7E524783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1100CC-8CE5-467C-A2DB-D54FE72B0B6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0A110B-6A0A-4BB0-9E78-2F30F78EB86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5C3A93-E94E-4DC8-8086-905F6B9E247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624864-67A5-4FA6-85B2-5ED6586D3E5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C325775-5A60-451F-8296-E3099BF5D1A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F46358-B7AB-4275-A550-BA019CE44BB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D0996F-E8E6-4A93-ABAD-92803FE3411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5DDEAE1-1D42-4B15-BEA1-03A9BFCD3A4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2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4625DA-6469-4482-A362-48BFD2E7D02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24D5722-838B-47B9-8F67-BA39FF9D386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CB23AA-374A-4AED-802F-ACBDBB39756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F7F8A2F-A4D6-4863-A4FC-4BBB9462181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36962C-C761-47E7-86DA-D82F97C10F9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7B415AC-59F9-427F-92B5-E60F89C4924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717D42-83B4-41CC-B4D0-E6621ECD9CA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8785D9-B6E5-4055-BB54-2821F40B502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DF4A95-694E-49B3-9768-95D6EA9725B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12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7272F1-1832-43E4-B8B4-5A273C823E5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AD8AC5-61E9-4558-A6A4-BB1AA6AF57C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12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557FE1-53A4-4052-81AE-AA0F6572084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55542</xdr:rowOff>
    </xdr:to>
    <xdr:sp macro="" textlink="">
      <xdr:nvSpPr>
        <xdr:cNvPr id="12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1C5B09-5C45-49A0-B57B-228882C6D20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94346E-463B-4BD1-83E5-E1D232A94EC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ED0E52-8277-4AE0-8B9C-8E02B84EF80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DDB4BB-9728-43FF-ADC8-EAC5E07ACC1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55542</xdr:rowOff>
    </xdr:to>
    <xdr:sp macro="" textlink="">
      <xdr:nvSpPr>
        <xdr:cNvPr id="12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9D7DC51-D312-42F9-9470-CE26081A45B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8BBFC3B-61D8-4D3F-A67A-7DCDE94B854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246DC9-3504-4313-9937-191B6585D23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55540</xdr:rowOff>
    </xdr:to>
    <xdr:sp macro="" textlink="">
      <xdr:nvSpPr>
        <xdr:cNvPr id="12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ABC5F0-9A5D-428D-BEFE-1474A8A5054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E04C39-71B9-43EA-BA16-80E06EBA32D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C96DEF-4532-4B9C-9158-FA14A175821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2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66E8117-1439-4098-BFB8-9BD2888FF7C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1A1D9A-728E-496F-8B74-65FE88AE5A4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90B0C2-0942-4C6F-8393-6260D342538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6"/>
    <xdr:sp macro="" textlink="">
      <xdr:nvSpPr>
        <xdr:cNvPr id="12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FF05B9-8892-4592-B8C3-F2F4CF7E744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D2E3A7-9A9F-4761-BBDC-12921D24341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0814E5-FB7C-427A-933F-F05C62AB47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90F24E-4B9D-4DB6-8600-9DFA20522E7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81669"/>
    <xdr:sp macro="" textlink="">
      <xdr:nvSpPr>
        <xdr:cNvPr id="12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12CEB5-5FC4-4DD1-9A15-80E94BAD832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3"/>
    <xdr:sp macro="" textlink="">
      <xdr:nvSpPr>
        <xdr:cNvPr id="12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2250A5-8550-46AE-ADB5-C1FAF80117A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ED602D-8E72-46FF-8247-CF03A19D41E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12083"/>
    <xdr:sp macro="" textlink="">
      <xdr:nvSpPr>
        <xdr:cNvPr id="12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0FE1B9-6678-47B4-86A5-62D83EFDFDA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12083"/>
    <xdr:sp macro="" textlink="">
      <xdr:nvSpPr>
        <xdr:cNvPr id="12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927654-04AC-46D1-B514-D91050AC416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81669"/>
    <xdr:sp macro="" textlink="">
      <xdr:nvSpPr>
        <xdr:cNvPr id="12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26259F-F5C6-4258-BD3D-ED38230186E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55542</xdr:rowOff>
    </xdr:to>
    <xdr:sp macro="" textlink="">
      <xdr:nvSpPr>
        <xdr:cNvPr id="12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8B4D8B-65FE-424E-A152-DC907846E63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F6DDCA-D2BE-44A5-AFC8-CB9863548F3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B810FC-790B-48DF-991F-D7DD302654E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55542</xdr:rowOff>
    </xdr:to>
    <xdr:sp macro="" textlink="">
      <xdr:nvSpPr>
        <xdr:cNvPr id="12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2CF8CD-50C2-422C-8B4B-69A5E32D46B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2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AE4C01-A837-4BDE-B9AF-15676E37E3E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001171-8387-4738-8048-AB86FF96B50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55540</xdr:rowOff>
    </xdr:to>
    <xdr:sp macro="" textlink="">
      <xdr:nvSpPr>
        <xdr:cNvPr id="13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9A975CC-4A08-46B7-9BA9-DE98352B8C3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93C5F2-2510-4ED1-A336-620C2D1B490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647D73-18E8-4194-8F36-0B34F9D3FC0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3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172173-C23B-49A4-8618-C3DA85A82D5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CB3A6A-3EB2-418C-A5D9-F56D320BD53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D389A8D-C674-41BA-8595-09C0578A889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3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19E09D-B7F0-4230-938D-3E79A5D7EB0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A21B08-75DB-4FCA-8FF8-A075C3B2900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EE37585-42D9-4EEF-8132-BEE38F0E75E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3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860B18-0360-46E3-A084-BD24D1BED7C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C7FEF5B-0E06-45C7-BE6D-F76F895B213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630831-7CFE-47DF-9366-0D829EA0E8F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13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DA8E19-9CC4-46F1-A76D-1A98FE7A006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6F630C-EDCE-4BF3-92E5-82C972AF1A1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110A61-3E70-491D-968B-A7B0EB13FAE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3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ECAE1C-C0D9-43A4-9CC6-D4C89E6CEA5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BE612D-A535-41E3-A02D-7F2EBD03BFF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398697-1A01-4EE9-8827-B0396396752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3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28A94B5-F825-4ABB-AD2B-04DA7A3F4E2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32DAAF-1628-4FED-9D92-E047E46C511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BAB21E-D1F9-4C12-9003-13F1C37CAC6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3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28EBC0-5E77-4DED-B592-221D20F17FE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0A7928-3AE9-4350-B809-D9E5ADB8E32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2F81E8-732E-444B-ABE8-2BF3CBD46D1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13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A139C1-AD5D-416B-B809-8571BAA654D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3F7753-5624-4406-9199-1A255E30722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89B863-C990-45A9-BA5F-5888D6041F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3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57CE1D-E22D-470D-8BCB-DE9EBF49974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E23C74-9AAB-47AD-9069-18CA04D3797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07FFAD-B5C5-41F0-A8EC-9E6CD1359E8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3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E2E694-47D0-4C8F-866A-3960F50FB0D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CAD3B2-5B58-40D6-826E-E866B1E853C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DB87182-6338-4D31-8CF0-E40AEF7A6FA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3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4D65B0-3295-48C2-857B-767240E9059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BAE24E-F559-4253-B4CB-5F06C40291D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CC6BA4-1052-410A-BB98-462B4C4067C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13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4802E3-4847-43D5-BF1D-6E3B04021F5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ACC79E-2E41-4514-A9E5-B9241DC2911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B7CE43-887B-4DFC-A2DA-F55FD5F9CF9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3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CFFBF3-1A94-4420-87FE-95EE139E21F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BDB53D-3BBD-4FF6-AB78-CD8A1666420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C9CF90-8DCF-459F-9AA2-2E76F5C8B06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3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3221A0-041C-4237-B7CF-30B9A211593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9AB0FF-247C-4E32-9853-332DDF02EA5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53095F-BF03-4246-B490-EDF473F3FC5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3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45AD2D-A57B-407E-9D19-4FCD9AB1B3B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5FA357-E7BF-4314-8388-E04902ABC1C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FB5DBD-B044-4C9C-B7FE-85E06444FC4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13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64DEA0-4BAD-427A-91FF-197EC853CA2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016894-F46B-40DB-AC68-FCE7588209A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9D14D0-9F4E-4B99-AD28-BB3A0494F13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3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6D103A-5E66-4CD0-AC5C-84008F3E01D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635FEA-67EE-47BB-83F4-A8E10D1153C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F9B92E-F340-4900-9E61-8F45392D05D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3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9542F5-5366-4E45-BB96-262CEB99472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A809A3-5BBB-4C68-AA26-3A20E0D21D4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854E5F-CE89-4D63-AD84-36EE24A9286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3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FF68A0B-B344-43C6-A1C0-589DC67059D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B2CA54-BE35-4B8A-B431-44C61E1EB40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FE2CD16-7B4F-4434-8504-39845117E41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13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520085-30C8-4813-B416-E1B26131A54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4521EA-2470-4931-B2EA-2DD8828C82E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8CFA76-888D-405D-A09C-6B5711A7D76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3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1BDD8E-8E0C-49E3-861E-C3F547981B5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217BF4-DCDE-4F4B-8934-69F223F6658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AE28972-A6AA-46FB-AA21-320889A8BF3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3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365B63-6E24-40C8-8F7E-79B8ECDAE8B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4766C4-4A04-4C4C-828A-C186D23F15C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5981C9-22AD-4287-A737-1AE41643932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3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90CF49-9D24-431A-BCE8-CD48223B384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9D45C2-1792-4671-A28E-3571E6D7437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49E88D-B4A8-4159-82C5-15DCB305B1F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13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2F5304-38AC-4C91-8578-6553AA392FF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CBE71E-00D9-4C0D-8145-BF26F1212F7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FB658F-5893-4066-8049-54296D91084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3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26631C-79D3-4C8E-B6B4-F04CECAF53F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A3C904-0E69-4907-AD07-1A10584F03D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78B8E0-8DF4-4FB8-B12F-393078B97AB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55542</xdr:rowOff>
    </xdr:to>
    <xdr:sp macro="" textlink="">
      <xdr:nvSpPr>
        <xdr:cNvPr id="13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A6AD584-45EE-4092-8B73-F5F7E826FDB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398863-C709-420A-BFD9-450D18E43D9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DF29BF-164C-4F61-A310-C713945B483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55542</xdr:rowOff>
    </xdr:to>
    <xdr:sp macro="" textlink="">
      <xdr:nvSpPr>
        <xdr:cNvPr id="13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C1A12F-CD7D-408A-B0BB-07B253990E1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C6DF9A-56ED-4019-A2AF-51F90DAC6B9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8CA576A-E56E-4E35-8C5F-93BE71810A8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55540</xdr:rowOff>
    </xdr:to>
    <xdr:sp macro="" textlink="">
      <xdr:nvSpPr>
        <xdr:cNvPr id="13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B3FF3BE-F8CF-4A5E-9D07-F0BF358213A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BD5208-4B02-40B6-9CDB-7540E29B27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03BD57-46A0-4048-A0EF-003C7684A31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3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F51962-3397-4C66-B895-0F944097CA8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52FD15F-1437-4BCE-AFF5-816E3567FCA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986553-29C4-476D-AE5B-A3C74C6B2C7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3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EB3394-5EE7-47F7-8903-3807AF75AC0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833352D-6223-4B00-AD9E-D212FC5EF34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BD5226-F42B-4E14-97B6-BFBAC74F2CF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3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E721D6-1179-458A-A38B-BFC34BA56C8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E2DF6E-DEF3-406C-9329-86126C8FB54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89509A-AE0A-4157-ABE8-B284CC4E916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13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EDCB84-C7EC-4CE4-8416-F2542BDB9C4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77B8CF-B586-40CE-BC3B-7D99F33BDF3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3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BD39B2-8C0C-4850-87DF-DA039930ADA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4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143763-4BBC-48D8-989F-6F85084D69B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EF5CB9-E4F8-47DB-A9B1-89D954DE4DC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EBCB81-E479-472E-A4B1-A46A66FCA2F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4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CE0F66-C323-4438-8F16-0C54689045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72A7A8-1DD1-43BD-B69E-FA50A1F2AD9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F14B22-A4E4-464E-9528-A4566C6C18C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4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E7D3A9-703E-4DA7-9349-FD9722C809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45F72D2-28C9-410E-B13A-70723B18A70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CAD36C-94B3-4204-A817-173938EB751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14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E68073-ED6C-4AF9-B239-1F5C9AA473A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3E7159-B497-4990-AF53-62155B5FFDD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383550-615D-451C-A9A2-3ADBB2C99F5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4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7465B9-9FDD-4053-A08A-E1E6C0BD15B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310E905-5EEB-4579-A854-35E1E1B7EE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6077DB-5B9B-4AFA-BFDC-F1BA0CA878A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4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DF2AD8-81D2-4EED-9C3A-5E3FB13EFBD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3CA2CC-60D7-4A9A-B4C3-A941BE2C675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2FA09A3-96BA-487F-8E6A-27D68F08D92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4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AB769D-F8B2-4DD9-8A40-56A2470B73E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9CB843-14B0-4792-AC2A-A2EB6D49B5F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4A0DCD-06BD-47D4-ACA6-0EDE7A1AA4A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14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4DE1DA-2116-4C78-83B4-8F19655743B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2B6ABF-3FD7-4460-AE11-E991E06A140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315FCE6-FB09-4542-8149-EF08890C909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4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B1474B9-3114-4B55-8993-D36C7EAC9BC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105DFA-3F78-49D7-B89B-4D645D66E16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40965A-380C-4E6E-B56D-23ADDAD2387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4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F294516-3DDF-4008-97E3-AFC16FC45E9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76CF72-4354-47F2-A18F-A40209F5E92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7C438B-A708-407B-85E5-7D9D7A5C19C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4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08B9A5-8E9F-4010-8080-BD9DC8E3FA8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D76352-F3FD-4F41-A62D-85B6D106A57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25BC2E-A210-42AF-837C-63181EE4D23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14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BCA14F7-77CE-4A15-AD36-C178C1E548C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801017-C451-4EF4-B606-C420BA65DE3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2CDDEB-DB5D-49E9-9871-33ABAFC80E7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4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30C0A1-E068-4551-A7D0-9515DB47AA9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83E7A9-2F1F-4993-8269-645BB5A89A5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581199-6079-4FAF-B9B5-B9F5ABC8AED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4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D8F850-B866-461F-9520-373166B193C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FA8AEB-C005-483C-AE29-09C73425CA8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3FEF9E-0FDF-491A-AE67-53E706018F0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4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444642E-260B-45A2-B650-9468673CDAA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4593406-78A8-4E40-84A4-CAE51935323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0AFE6A-6A41-4286-938C-BCAD735C6D1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14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9DC8B6-B80B-4AC6-97A3-641B55C3B63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F30D13-9219-4C0E-A22D-336EA6D9064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545CB2-5BBE-4F77-91A1-F987BBE4AB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4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B4D4AC-CE2E-476E-8E09-14D8AE83544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0CEF7C0-51B3-4949-B794-4D5FF79DC3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BBDB94-DCC6-4B48-8AB3-ABF2261EC61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4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FAF4CE-D8BB-4DE7-BC7C-10A2C29E2D8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587E89-7A72-4F1B-B516-68297DF5BDE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2AAA1A-D217-4326-80FE-F467AF7E046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14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71A971-A5FB-4DB9-8376-8838C019ED5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13D6AE-BF08-4467-883D-A34C78CD262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440192-148D-423D-9632-7151AB78E38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14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BD92F82-664E-4DBD-ABBF-F416CA214AB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645DA45-02C0-4D00-B3E6-9F83FD68E62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0F92A9-B70C-4A98-A49A-CEF89D88FA7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4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098230-D4F4-412A-A9B5-7CD375D8066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CB29FF-0F5A-4CD1-A250-B4A8E7E6984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85119C-4023-4FE0-857D-B8713318C80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55543</xdr:rowOff>
    </xdr:to>
    <xdr:sp macro="" textlink="">
      <xdr:nvSpPr>
        <xdr:cNvPr id="14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343E27-FB11-4A79-9034-42138DFF97D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9FE803-749C-4B7F-AE38-7DC7B13B33B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DB085F-CDBC-456C-B5A3-087B7FE6BD0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6217CE-6C3C-45FA-A7D0-C6B813FCC93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55543</xdr:rowOff>
    </xdr:to>
    <xdr:sp macro="" textlink="">
      <xdr:nvSpPr>
        <xdr:cNvPr id="14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D0DEF1-5288-44E7-BBFF-C695A97C5C9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C4BCF3-7632-4972-98CB-1FAA7AA56DD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FF618E-3D64-49D7-9C16-308231AE8CF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55541</xdr:rowOff>
    </xdr:to>
    <xdr:sp macro="" textlink="">
      <xdr:nvSpPr>
        <xdr:cNvPr id="14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C818E7-A7E7-4AD5-A7D1-E92D1787432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AEA0D00-B8FF-4B5D-8B45-8E4BEDC348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688BB3-79D3-4CFA-8F99-8FAED91B2CE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4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9AEE79-7745-46B6-847A-7A64F616672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EDB8C5-E3E5-4DFA-90BC-A018C52C058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308FE3A-4AFD-4380-9805-1122041CAF0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55543</xdr:rowOff>
    </xdr:to>
    <xdr:sp macro="" textlink="">
      <xdr:nvSpPr>
        <xdr:cNvPr id="14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FD98344-8AA1-4D51-A134-4E1A4F1BB45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2CAAB0-1D9A-4474-8FB6-08E536263CA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55F77D-C0C0-4F59-BA4E-418FD56DD28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55543</xdr:rowOff>
    </xdr:to>
    <xdr:sp macro="" textlink="">
      <xdr:nvSpPr>
        <xdr:cNvPr id="14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04ED3B-8A84-4512-B234-6C353822FDB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03CFD40-6C86-4E01-A2C5-07843970D7F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D555CA-564C-4CDC-A4C6-12277C3FCF2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55541</xdr:rowOff>
    </xdr:to>
    <xdr:sp macro="" textlink="">
      <xdr:nvSpPr>
        <xdr:cNvPr id="14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872209-7958-4C72-877C-7977DD66886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FB1D484-4165-4294-A020-D9835CA4369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7C5E0C-0362-48EC-A35B-EC32221D6BB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4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A7A97BD-1C00-4811-A539-F7C315F540B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1AD8A8-65C1-49F2-ADAB-68DB0C17624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BCF304-837B-4B02-8584-DF23FBFDDA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4ED3A0-712C-4372-9129-EA097020A57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E7352B-4FDA-420D-AFEA-D5A173BFF89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466179-B5D5-4F02-9E51-DE1DBD9C09B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56315B-8506-42F0-BF14-BDCDF44ACCD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0CDEDA-43D2-43B9-88DC-C88D24EE89F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29B883-050B-4D4C-AF1A-704346C21B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4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A60DE3B-03F0-44AC-BE17-3E433487F20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1F0349-B7B3-4E4F-85B4-E1C88A1256A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39C4965-F8BA-402B-946D-34709B1D122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A81DC2-86E4-45BC-BB1E-44418B59468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5873CB-DFCD-4A87-8AF7-7C1E42B5016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4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4E2959-393D-44DD-90E2-9FA4A304420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3BE263-87D3-46BC-BD6F-EC724353890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73E045-2793-4C76-B9FD-910F8B0B60F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DE5B9F-50DF-4042-889A-BDEB6DE015B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5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8CD9D44-6C5D-42CB-8AA6-5EEBC1B810C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3AEBAD-02F8-4535-945A-16DBC930887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3087DD-F060-4EC9-87E8-CFB603DB157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2B0DB6-E4DC-4E3E-8BE2-65F9A075A3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BBC159-EE9A-4EA8-89D4-AD0235BB1CB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BFC8EF-39A2-425A-9606-FB7BB273AB1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B86192-BFAC-4DAF-89F8-8CE0B3E7370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B917573-E57F-4067-88CB-04EA5016686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0D70B9-6694-4139-A66F-F857F556512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5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7A98CD-3ED1-4C4E-BA85-71937BBD475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9F89BC-4823-4653-87D8-EB0DD56F0A8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D156D6-39C4-49E2-8CDD-999C00FE9DE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469FB5-DABF-42AA-9168-3D553DB0A32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4ABEB5-1638-40D1-A166-C1B2CD37272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468517-8AE5-4FDB-A071-B52E97F826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E78EDD-04F9-4A18-9020-9207157CEDC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F551F9-4594-47DF-BA4A-758DE7A6CA0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E921C7-1BD9-47B7-B372-D99D044D7A2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5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8EB7A6-B475-4F8E-83A3-3D4CE08A86E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1825A41-2A91-4484-AB8C-2130175B311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AB1E812-3944-4D75-A80A-9B4C916A2BE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916D4B-BBCF-4EDF-8203-6FFE6ECBDAC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721802-B463-4D80-B842-FEC022D7EE4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5C1962-B7E3-430D-AE47-47E471CD70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D7D1B4-30D2-4D5A-8AA2-659991CC88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6D1F42F-3BA5-431C-9686-2F245EBDE12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689199-8611-448A-854D-0FA76141945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5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55F350-ECE4-4A41-9391-6C94BCDFF2C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5B8473-41B0-406C-B405-CD020D43317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BD5815-6AF7-4377-AD5D-AA7C13ECE62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48699E3-3CD5-4DE6-A10B-DD7B73E732A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A5820D-9827-4D65-8F92-D5CD2C5C5F4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61E6FE-9D0D-4816-ACFB-3C2A06A6D09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E7F006-55BC-4E8C-8F68-38FA020A8AF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F421FD-F19D-4285-84EF-B90598F9F60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F769CD-B5DD-49B0-BD1B-E675B871499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5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3429163-5CE4-4B76-86D9-0D554C96094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568F97-12F2-4B7F-9D8C-2FAA30E2523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C92DBE7-8E2C-47B7-AD85-D43739CB590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55543</xdr:rowOff>
    </xdr:to>
    <xdr:sp macro="" textlink="">
      <xdr:nvSpPr>
        <xdr:cNvPr id="15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A520E5-97B7-42BA-BDC6-AA0C911673D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8F956B-A0A2-4B89-8561-16C137D226F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8FF74D-9D88-408A-90B3-9A95DFA9D85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33</xdr:row>
      <xdr:rowOff>55543</xdr:rowOff>
    </xdr:to>
    <xdr:sp macro="" textlink="">
      <xdr:nvSpPr>
        <xdr:cNvPr id="15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C59BB7-A438-4C11-B8CB-B6ABE0E84A1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AF4601-5ECD-489D-8BCD-2378B1124F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19E4EA-EEF0-4D0B-9623-29A0D15E016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05247C-99F8-4FFD-B21E-944BC86AA5F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449A1C-9A0B-4C8C-8F15-B1D87462937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5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4B45C1-132E-475A-AB19-949C9305C7D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D94354-B5BA-488E-AC09-C9B144BB63B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0D3E5F-DBB6-4BB3-AB16-000665D4703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D6C6239-B0D5-42DB-9027-2823D46DD4E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84A1B5-772A-4FDF-932E-AB1A11FCB6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3207E4-1F48-4113-8ACF-EBB98C7D9DB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CA64706-2DB4-47B4-A274-9528C4C2FB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15A4EC-F35A-49D0-9E95-9CC13678EE8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97A70C-C835-492A-A904-66D8441BDA6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5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2D9936-4837-42C5-BA55-E2AC152270C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A7FCD2-675A-4357-8E12-70273DCBAB6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34770D-B381-42B5-8784-71FD6F96D24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9F42EC-D591-4FDE-955D-0173177A9FE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B05A9A-3074-49A9-B968-245D39CDE13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791844-A34B-4E63-9FEB-597A0B77FE8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F18E3DB-5FBF-4F3B-B0A9-4458BF92AF9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FE17AC-FA02-440E-A540-2A01331F53E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6E7375-A786-4443-84F8-5E19293030B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5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B79BF8-F1BC-45DB-B8C6-EF7F1B51DC6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7A6E71-D9EB-41B1-96FB-09F744274EF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1453DC-44EA-463A-BA81-9F7BD2619DF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F83D05-6A38-4FB8-A789-77D462D08A4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21E137-C3F0-428B-86A6-619E0B65420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ADC11C7-6846-4ADE-883C-AD35F1421BD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243A0F-F806-426D-8060-15E57F8B29F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D83C3D-90F2-42E8-97E0-407AA1CEA8C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0ADB7B-2DD7-4A03-9E8A-0BA24C9E4A6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5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D6B69C-BB57-48B1-A264-833D7B1FE69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E447BA-364D-4E9D-9403-982CA71EECC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DE453A4-00B3-457F-91A0-6DD0CC4B1F7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2AB8DA-95A7-435E-B183-2D5B190C499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69950F-E2DB-4E2F-83CD-892CB276C50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C8EA8C-2D18-4623-9A88-36B7CE131EB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436F08B-7534-4911-A13E-A14011FDEAC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494721-C461-4358-BB83-044175310BF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FDBB9E-9DCC-45FE-96AC-1CEC43BF051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5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049D19-5715-492D-B438-BED9680E592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E8DE99-1196-433C-9EBB-4C989EA2873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847853-2BEB-4275-95F0-4FBF6FB0601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BCF1E4-6B42-49BC-9662-34EF7620375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5FD7F9-050E-46DE-AFE4-023D9266465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CE44E3-B22B-4C71-828F-666784CD353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D76D71E-1093-49D7-BC90-25D186E2A0B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213973B-A272-4221-A61F-B708D468F94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021C57-701F-456B-84B8-372DD7C48FE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5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18628A-F162-4226-81E0-C540CAAA73E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90C046-9D30-4F71-8B32-0E02939657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326F713-3BEC-4753-9FFE-680586F6CEE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5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0C26036-997A-456D-B15C-A6003015CCA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6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F82E48-DC7F-4F5A-A887-E0B5671DC93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6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2B6A98-2EBA-4177-81AF-A70F1242C56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6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A50C336-8AD7-40E2-8715-2B18B9CFA5B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6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44E30C-DB6B-428A-A008-3B6375A2DC8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6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E73C0C-40D6-4E8C-BD8A-BD596BEAE0F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6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A01722-4A77-4665-B6DA-7DCDCA3BB65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6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12F9F8-5349-4693-B47D-D2233143689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6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0FD969-85B8-407D-98CA-07F8BF75563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16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11E7E5-A1B0-4A67-8615-D1AE98E352D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6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31C784-5C05-44B3-853A-136A437A1E7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6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F6FFCB-49C0-4CCC-80AD-6B2056AC161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6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F91709-D159-497B-BBAF-72E4CF7BAD5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81669"/>
    <xdr:sp macro="" textlink="">
      <xdr:nvSpPr>
        <xdr:cNvPr id="16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AFE1F7-F9DD-46B7-BDAC-2BAFC982963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3"/>
    <xdr:sp macro="" textlink="">
      <xdr:nvSpPr>
        <xdr:cNvPr id="16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A22B89-0B8F-4DEF-9EEF-A8AE93B8203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16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932BC2C-7103-4588-93AE-4BCBF22C379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12083"/>
    <xdr:sp macro="" textlink="">
      <xdr:nvSpPr>
        <xdr:cNvPr id="16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E0894B-AF49-4D60-BDA9-A1CFBC36C81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12083"/>
    <xdr:sp macro="" textlink="">
      <xdr:nvSpPr>
        <xdr:cNvPr id="16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A61DAF-2517-4C6B-9A23-2FA5C3E9416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81669"/>
    <xdr:sp macro="" textlink="">
      <xdr:nvSpPr>
        <xdr:cNvPr id="16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C2961D-89EE-4040-942E-853F2DB7E7F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3"/>
    <xdr:sp macro="" textlink="">
      <xdr:nvSpPr>
        <xdr:cNvPr id="16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18C46B-356C-492D-B1FC-B8136D2473A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05706"/>
    <xdr:sp macro="" textlink="">
      <xdr:nvSpPr>
        <xdr:cNvPr id="16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0C9B235-06D7-4059-999E-B5B8BE36D8C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08884"/>
    <xdr:sp macro="" textlink="">
      <xdr:nvSpPr>
        <xdr:cNvPr id="16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3D37CEF-B59D-4A9E-9750-9B6ECD12A0F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08884"/>
    <xdr:sp macro="" textlink="">
      <xdr:nvSpPr>
        <xdr:cNvPr id="16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4F6FFB-89A2-41A9-BE1F-834E2882505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08884"/>
    <xdr:sp macro="" textlink="">
      <xdr:nvSpPr>
        <xdr:cNvPr id="16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4B81B2-F1C3-46E7-A71B-F1E336826B1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281669"/>
    <xdr:sp macro="" textlink="">
      <xdr:nvSpPr>
        <xdr:cNvPr id="16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080DAE-BC88-43D9-85C1-112571963EC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08883"/>
    <xdr:sp macro="" textlink="">
      <xdr:nvSpPr>
        <xdr:cNvPr id="16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5B90F5-8742-4B17-9A50-9E6EE6B1B06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08884"/>
    <xdr:sp macro="" textlink="">
      <xdr:nvSpPr>
        <xdr:cNvPr id="16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359816-5B20-4036-8D80-A961D4E1297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12083"/>
    <xdr:sp macro="" textlink="">
      <xdr:nvSpPr>
        <xdr:cNvPr id="16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49DD15D-3689-41AE-B047-0E4B1A499E2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12083"/>
    <xdr:sp macro="" textlink="">
      <xdr:nvSpPr>
        <xdr:cNvPr id="16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D1402B-D684-4A78-A4E6-EACF311BEE8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3"/>
    <xdr:sp macro="" textlink="">
      <xdr:nvSpPr>
        <xdr:cNvPr id="16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CCFCA9-E552-4AE1-BBD2-5675EBAA0D4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81669"/>
    <xdr:sp macro="" textlink="">
      <xdr:nvSpPr>
        <xdr:cNvPr id="16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091404-D36A-4A20-95DA-A76F9AA413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3"/>
    <xdr:sp macro="" textlink="">
      <xdr:nvSpPr>
        <xdr:cNvPr id="16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0FAF9D-63A0-496C-8F7F-4884473955C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8"/>
    <xdr:sp macro="" textlink="">
      <xdr:nvSpPr>
        <xdr:cNvPr id="16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18651D4-8042-4177-85FA-0F5B209F42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E1E374-590B-4C34-967B-FFB008979B3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9B2321-07C9-4226-9D40-168D3A17824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1937D0-FB49-4421-AB58-68EB596879F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8"/>
    <xdr:sp macro="" textlink="">
      <xdr:nvSpPr>
        <xdr:cNvPr id="16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40663B-6DA0-4514-87D5-9916437C8D6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FA24B3-AD85-4530-9AD3-0454EEC7AB6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1144C5-F0EB-414A-8D79-33108C03EE7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6"/>
    <xdr:sp macro="" textlink="">
      <xdr:nvSpPr>
        <xdr:cNvPr id="16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D5ABB4-18FD-436B-A70B-16DBB087E62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695E66-BAFB-4BD8-878D-B505AD46A15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FA22E0-AAA0-4339-8952-6F684FEA683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6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4F5949A-C6E4-4014-879A-BAC4DACF9AA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71B85E-6216-4241-ADE6-28CA6C010D8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2D3DA15-CF67-4B2C-A55A-10F0EA3F756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8"/>
    <xdr:sp macro="" textlink="">
      <xdr:nvSpPr>
        <xdr:cNvPr id="16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3CC75DF-2CDA-438C-A1EE-448AE69EA1B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943384-F469-4D60-BF93-35A40061B91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C61087-12B1-48FE-9CAF-D9DCD698F36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8"/>
    <xdr:sp macro="" textlink="">
      <xdr:nvSpPr>
        <xdr:cNvPr id="16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D99686-B68A-42C9-9A04-26342941FD3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3836DD4-3B10-4789-B083-FBAD46E6AFC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C342AD-A625-4BDC-B106-1BB5C7D2686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6"/>
    <xdr:sp macro="" textlink="">
      <xdr:nvSpPr>
        <xdr:cNvPr id="16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1C2A2D-FBE2-4203-AFEE-B900E72DE83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6E99F8-68DC-4BDA-85E3-5ADCC252596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01ED6B-3618-46D5-B2D6-EBBC5FF1586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6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E7A463-25BF-4E3C-8E93-5A26EF5216C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EE1B2C-BECC-4416-AB34-97124F7C410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78D588-83C7-4054-90A5-6C4BF8BEB50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D9E6E18-D46D-44BC-97B3-1F152B65D9E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2458EF-AA69-4BDB-B3D3-D9D8741EA53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8D085C-678A-4B29-8802-462D8D349D5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B73E6B-A190-46BD-9082-6C2EDAB0B43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F654C3-BA00-48F3-AAD1-26DF53C3109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C98235E-B3D5-4629-B661-51495EF7E86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6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838309-D66A-4B8D-B03F-3AC6D45FCA1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6BDC50-0313-4BCA-A76B-C486F62BDDC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02299C-D75F-452F-8219-711F2096ABA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AAFA3EC-6963-4E13-A2F9-C97A637F6CF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D921BE-CAF7-41B4-8DA4-0E682D5F201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E10C7E-85B2-4820-B0D1-A86510B24A4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6CB869-28CC-4EA7-A968-394EDFE866E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44F393-846C-4A44-B2B9-2D8FF98514A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2CB799-41A7-420C-B328-AA1138F0AC0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6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ECE127-5897-470A-8C57-75A8EC15103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FEE303C-E296-4C39-9072-DF7365B9AC3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EA6F67-E1DF-416C-A0BA-0DB121F975E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FA8577-D10A-496F-A610-F64B3920F81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41CBAA-4F6F-4783-B5B0-BB3697CD6BB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38FDBC-81FE-496C-9074-87F15A7E920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3528200-BBBD-4F6B-B0C8-8F570F12A99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21D98A-33A9-47A8-847F-4E01D3FC7F1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059AB5-D18D-45BD-B988-2FFB7A918C1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6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1D7E649-5465-48B1-8E6C-B17EDAB4951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2FCBF0-CCFE-4487-B507-A51BB8CC011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51B614-B022-4F90-ACB8-ED1B28CE5C4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2A64218-88FB-4F64-B9FC-EFE1246D61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8A5577-19E6-49C5-BBC6-D59C490FF3D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DEC384-10B7-4735-88E6-A4ACAB61ECA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1466C8F-E36E-4982-B204-5DD842010BE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EA5431-4B12-4F8D-83C6-8D8330908E5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69D97F-17FF-4589-8C59-77ED69497ED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6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872605-681F-46FD-AFEE-916AD839A1C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68F56F4-3303-4532-AB25-A1F853F2DEE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B5D488-F5E8-47A9-AD94-76ADD21F55F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56CB79-9EA6-4416-8001-1E0DA479D1C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C5E7C5-07EC-4213-8373-34FAD725996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F4D1C8-659B-4AF6-B3BF-7195BB071E3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50817A-6BCB-494F-939C-4CEBDFC1AD5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B8D6737-7397-4279-A1BA-2A0D37D09F6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F12026-B0AA-4921-A1DF-E4AD632CA9B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6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D206BA-FDF5-4426-B46A-F25AD7CB440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6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ADDF43-891F-4D7B-9B6D-E23A49F276A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F12669-812D-4994-92AF-821FE79D03F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F71C5C-711A-415D-A921-11233123AAC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44AB0E-903C-4D4C-A82F-19FD1166C31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E80EA0-ACB0-4403-A976-54C15144526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2F829C-2C33-49A0-B110-A09B10B9310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7C717C-55A7-400A-A878-69F4C67B84A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1676FC-0F59-4DB5-97B5-58BB49EC6CA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7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1D17F60-974A-4A5F-BA29-099406C02E5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ED31F09-40B1-4D83-B643-9178CF4CC96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54BB0A-9D0F-49CE-8895-083F29C0710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8"/>
    <xdr:sp macro="" textlink="">
      <xdr:nvSpPr>
        <xdr:cNvPr id="17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E6D43A2-22E0-4827-9F1B-7F419C4346C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27B77D-8A68-4C4E-A5B3-A3AE4AA5687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D09A451-3BC3-47F8-B9C3-9972355EBF4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8"/>
    <xdr:sp macro="" textlink="">
      <xdr:nvSpPr>
        <xdr:cNvPr id="17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9BC518A-4A61-4AD7-84B9-CC08820F951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077F0D-A163-4102-ABC9-583A6F0B0A9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F0D5E8-BDD2-41B6-81F7-2307A7FD027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6"/>
    <xdr:sp macro="" textlink="">
      <xdr:nvSpPr>
        <xdr:cNvPr id="17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C1577A-A6B9-4D1F-9B58-28F86140D0B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1AA9FD0-6A31-4E7C-8BA3-466BA9A574E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99E4E1-BE5B-4268-AB15-7DBC95BF3D9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7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85D89F-1B3B-42E0-82D9-475097E1075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F3C845-C4BA-4828-BD93-4314E105B8C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861C7F-A5A8-4594-A600-8048B941121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7E8E19-81CB-4BAB-A77D-74FB197C3D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777D99-66F0-45EE-92C9-A6ADF4EFD9C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1ADABC-DF97-47F7-A2B9-F315C000F96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7EAC2E-CD72-43E8-A586-01CAA489161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E582AD-5C36-4040-AE06-A6C0F457D87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A306F68-D550-4FD5-816F-75C7421EFE0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7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4E9EC0-A5D6-4A9B-8C13-8747F8BD525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8C2FCB-E158-4BC0-B724-11686FDA972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B177E1-219D-43DB-9BFC-6257BD94D9D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64EB299-C952-47E8-ACC1-30A67D55F2C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FAC784-33CD-481D-9BD0-88B9BD19A80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AF0C170-B134-4FBF-867F-D1894423FB9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865CCC-1475-48C3-9475-DFB281FF881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B68374B-AB61-447B-96F1-CD83C774CA9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EF8849-FE11-4C7A-9C48-21D72AC3146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7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C09D61-1424-427E-9BDD-9309FA13B7E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DF3D86-DED7-44E1-9EAE-13DCFFFD1EB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E49ED7-C506-4FB0-9C41-0708F436627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94DF11-D07E-494B-802B-0588D0C9A0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A26AC3-6F17-4913-BCCD-185426F6D83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6CDE18-D99F-409D-81EF-794F692F7D3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F65CFD-6A0E-40D3-84C0-79473A8BA64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DC6D71-3531-499D-8CBF-D8DCF5087AF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FDAEAD-9363-488C-AED6-3571C83A5BF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7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7C175F-07A4-4D2D-B67A-4DE5E3D0A1A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042AD0-29AA-429B-9CB9-F104080CFDB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B2A389-E8FE-4BF9-84AC-02EC2FA673C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AEEAAD-0FBA-47FF-B277-478D06711D4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82950A-7A72-4649-BEC5-6D6684FDAFA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1E14BBE-1592-443F-B5C6-6E54D0A452A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BD5676C-4807-40BA-AF25-958549F619D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3CDE73-15B9-40C5-901D-7D92CEB8783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E40452-B46A-4647-9F83-A87A9215AD9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7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4B6321-DB88-490D-8F01-1BC9D01A6D5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177E32-3E57-413D-B98F-55ACED2B943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9C2E66-4863-46EF-82B4-100832BCDE7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6C1499-50D5-4264-9023-049786EB5C8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E70BA1-B9EF-4277-B2EC-19F6EAB4ACE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1CA698-F83A-460F-A5E2-B1A25338470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7F232F-312F-4C09-8DDC-4D4D00C27B7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46627E-C1B1-46C6-B0BA-F5EEDD2DE9A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58702F-494B-41E2-94CA-53FE973E137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7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63C1C6-FB01-4FA9-8D1A-AC52A8C5E67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5A4FBD9-B731-4333-B8B5-ADC6139BACF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E2493B-C95C-49F9-BECC-A519C458175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4451C9-DFA0-441D-9531-B1F1C258036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EAE6A8-B548-4AD6-9ABA-7681DFCF7C1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81639C-69E0-46FD-82C1-4705C1845ED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CEF097-2CA4-486B-879F-4B6615DB7ED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8AB7379-C020-431D-B8F4-487F3432EF1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FE3DF0-C433-499F-9AB5-E7F6D0B7D50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17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14897D-3A5E-46A7-BC8F-A35A2390C8F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17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1F436A-618B-4348-870F-17D3A37CF59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8"/>
    <xdr:sp macro="" textlink="">
      <xdr:nvSpPr>
        <xdr:cNvPr id="17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01CD50A-A464-4B0E-8B84-F4724D1653C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07AC03-F044-4689-B3BF-0CA036C4B3B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4DF9D34-551B-441D-9685-DF4BDA3255F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DAE301-0A68-44CF-A4E5-6B55FF093EE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8"/>
    <xdr:sp macro="" textlink="">
      <xdr:nvSpPr>
        <xdr:cNvPr id="17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607984-6F1E-48AB-B2F4-3CDE90464C0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593F8B-F790-41BE-BBEE-CDAA3D77EAD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B6FE98-3F94-4B8B-A988-2A2F08FA1F5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6"/>
    <xdr:sp macro="" textlink="">
      <xdr:nvSpPr>
        <xdr:cNvPr id="17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210FD2-3374-4CE0-8872-96CAF0BD705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1D9239-64A9-447D-A7CD-17B7B63AC37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91EF07-D16B-4ADD-98F8-E457C6EA8B1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7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108E63-242B-45AF-95AE-74824C25F2B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164C840-C37E-45DC-82E2-D94F5046537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67059F-B1A7-482A-9D36-26AAB3696DF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8"/>
    <xdr:sp macro="" textlink="">
      <xdr:nvSpPr>
        <xdr:cNvPr id="17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67BE96-B6F9-42AA-AD21-4798E6FE0CD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D516B5-E8B6-4E41-B2BA-A462F4C4D8D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F275A7-294B-407E-8226-5E4A7624513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8"/>
    <xdr:sp macro="" textlink="">
      <xdr:nvSpPr>
        <xdr:cNvPr id="17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570AA9-47B8-40E3-95E7-EB4544C565C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3E9282-CF0C-4548-9FAB-3DFCB86EFD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E8256E-97DE-476F-8AFB-E78CAAD6102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6"/>
    <xdr:sp macro="" textlink="">
      <xdr:nvSpPr>
        <xdr:cNvPr id="17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71C6E0-83AC-4061-8E2A-C7436E83BB1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281228C-9C91-4C83-8F9E-C1BC89E22D5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F83D40C-3E9E-44A0-84C5-02D6C95C5C6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7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3189B9-EE32-4FD6-BCFB-9D5EED549FB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19CE3A-153F-4CAF-966F-CB9034419DC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7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6D2732-CAC9-4E08-9486-783E8E53267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236794F-4203-425E-BAB1-EC2B96DDC02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D72628-A293-4791-B0AA-B6E8FE2A2B8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228E64F-0A44-486F-B55B-5CDBD4649D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0A5A9E3-E9F2-427B-9C04-E75EB3E4CAB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45A109-F41C-45B6-BB6F-D70940200B9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8C11A4-B96B-453D-A30F-653D68E7133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8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05DAB6-7296-44A1-95A4-FB799483423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17C4B2-A8B2-41B0-BCE8-B3ABA21F093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B558E0-43BC-41B9-A82D-60861A24FE6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1A3A0E-C656-4999-9E94-BF57F3E768A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663608-DFCA-4349-A084-317BAB801EA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0D0CF1-5637-4311-B17B-3BAFF939612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C67988D-86AA-4E47-A81F-F93BB03555E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AF30C04-3BF8-4449-8D7E-3227201648A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7B8DC2-956E-413F-B6E3-0898DF08646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8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E97D2F-7DD9-4C56-B871-EC7428F4E3B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5F910CC-B435-448C-8303-2F70EA4B86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E1B5A0-F888-40DC-94B0-D527DC20651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36DB8DA-B638-40C5-8B8B-E554A3C2E7F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C52D02-0E9C-451B-9160-DA21F098252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4F29D5-1126-4EC9-B0DD-79A0F522CDD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1E1E18-3D43-4725-902A-4F7A20CCEB5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1884A30-235F-4CEC-966E-22D19CEB66C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BFE972-FF7B-4657-91F6-42B3764027A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8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1C741C-869B-4F43-A4BA-75FB2BF03E7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0074FE-D52B-4887-8D43-476ADD63A43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4F4B78-29EA-4F36-B960-A7BC44F22EF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90145F-56AD-4516-8D54-BEE32C75273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490CE2-41CF-4A07-A193-164D7F174BE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B7D953-B62A-4943-BE9A-8DCE5F70BAD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404FAC-969A-4513-8040-844C18E00C3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EA41013-86A4-42E0-A60C-9562EB37836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F3D029-2B10-4393-AEF8-010A27AF68F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8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F3300B-7734-403E-88FB-EBDC3492A97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CE96DC-797F-486D-9AAC-D9FEEE8F93B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950806F-87D0-41D2-A148-4A6BA2E4575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834A42-E247-45CD-A16D-A263DDC8477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671353-9B38-4DFD-B7DF-906566F1672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CA05C8D-649A-4C04-95DF-C832BEF9743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8033FDD-C022-4FF9-BCFC-65CAC2F84D5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9B563E1-2C2B-4D8C-A3BB-C17D7BDCEC4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D70FE3-BD53-4ED8-84A6-FCB2908E321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8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35981E-2529-451C-8260-6B75AE60E96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B869526-346F-4BEC-9A2A-F7600F7935E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33F5C3-A88C-496D-8BB0-696F59C1FC5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4C0589-3066-4F21-BCE3-9A461DBD80F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80E271B-2BB6-411C-9E68-011F6059832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2A4BED-8FE9-4D0E-9E7E-2B8490C3F6C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D575B3-873E-4B32-A3C2-FB4AD8B934E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6E00C0-8835-4418-A9F8-1508D4B6934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4536F88-9FAF-4A75-8E4A-11D52378BB3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8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F8C13AA-603C-44CE-9203-EAABDBEFF69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1F3E37-FF9D-43ED-9162-8883D2173F3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00CD6D-7C5B-41EC-A7E0-24B1B03D961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8"/>
    <xdr:sp macro="" textlink="">
      <xdr:nvSpPr>
        <xdr:cNvPr id="18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D70CA2B-138C-43EB-9FFE-BED5886BF0F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4B82FFA-CE70-4872-92D3-4673EF5C039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AB3BBC-78D1-4C1C-B728-0A546F5EDAD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8"/>
    <xdr:sp macro="" textlink="">
      <xdr:nvSpPr>
        <xdr:cNvPr id="18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BAD815-0CEB-4585-9B94-BC1D4E69E00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D77138-372A-4C67-BB22-508C23958CE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D789A3-1B21-4E5D-8C52-80769F46A16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6"/>
    <xdr:sp macro="" textlink="">
      <xdr:nvSpPr>
        <xdr:cNvPr id="18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9420C6-1285-4964-BB97-8E897F96F5B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840F67-91A2-46EC-B2A0-0C983544B83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6F834C-549E-475C-AA95-B8FA8772B77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8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8F28C1-CDF9-4C4A-A6A0-6E89AD87376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177C72-B739-4738-9AA3-77DCF3E0C3A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1A44C7-08C1-427F-A307-46011680E7F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9100E1-FA32-4C6E-B080-C78EDD303A8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B27BF4-5906-419E-8A41-75986F6BFEC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49D59C-C4BD-4357-91D5-830C8584B8C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60FDFF-28FB-4583-B221-49A0106A7DA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BAEA9C-F6E4-4004-951D-280FDDC7472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62793D-9965-4A56-93DF-2D1B115FA58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8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F62DF0-9FC7-4C9A-982F-F54FFB2D963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4F7215A-55EC-4031-BF2E-D01576CAA3E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4FDC4F-C98E-4F71-858B-660BEE3750D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976D48-82D4-44DA-9E66-D93DA9CE692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754489A-C33E-4017-AC34-E4C784BF4DD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2B52C5-8FEB-4D3B-9A52-CE10F0A2622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A89A727-1C04-4F8E-BA3D-761BE5B4842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1361BC-D2BC-4D90-B1B9-C905E2F86CA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F09B409-8F1D-43FD-ABAF-A8A29BBF972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8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FF80523-0C3F-46CB-9956-69816E304B7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BA2E59-DF98-4597-8F75-B8D689E754C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D7C92C9-A6DE-4421-B9DA-AA535754F0F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08056F-8A8B-4D44-AEB0-D8D26456725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6287E3-5906-44EC-AF17-4598F85075D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3E1726-E81F-4997-BEB3-43FD5234A49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6ADE02-008D-4A25-9131-6E88D510063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73DA407-77C3-403D-B806-A9BEB843065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F501D5-5253-46C4-8E88-147D665ECE7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8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18F567-A991-4A2A-AD26-1A0AAEB1739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3C788E-DF07-4F59-B85D-B8222908291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66D5AD-46DD-49D5-80FC-E90F77F14FF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D37C02-5EB1-4221-9749-B01AE62FC00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800F1F-AF7B-45DA-8EE3-9DE9FD854E3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EA5ED8-CDCB-49FC-A447-A3356CA11B7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AC5538-6963-4529-8D92-96B1D3237F4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1EF787-2740-47B2-A820-BDDE30FED7B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8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BFB431-51C5-43E5-A466-504CD8618C2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8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88228FF-0D59-4C37-A514-34E49E1CA9C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729B52-BBB8-4C47-AB90-4177AA4FB56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38BB58-8BEB-4D22-8987-DF0D72F03D7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1E72E1-9C0E-422A-BD47-F08EF1A784D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FB95A9-170C-4302-8AC8-EA850B71DE8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215604-7E6C-4932-AA13-98685ABAEA1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35064D-9D14-4CC5-9491-E29BAE1E6D6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9CF534-D50A-439F-BCCF-DF66D1B0EBF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95D2499-982D-4E8C-A115-4F373A881FF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9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1C5B7F-A492-4D40-991D-3AF68EB5D18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516492-33CD-4AB2-BAD2-EC58AD5B97F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217ECB-ACA0-408F-9881-E6BCE1B2AE3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BA0035-303A-48DA-8441-934859F4EB3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D7F179-C51E-4A0D-B241-D6822D81A9A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C2D5B5-07A9-4F80-AAA8-2A6BFDB188B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9EF5C1-3C19-4B7C-A0DA-10712156D96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C34C63-EB30-4D5D-8411-AA5D81DA367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BB6C04-ED66-403E-9BD0-B90B9D366B7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9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1E9217-C99F-4E8E-9C38-BD08DD7C7F9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74A4F5-1B50-4460-9357-DE1100E3FE8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9895A6-8074-4D94-B63E-D6CBE88B2C2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19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D03840-49E7-489E-B4BE-FBA20EEAE28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65AED6-7C89-464E-B965-413B86780DA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258DB8-2C0C-4D57-9FE2-2A66672A3ED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5B3F17E-903F-4316-ACB2-60913D29FA5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3"/>
    <xdr:sp macro="" textlink="">
      <xdr:nvSpPr>
        <xdr:cNvPr id="19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3B6DE0-6DA0-411C-A2F3-5DC83FC1B32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19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F3994B-C734-4FAD-AB84-B2DDEC431FC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12083"/>
    <xdr:sp macro="" textlink="">
      <xdr:nvSpPr>
        <xdr:cNvPr id="19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B50A449-5A02-4153-99B4-25476765580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12083"/>
    <xdr:sp macro="" textlink="">
      <xdr:nvSpPr>
        <xdr:cNvPr id="19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6865D8A-5D95-4ED8-93E8-4CBF603B2EE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3"/>
    <xdr:sp macro="" textlink="">
      <xdr:nvSpPr>
        <xdr:cNvPr id="19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2289D12-4758-4CE5-A58D-E023E01E1B8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5706"/>
    <xdr:sp macro="" textlink="">
      <xdr:nvSpPr>
        <xdr:cNvPr id="19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10D294-4633-4B2C-BA57-16FB8495BBD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4"/>
    <xdr:sp macro="" textlink="">
      <xdr:nvSpPr>
        <xdr:cNvPr id="19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1B7C7F4-3775-4D64-B33A-05FCD194670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4"/>
    <xdr:sp macro="" textlink="">
      <xdr:nvSpPr>
        <xdr:cNvPr id="19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5CA178-F521-4A68-B938-2B919A4D915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4"/>
    <xdr:sp macro="" textlink="">
      <xdr:nvSpPr>
        <xdr:cNvPr id="19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A90CA5-A3CA-44E5-A9B9-4D30ED301A5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281669"/>
    <xdr:sp macro="" textlink="">
      <xdr:nvSpPr>
        <xdr:cNvPr id="19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B2A3D5-DD22-43CD-B6C3-382F12BB341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3"/>
    <xdr:sp macro="" textlink="">
      <xdr:nvSpPr>
        <xdr:cNvPr id="19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700FF6-6CD1-42C8-B6D2-A0C37D1A077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4"/>
    <xdr:sp macro="" textlink="">
      <xdr:nvSpPr>
        <xdr:cNvPr id="19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9E5016-5A39-4ED0-ABCA-0AF09B1DB19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12083"/>
    <xdr:sp macro="" textlink="">
      <xdr:nvSpPr>
        <xdr:cNvPr id="19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5D824F-B4EE-43F0-A6F4-7767EE9C73B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12083"/>
    <xdr:sp macro="" textlink="">
      <xdr:nvSpPr>
        <xdr:cNvPr id="19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4D948B-67FB-410F-A714-454D5D7FB13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281669"/>
    <xdr:sp macro="" textlink="">
      <xdr:nvSpPr>
        <xdr:cNvPr id="19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09D5BE9-EDA0-480E-A9E2-7FC8C706575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3"/>
    <xdr:sp macro="" textlink="">
      <xdr:nvSpPr>
        <xdr:cNvPr id="19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B690F91-D14A-4C1C-A81D-9F3F5D3C9B5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3"/>
    <xdr:sp macro="" textlink="">
      <xdr:nvSpPr>
        <xdr:cNvPr id="19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D4DDE42-BACC-4B97-BCE4-9314298C4F8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3"/>
    <xdr:sp macro="" textlink="">
      <xdr:nvSpPr>
        <xdr:cNvPr id="19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54661E-D37E-4130-8557-6819713A6E7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19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787060-307F-4634-8944-95A20D538EA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54EFFC-B974-4D22-90EA-B294A7B483F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1D2229-FC10-499E-90D7-606000D4867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86B98C-B23B-4C56-A144-07D74065FDF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19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5D2A0A-4E1E-407B-B8F6-ABDB3C423B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5C03C52-4385-4D0E-B974-566D9FA88F1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50DB91-36BA-4D3D-954D-D25CE2CE1A0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19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D8860D-ABAB-4BE4-9B22-6589ECEA50E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7F1561-C5BD-4519-BCBD-12493894CEC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2334A1-9D96-4C50-87F2-0DB87E98C71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9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FCEC38-3EB4-41B8-B360-583E4A4DA3F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B678A0-8874-4A87-90FA-8A4149B8557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891DB3-8D94-4CE9-AF22-3568117758B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19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EE89F8-1904-4141-8C56-FBE41E66306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5871F3-D037-4AC2-8015-600D13D3E84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1361E8-0D07-41CA-A55F-C69908225C2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19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7935C5-57EE-44AD-9681-766022C74A5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8DB97F-C768-4DF4-B486-86F099FECEB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A9FB98-95E0-4C59-A76A-AAB5EBF3C71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19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7A37658-99FD-4067-9019-D417159BDE8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4D9713-138B-4F8A-A6B9-BD4F2981B0E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7580C5-F2A7-4411-8B8B-B68CB881F36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9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A16590-F1EB-48E2-B959-BDC9FC59512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5CDC0CD-6C28-43C3-A78E-8EEA42F0353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9D64D7-7196-4E89-91D6-7FF9F49D4F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7C6DCE-D787-4BB9-9A5C-131A96F88BB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61A516-793F-49A8-8FE1-637A45C1878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99F423-9E9D-474D-9FD9-1994900FDCE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C46085-905D-4ABF-B63C-512A05EB27F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2D975C-BE42-458B-B669-261AC04D0C7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1D9764-A5D1-4B52-BDD2-E052D00124C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9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F8A09B-8471-44EB-AF6F-FD9E97E61B6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8A8C584-8591-4E49-8D35-62DDC9F24C3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51BEC9-ED46-4A29-A0C3-BE33A13A029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D81773-F124-45AB-9846-937D4BC6CE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2A5697-D980-4334-9F18-F98F6E8A630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016A8C-04A6-40FD-BD0E-97C349E023F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D1D4D8-2407-4A64-96AD-9CBFA6999B7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A276C1-B505-43D6-AFAB-28BC3D2F222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97CACF-7FE9-4D0B-9BC0-647BB6812C5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9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B0B8A5-51AA-4C52-B8FA-4E0EF204B9B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2FE979C-7E99-4E18-A9F0-485A72C687E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5721AF-A347-469D-AD26-7EE25A2665C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3E3B445-B6FC-4A9D-A492-2B8EC66D1D2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57568B-767C-4E19-A5BD-6B8DA2FB00D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2E5857B-C839-45EB-8C69-650EBD4832D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CC63E0-AE0F-48B2-AA02-82833F0A95E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96BF00A-7162-4C70-9811-A259B10A70D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BB46856-27C4-44F1-B1D2-129283F1D7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19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9DF922-C515-4186-8B79-1951AC5F738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951BD4B-49A5-49D4-B9A6-236A9E56C2E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D75970F-D76A-4D0F-89DA-00E31887AEA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077028-9DBE-4540-8977-4FAFA23F73D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4DF5D7-C8C4-47C2-A7AC-A68ADFA8704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2C231B-D346-46E4-A187-DA38440381D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59C19B-9686-4B85-86CC-99CA993F7A8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F30BCF8-D94E-4A7B-B835-E3F2378DF6B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19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9C6DDC-F156-4CF9-9F57-C7226E0D9FA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0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3A801A-D51C-486A-A30B-D2EF010D07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B916211-2967-49AF-896F-E2E925590FC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EC9212-8A0B-44A7-AC1A-0549BAD3EAD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275F79-C119-4AC1-88FA-13544E46955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B71B1C-B24F-4F5A-B4E6-69CCB2EE057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4549BD-00FE-42EF-9A5D-6AE7A33FD1E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A8C9C8-AAF9-4678-A908-E7DA93C115E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90A090-3F8A-46ED-A7E6-2FF9FE40BCC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B04373-26B0-417F-98CE-6EFF4F5BB8F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0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164AB3-62C1-443F-B699-31F7C4783C7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3F255E5-C193-4EA4-8D02-1A2A4222179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89FC2B-5A81-448B-8A36-CCF6D3BACAA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610A27-20EF-43BB-8A95-BBE4A89E796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4CA7160-46B4-4277-A362-AADC77CC47A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D1E408-154A-4BF6-80B0-96E144D48E0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DD4506-0EBE-43B8-AC7E-2473D8D1606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EF41770-E181-4D9B-9E05-51938A22A48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98313A-6E0E-4241-87AB-FD58C38102F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0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E0C713-74D2-415A-BA2B-12035ECB0AD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BEE2E4-F7C7-4AF2-80A1-F65519D8FAF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DB5D84-B206-417B-A5C7-C94B8019AD7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20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12CE1E-5102-4126-991F-1288169472C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6CD782-A849-4774-9FEF-D7268209F3F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A5CC96-C9FD-4640-B4F1-25DB594692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20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A992DD2-5006-4FA1-83CA-5AFDF7723F3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BD56C1D-37EE-4C37-9E94-885C7AD0E23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4E37BE-9E64-4A8D-A1A5-72600A8DC65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20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F70266-C1FE-4E47-89A5-758046B8A1D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03ADE2-DA72-4B84-9A93-4366157D243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FCDD12-F0BF-4FD5-8F59-7C3B640D8A7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0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5A3109-9B54-4819-94E3-B8A1C82AE6F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50A3C6-6F84-44E4-A8D9-6EEBCBDB249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5F93F20-2122-4B5A-9F3E-972D0062E42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178246-863A-4D77-90D1-CE179F93964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B07FC9-A4A9-4E62-8A16-5552D62945E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52EC67-C832-4789-9234-463E4EF16F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6687C7-1344-4BAF-8671-BBEFED17ACE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2B4F5E-7AFC-475A-AEBA-A137CC2A7D4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EE453E-0026-47DD-ADC3-B44ADE292E9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0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CE5989-DB46-4079-AC99-F58F52015F7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8A2FB3-563C-418D-80DF-67F625DF63C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B5D58D-56B9-431A-8FD5-F0C43449E2D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6B6BD8-84FE-4443-A63A-A3ACAF9F3B2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6562FE-1C66-440D-A991-505E9C712A1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2BF727-5273-488D-8C97-2803B2108A3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DBB48F-AC62-45C8-BAD2-F14DFA958B6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A887FDC-5D44-4819-94D9-88BA8989B92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ACF372-8A40-4C63-8EE4-C795CDD0637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0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F5F4D74-93B0-4900-A9D5-1FE17C4F2C1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C046C9C-CA29-44A8-B931-F20BB02CA90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25B5A0-F313-4F24-BFE3-35487365FCD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E69757-E505-4F75-81D8-18225980DDF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FC2D73-5CB8-4EBE-A687-925521440DB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D0B737-AB8A-4ACA-B2CD-24F4F962D38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96E2EB-7DE2-40F8-9C8B-D19445945B0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19A1D0D-CDDB-479D-8F18-B91001365BD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2706648-3D5F-4D0D-87F6-3770BA0EC14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0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E2B972-661D-4519-892E-1460C8A6C39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3333EBB-8BAD-45BC-AADD-FD9B21362B6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FAB36F-5A37-4264-888A-146AE0C6C63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D03AEE5-D08D-4FBE-BFD3-1170107A65F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676CC6-69B1-4A9E-BACD-3E05498A57C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30B080-6FB6-487B-B98C-614C14DF772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79E916-12A8-49F8-8450-8ED60CD3710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009D27-1115-4644-B3A8-006F6C707A3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BCD07C-2400-4178-80B9-43A3853C24B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0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798FD5-8132-4AEA-B01D-19374275BBB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43CFBB-6F00-485A-9A0B-0CAEF3D80C0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53CEF6-40E6-4F09-8820-2A9BF23BA30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252D62-58EE-4989-851D-1B0E7324BC6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A18D969-3D01-4146-99D6-D064FAE05F5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982009-A32F-467C-9DE2-11AACEC0E28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CC0F89-1221-4FE0-BDB4-1D622A6DDFC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A14F4A-EBFA-4A68-A463-8DD37776B26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FEA826F-CA4B-4F6E-B3E0-F3A1619764E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0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DCB06A-8D9F-476B-B863-2D7F2CF33ED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D79EE5C-B0AE-44D7-A032-86DBCAF77B8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3F5AA0-8876-4E25-940F-673F48A7CA9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05819E-993B-44AA-82FA-73BFE904EDD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33580CC-2D83-4C06-9DDB-B8CBEBD52A3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1123FC-3FEB-42AD-9606-39E20878443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C75885-011C-4F95-B10F-F49D2F18A3A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AEBA2C0-4D5A-438C-894D-90B96E5E962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2D19314-A468-4AD0-8555-BA510518B8A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0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3BD6B2-861C-4F57-A47B-6D59E18C333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BEC609-AE5E-4C68-AF8E-B12328F0603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6CD410-099E-472E-B05A-C043AA91A05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20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3784F84-50CA-421F-83E9-531EF2359B6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5A34F7-93B7-473C-90F1-647FCD06AAF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09C81C-CFE4-4218-BA80-DB707BA217C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D5C08B7-A770-49C1-B393-1D6FA9BCC9F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20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6F392F-84FB-4B2C-9965-609F79A0DAD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59984B-880F-49B7-A3C8-E7D6F0372B9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27C276-29DF-4978-BE9E-CC263485E6C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20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885F62-2681-4C8C-9A30-27DF27548B7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962276-FC58-4724-8076-976D51A4594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5016E9-8D71-43FC-B2CF-CB5652E0D61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0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D60513-7EBD-4B31-A068-4A480C5C10C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C74285-054C-47AD-ABE0-88004BBFE48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0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AB9900-C974-42A6-B764-4FF91ACC385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21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3BBF4B-017F-4624-B9D7-DF6ABAE7D68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BB47936-2C3E-42BA-81AD-430AB9DA49B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55DC5B-8D03-4CA1-B051-472B3D46FA0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21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789BDE-D72C-4FD8-B2DE-7AE88718306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69D915-B798-4259-AEA0-0DEB8B5BBB4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33EEBC-7882-42A3-B97E-2894C787380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21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78D579-B5D5-4095-B2F1-9BDE0C2D5E2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89D2DD-549A-4D5B-AA93-66531A561D4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759871-157A-49FD-AE5D-313E5D2D606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1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05DB706-4994-4DD5-A8A2-2D5BF651FC7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B14AA6-E5EB-47F0-9071-4D2ADBB0FB7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ED5C43-054E-442A-B34C-0A4B204DCDD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64BC74-4E40-4749-8D8C-CE444FE22FF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A6188E-5937-4CE9-B99C-D8E70933CC3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8EA6DC1-382C-4946-9199-ADF4296FCD4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6E60D1-4F63-49F7-BF09-FAB5C60C2CC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F02140-A530-462C-8787-3FEF83EF73C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E280DF6-637B-465D-9FFA-1907E61E50F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1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7430E3-1A9F-4EEA-860A-1D4A2B94976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F30BF2-357F-4F89-A666-D04C9CD6CFD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B600DC-6539-4F47-BF0D-4309B28444D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36196E2-75F9-48D9-AA8A-4120CB5957B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826935-53BB-4E6A-98B6-DA31F88F854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D18A840-5690-4A42-BCB0-98A39F99EC0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A9BD2B5-B811-474A-9ADB-76ECA1DB1BE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A41935-5F31-461C-BBFB-F00F1DAC410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D70498-B3EB-4BBF-B0EA-D9636D867EC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1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D63B0B-DA19-416C-B90E-17C1D13FF93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D4BEBB-42B7-4559-98E1-AA0B867C7CC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C5E1E9-BDA8-4950-A30A-370809CCB0E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41AC1BB-F8BF-45AE-8C80-77B24858A80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E591BF-13AB-41AE-B273-257F11879C8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85C4D5-DB4A-4342-B8A8-F666DC0EF40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C73C1E-06B2-400C-BBCC-1BF67B9D68C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BD610F-083A-46A6-8B45-5B40E3943CD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784ADD6-286F-4986-8936-3A2830F7B19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1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8D879F6-1311-4E5E-84BF-7C1AEBEE76F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AC7E26-5ABA-4750-8502-628D5DDAE70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7B3AC5-BECD-40D0-9FCC-166AE18F61A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00BBE33-280C-461A-9FFD-7048D1DFC1A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56267A-B612-4700-A4F7-79118EF2466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0277377-A6D6-4741-A737-BB622D76877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4461BB-4DEF-48CA-BB5F-3FC3A35EC60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FCC4AB7-697A-4EB2-ABEC-89D0804736A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24AA63-A655-4977-8C0D-C9DF244709D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1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106AC1-6034-4DDF-8735-FE5DD6A6593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D3B3B0F-7C9B-4A12-A095-D4225849CCE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072E8D-3006-411A-8A07-0EDE25DD684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B1A4EF-E428-4C0C-BC09-ECF26B64DB0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976D91-AB0A-4414-A589-6353CE11ADF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531579-A8BA-43C5-8638-5E5F63F0E75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3020ED9-2044-4EFC-A621-8335696B9B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D8A9C4-53E3-439A-B71B-5049D9BAFB2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97A0002-4DB9-46F7-8820-E253EC46F78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1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626B95-3223-469D-9377-A54453F4348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B65E28-607F-44D2-979B-54D94D8DD11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C638315-277F-4892-8EEB-6F31F3C95D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D3995C-3DC2-4E94-832B-1CCFF4A3F2D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16404D-467F-40F6-AE01-22F5C5ADE7F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6FA61B-EB4F-4843-B3F8-22640CB19B2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9977D6-2210-4B0F-B34A-0A321ECAF02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8EDAE9-9BC5-4E4F-BD59-3CC24B76E51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5AEE1D-8C53-4339-A122-316EC1CABF5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1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B5C36B-FAB1-4D42-AE6E-0A612172D1C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CF8AC5-5F8A-4F69-A93C-10B3D0DD19E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8FFE2A-2652-4087-B26B-FAA3940A975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21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B3664CD-524A-455F-9C03-93D9B39597D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DD697B-BD43-42D9-AE10-0D781731A52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3B822E-9729-4680-9FA0-939EC4BB880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21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4E8E1B-3825-490A-8A7B-E6AD45735E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5CF9FD-9BA3-4922-AEC9-037AF716057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1FED7A-45B1-44DE-AF16-0019747BD0D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21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58FFA2-3897-4084-85B1-B604E26B48F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A3AD4C-84F1-46BE-B8EE-3279DC92C20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25B886-F82F-431B-B37F-40642C2567A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1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091ED5-6466-4FFE-8CBC-902E0D81433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AF036A-16E5-48A3-8C93-6DBD215A201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2EFBBA5-7CA1-4AA1-B4B7-96D37533905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B43C5C-DA99-406B-AFFB-06E45C73FA7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09052E-D774-45EF-B8A9-551B540FEA1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39B201-0B4C-444D-B3B2-7A906615BAD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F3817F-E363-485B-B427-B99B80E4992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692D99-3548-431D-9E94-F495F19E232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139011-7EDB-47EE-B9A0-DAB40C4023D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1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4D3839-C4EB-4025-BE3F-C1DB6723E33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A87422-FFE3-4ED3-9842-FE5BE83426D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DB692F-7901-44CE-A6E7-1FAA7F25BC3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8143913-CF78-4755-805F-F51AAD15732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E55C91-7F26-4FBB-8846-0A7163A5C6D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438527-DB79-4006-83E9-B85C5249A75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1A3FD6-D460-4C40-9FAE-70D9FFFC0AB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B9E102-44AE-4C12-B9AA-CCCAEDDA0D1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B8DFDC3-2778-45E0-9EA3-D5577113B14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1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41A457-7D0C-4FF1-AC55-08DD8388361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7EFD3E-32C0-4845-8590-E1C61168B71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04F269C-7332-4DF8-953A-F3FE07A085E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6A2EB8-19D4-4FC6-8C7D-5D7C67C95B0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24FEDA-A816-4B22-A5AB-33CB69BC9CD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6322E8-C3D6-4587-9140-A394A015006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1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174D5D-9CD0-457A-BB7B-95F8417F4D2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A358B4-1CD1-40E9-A3BF-A7806728072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3E0062F-0004-4032-8D66-67DE76C386F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2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B8EF91-31CA-4C66-8026-699C0D21B1D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7B0EF4-33C2-4B38-BEB1-7074AB54104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21073A-99BF-4BFA-A279-A1ABE821944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5D300A-E40E-4442-8347-1818C15A933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DDF9B61-B535-4887-BEA6-BE2D1D7F57D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A08AE1-D037-49B2-A4B8-312CACB47AF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3BF4D4-9D0F-4236-AF6F-AF82D5B5401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E53FB82-BDC5-423E-A8FC-2DF06DBC59A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73C2D01-BF5A-405E-986D-B21C0CE4547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2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A796D7-4202-4242-97E0-804103178D3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53A2E2-18D6-47CF-AF20-FC812EBD11F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67ED6E-2332-4D1E-A81D-4D88430F4C4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AD229E-5B10-4158-BCE2-862BD2F640C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31988D-2997-4938-A688-616CB003F08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B03103-223A-4ECF-BF98-15699CF687C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163510-4721-4B9A-BB15-873845943BF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BFCF0E-234C-4D6E-8EA3-F67188CAFBE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52C471-CDAB-4B0C-B60F-F10270CDBB2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2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C1D4BB-35D4-41E2-88E0-F5AE17C239D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F87F35-DAD2-4CF1-8374-C688E0A9502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D1137D-C5FB-473F-8418-2474D8A23B8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9886B5-CAAC-433F-B3B8-725CD722EDA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671273-3838-43E7-86CE-AE091B3687C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A76640-1F89-4DDC-9CF9-9E830D9BC33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2AE3E7-4F70-46BE-B1A7-00D8034C558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59069D-D615-438E-A99D-C7B712CC19A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99D611-4DB4-4100-A79B-264D10DE23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22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8B91FA-B0AF-4DA0-912A-CCECD3DEB16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7E2D3E-3841-42B7-828E-0413398172C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22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C66299-5CD9-4623-93B5-3A8976454C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6"/>
    <xdr:sp macro="" textlink="">
      <xdr:nvSpPr>
        <xdr:cNvPr id="22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828898-AA77-4D34-8039-5E2DB1A1A24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2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317528-A63B-4DBD-BFD5-02DCBCDC749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2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6140AD-4B28-47DE-BA3C-974CE74519B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2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1FABA4-C9F4-4B76-9B6A-B47D1981507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81669"/>
    <xdr:sp macro="" textlink="">
      <xdr:nvSpPr>
        <xdr:cNvPr id="22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A86D7B-E624-49CA-801B-AAEBB1D74D1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3"/>
    <xdr:sp macro="" textlink="">
      <xdr:nvSpPr>
        <xdr:cNvPr id="22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2AE9DB-2C0D-466D-B101-FE7335658AA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2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BD37A04-56AA-4130-BFC9-89B19DF6857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12083"/>
    <xdr:sp macro="" textlink="">
      <xdr:nvSpPr>
        <xdr:cNvPr id="22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E1549A-FA21-4F14-8BFB-1BAFD5B5F8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12083"/>
    <xdr:sp macro="" textlink="">
      <xdr:nvSpPr>
        <xdr:cNvPr id="22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8ABBA6-7981-41F3-AE46-247098513B74}"/>
            </a:ext>
          </a:extLst>
        </xdr:cNvPr>
        <xdr:cNvSpPr>
          <a:spLocks noChangeAspect="1" noChangeArrowheads="1"/>
        </xdr:cNvSpPr>
      </xdr:nvSpPr>
      <xdr:spPr bwMode="auto">
        <a:xfrm>
          <a:off x="10485383" y="91249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58944</xdr:rowOff>
    </xdr:to>
    <xdr:sp macro="" textlink="">
      <xdr:nvSpPr>
        <xdr:cNvPr id="22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712D45-CE5F-4F86-A9FF-6B1DBC1A0D5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43A1B5-2826-4FAF-8D13-D3902FDAC97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A31800-FCAC-4D2C-9F5D-4CE20A50CD3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58E9C9-5739-4969-A12B-CA600C28D85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58944</xdr:rowOff>
    </xdr:to>
    <xdr:sp macro="" textlink="">
      <xdr:nvSpPr>
        <xdr:cNvPr id="22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192642-8B34-4054-B6A0-CF3EEB60272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C860284-F614-4B8B-B04D-3C4C2D5E72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2F7AFC-E814-49A7-A7BC-CF6644FABE4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58942</xdr:rowOff>
    </xdr:to>
    <xdr:sp macro="" textlink="">
      <xdr:nvSpPr>
        <xdr:cNvPr id="22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1E6A17A-CD19-4226-AD1F-142A69C06A4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3C0E78-14B2-4AFE-B9C2-77EAAF657AD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2B0C153-6944-44D8-9CA8-E498B9754BF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2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37CFE1D-BDE6-4713-936D-6BC8A973E40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2A892E-8050-4813-B919-601920C20A6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5C1F7E-2390-4A97-8C31-60969204302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58944</xdr:rowOff>
    </xdr:to>
    <xdr:sp macro="" textlink="">
      <xdr:nvSpPr>
        <xdr:cNvPr id="22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C1B12B-6919-47AD-80D0-55912FEB5CD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7AF722-B1BE-4416-AC49-8032962ABA4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17D0C27-4928-4F78-BB3E-81F854F0614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58944</xdr:rowOff>
    </xdr:to>
    <xdr:sp macro="" textlink="">
      <xdr:nvSpPr>
        <xdr:cNvPr id="22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3DB3CE7-171F-473B-9AF2-830A12815BF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6D85F85-59E6-4E6D-9A9E-9C91FC14FDA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91C5F96-DDD1-4916-BA14-ECD77610C05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58942</xdr:rowOff>
    </xdr:to>
    <xdr:sp macro="" textlink="">
      <xdr:nvSpPr>
        <xdr:cNvPr id="22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3A73E1-9E75-4B7B-80EE-A5F6C5C9FD3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22C191D-D3CD-4A96-8F88-DAB28A0A4E5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4FD2D5-B34E-4D83-85E5-32593CA503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2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40B90A-95A2-45B2-B357-4BF13B296D6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B984D3-FE5A-42D1-8F0A-26A003E4C81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B4069A0-329B-48C9-B125-F05D142BDA8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B6A3B6-713E-4401-976C-38D67DFA9CF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3D92B5-7458-4696-A303-62F1010EAA3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6D2DDF-BF12-4AA2-925B-F5865EED38F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685006-6E99-45AE-94EE-49D40F2E851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5EA842-9CF5-44B0-A865-AACB53E2355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28B0B5-AAAF-4F19-9F88-0914A9FD743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2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3319EE-7598-40EB-9B6D-94D4BEF7AE8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19DEB8-ED00-4843-9C6C-8A60CD7D29C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10BEB76-BFEF-46EA-98F2-9421ADFD6C3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CBDCEC2-4E9D-474E-A7F0-FF870E821C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FB1452-3C03-48C9-8ADA-D3959B84C55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44C780-6BAB-4840-9FCD-2232362EDFC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279AEE3-B08B-4D4B-96DA-56DAAC5A5BE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4B1D31-1F27-4634-B801-DA20188508D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1807EE-ADC6-4B0E-B9C5-82100D04A00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2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1CE3EC-E185-42F1-9A86-12BCAC6FCA1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268C94-687A-41E4-9C41-F933FB7C475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AECF32-A105-44DD-A925-8EABAAE9013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4E1D16-61C0-47A9-937C-12B2E31209D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12AF0E-B524-4936-BBB3-71FB8BC33CE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D1C163-E5C4-421E-93CD-CF2BD2DB097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F6C3B4-5570-416A-8E50-E07D71C997E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F54A469-6F26-4240-A0DD-EA3967CD315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439CD3-6B4A-43DC-B965-6DF5650FDC6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2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79206C-9825-49EC-B739-33624FC582A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86FDDA-ED0F-45BD-8055-8F21E4E3707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00A4AF-B48B-4C6C-8EBF-99B0B2D5E9B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76C34A-994F-47A1-BD55-6CEF410F962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FE5ACB-D155-47A6-99DD-B370FF5DAF6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78C502-33C5-48E4-9C5F-A3E7C9ED8C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2AFB70-F00E-4132-9027-96907CF9CE2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0BB23A-FB62-4016-BDF4-6E427538AE3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2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0F96A7-4C6C-4CF9-8821-9BBF363798D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2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5FD925-D3D5-40D1-955A-3FFBACAF905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B2B83FD-D3B1-4C45-B190-9AFCF1A1660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090524E-B316-4623-A44D-CB10521D042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4C3C5A-2E87-4671-8398-E5908BFC656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1FC61D-4247-4AE2-9403-03E7F7145D7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64FB9B-99A9-4B12-9D8C-7B304604BC9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9EF4F9-4004-4393-B026-AC7AB2E0C04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0DFC51-34F5-44BD-A2C1-28DBF7AB379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9FFAE3-99BE-401F-8281-56C6009650F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3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42AC33-B2CE-496F-ADF3-131D5B0979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9548F9-F4D4-45C6-8327-3455077F351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405374-5AD2-4AAF-AE2F-A9DF1959ABB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745FEA-4433-4AC9-860B-80A0F4C6423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A90CA2-493D-472F-98C2-821AA3F5BE7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61460D-991D-460A-AC3B-56B0E2030CD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AEB169-F745-4117-A563-D442FAA6282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DC828C-0B8D-4411-940D-68997BAB0A8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9E2F79-D68E-483B-82DF-C7A54DC44F4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3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C14043-7038-4548-AFC4-7F3D4320708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09D37C-2A58-4DAD-90F9-D4CDD54450B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D6806A-8B57-4737-86AF-7548A630D34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58944</xdr:rowOff>
    </xdr:to>
    <xdr:sp macro="" textlink="">
      <xdr:nvSpPr>
        <xdr:cNvPr id="23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14A6B9-8C89-48EB-9AB6-3BB61EA020C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C91252-AFCC-42B3-A452-8B46DC2EC36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829E39-C2EC-416D-8B2A-6D37DD78CF5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58944</xdr:rowOff>
    </xdr:to>
    <xdr:sp macro="" textlink="">
      <xdr:nvSpPr>
        <xdr:cNvPr id="23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7113D6-E8B2-4EFE-88DC-B9626AD60E6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DBB560-973A-48D1-A144-B626823D32F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1A6B1C-7CBB-4011-84E3-2DF1788FFF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325755</xdr:colOff>
      <xdr:row>63</xdr:row>
      <xdr:rowOff>58942</xdr:rowOff>
    </xdr:to>
    <xdr:sp macro="" textlink="">
      <xdr:nvSpPr>
        <xdr:cNvPr id="23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E74C155-3DD7-40D5-B744-0F22437D6F6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16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A1A086-A851-450B-B6E7-24006BF6575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D2C314-A668-4D81-A33D-4117763E63A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3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039C44-8852-4486-B250-23FABEC5824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18BEAF-A4CE-4CB0-BBEA-911D2BB2D29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E3BD83-F469-4049-98CD-8E25C6F2E59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6D0280-0D74-4474-87FB-A62BFF8F1A0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EC77B0-E827-4B06-B175-9ABC7FFA3FE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708938-84E4-4F18-9A98-5E3C8128486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03E201-CF93-4512-B5EB-A93DACBF084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171D5BA-6B29-4AF4-81C6-C91853ADB06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CA29ED-A5E6-44DC-9ED2-88A5F869F3B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3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8E3B20F-87B6-4810-B820-8EB53F7CF63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277326-C03C-471E-A5C8-6CE6077991F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DBC31C-5937-46AC-8580-68826B978F3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045ECF-0D1D-49A1-B7AE-D58DC181500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935642-EB98-40C8-B233-11AAF369498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9CC908C-9F37-476F-91A9-123F7FA1C6F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4B4F83-B12A-4DB8-B9E0-743CA8B56C6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84CF8F-5CFA-41E1-8D1F-D94432DA0BF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73527B-8864-42E7-A88D-421B6DC090D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3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24D0280-0BD8-4DA4-B37A-466B6B50C80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91EBAB0-FAA9-43A6-BEED-8C1B68D5E02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352494-27CD-4BC6-BE5C-AC85540200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C41FDE-BCC7-4918-A090-A12A160B405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FA6BFD-4AC3-4100-893B-9FB945B4AC7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6C7F91-C8FE-4831-876C-83CFEB360CB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163372-F53D-4F75-9C39-329C69FD03A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F120D1-9766-4F72-A92F-AC57259D5F6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97C2406-EDC1-4D5A-A477-040C182B1AA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3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E9C415-73C9-483D-A560-98D37F53FA2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F412C0-1ABD-4F3A-97B9-8EFD3684028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245DB3-1D93-4E76-B401-4CB1B217872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8AEBD7-4B92-4A21-A42B-7C5F6003B42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28E2E3-95F9-4627-9EE6-E24C1347235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C642C8-EE6D-41E8-A6B3-B99990C5C2C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159974-18B2-4DC0-B129-82B3C50850B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C9EA57B-D7BC-4016-8F1E-05A6FEEEEDF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36B1A8-D9F3-4225-BE1B-134516D1878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3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F05DB0A-0AC1-42B2-A541-7EAE8A6152C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C3ACCC-300A-4121-BB73-9DF6CA8F629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88E7EB7-3018-460D-8A8E-C51FF54FFD4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C42E75-0242-4B23-BF00-753DB105C73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499FF1F-7CBA-4009-8BB6-B34C3FEB764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762D96-2CC6-416F-AC06-D00D8119DA9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3FE43B-3293-43A1-95DB-95C5B45F6EA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ECFC3D-C2A9-43A0-BE04-5295E2F58E8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0A9A9A-7401-4224-9499-C997037A5B1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3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F4CD588-5308-44FA-92B9-6F667C7CFA1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4B4A799-E088-4E36-B93B-F8F4FF49DC8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8176A7D-1184-4327-AF78-46536897B06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6E8196-036B-44EF-AB86-53DE8533EC5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5F173A-32C3-42FD-808B-19C4EF02B44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837AF6D-5FF6-4C10-9C5D-46C8D682419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6EA963-1E16-4A76-8835-C15A3940C82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361332-CF7C-4B66-824C-D0F9C562751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42234C-D7C5-4DD7-8710-CAED3AFBFBB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5707"/>
    <xdr:sp macro="" textlink="">
      <xdr:nvSpPr>
        <xdr:cNvPr id="23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1C5EAE-0E66-4FAC-82B1-4857360ADAB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15A9CC-BF27-4AA6-A1AF-7D84334DEB1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33375" cy="308884"/>
    <xdr:sp macro="" textlink="">
      <xdr:nvSpPr>
        <xdr:cNvPr id="23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1A4F84-F5D5-4B1B-AFF9-20EBE5AD8A3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64401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38397</xdr:rowOff>
    </xdr:to>
    <xdr:sp macro="" textlink="">
      <xdr:nvSpPr>
        <xdr:cNvPr id="23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646DF4-6C2C-443F-9B03-599D211C826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3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A683F9-554E-4261-9F9C-D40178271C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3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FDF1B27-112B-45C8-83BE-351A9A1B490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3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401890-16A7-4782-A3A5-E13D2B38F85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38397</xdr:rowOff>
    </xdr:to>
    <xdr:sp macro="" textlink="">
      <xdr:nvSpPr>
        <xdr:cNvPr id="23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9149DDF-8C21-4612-B8A9-244F8940A09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3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9387CC-AF88-44BC-A3EF-39DCDB027E8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3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0B5AB55-4D99-40A8-8EAE-43DADC33570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38395</xdr:rowOff>
    </xdr:to>
    <xdr:sp macro="" textlink="">
      <xdr:nvSpPr>
        <xdr:cNvPr id="23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822ABC-E91C-4E44-9337-6E0637F3407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3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1540C2-6D43-450F-B055-4B17790238A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3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3399A3B-D5BA-4F11-9F09-F1E3E08043A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3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67ECD7-C1D1-4905-AD8E-A05E18F0A59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3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46BA2D4-DC5B-4342-B228-D09003E2D41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3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4A87C0-CE4F-424C-9835-81B1FCC0723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6"/>
    <xdr:sp macro="" textlink="">
      <xdr:nvSpPr>
        <xdr:cNvPr id="23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0BBF53-DC6B-4C01-855A-E4D2D919A5B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7B8F55-F1A8-44C4-9B16-2B78FC379BF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BB27C0-1F81-4CC9-8F8F-1C4B2C102CD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0C68773-1511-452B-BE05-B9D7513F129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81669"/>
    <xdr:sp macro="" textlink="">
      <xdr:nvSpPr>
        <xdr:cNvPr id="24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906A3A4-B26A-4AB0-B4F9-52F2E22E2FF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3"/>
    <xdr:sp macro="" textlink="">
      <xdr:nvSpPr>
        <xdr:cNvPr id="24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BB63CC-8DB1-42F0-AEA6-C40493A7C5F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97F461-D0E2-40FB-AF4C-3F899888CAC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12083"/>
    <xdr:sp macro="" textlink="">
      <xdr:nvSpPr>
        <xdr:cNvPr id="24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1922A3-BE3A-48BB-88B4-7B97D0A3897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12083"/>
    <xdr:sp macro="" textlink="">
      <xdr:nvSpPr>
        <xdr:cNvPr id="24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846DD8-0010-46DC-87B0-DC8734AF4FC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81669"/>
    <xdr:sp macro="" textlink="">
      <xdr:nvSpPr>
        <xdr:cNvPr id="24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004ADC-69EB-485F-A6B2-D93FECF9244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38397</xdr:rowOff>
    </xdr:to>
    <xdr:sp macro="" textlink="">
      <xdr:nvSpPr>
        <xdr:cNvPr id="24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B7854D-2E6B-442C-95D6-3A876E39317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C6470C-C2E2-401C-A1C8-1F8EF895194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B752E16-4825-4A76-A62D-F562FDD5FEA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38397</xdr:rowOff>
    </xdr:to>
    <xdr:sp macro="" textlink="">
      <xdr:nvSpPr>
        <xdr:cNvPr id="24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F9E2A64-9A88-4C3E-8FF4-58996B7775C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D1EA09-C4E5-4403-87EE-1D314EE3BD7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CF0926-CA3F-4EC9-91DD-C3EE5E6A712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38395</xdr:rowOff>
    </xdr:to>
    <xdr:sp macro="" textlink="">
      <xdr:nvSpPr>
        <xdr:cNvPr id="24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D9878D-975B-4783-933E-45376F26D18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2B0293-2866-4D73-83DD-8A0D1FDE869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56F0E1A-B420-474F-A9F9-9A2F917FA56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4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614FB0-8656-4042-8538-F9C55BEF6BA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40224E7-2419-4105-AF50-8E3FFA6C104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EB8D1E-A1D1-49AD-8492-00A9BDE8DF2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4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2E55AF-5E22-4F35-BEBD-3524757D6A4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CBDABD-97E8-4EF5-B68E-DF31D2A41F8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4CFBA58-2483-4837-9ABC-0BCB353CAAD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4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9FC39D-BA16-4E92-99CA-56895C82E2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EF206A-F6E3-4DEE-96F1-95E71C9155C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9EE33D-6C76-4DA6-80D1-D0B28E131B8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24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38DA56-94E9-41F6-8B22-D17450C0DB8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9C4A32-7A11-4472-992D-51EFF36B95E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89769C-23D6-4FB7-86D0-5C6A5E819A9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4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E54452F-F9FE-414C-AC61-A8EEFC6E2D4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5315A7-BB60-459A-9B94-51F26DEE4EA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2983172-4B48-48D2-A821-85C05DCA40E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4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D4FE5CF-F451-4169-8E21-22845AC26E3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60225B0-3719-407A-94AE-087EAF4DF12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708B3B-C268-45E7-A20B-D169FD477A8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4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F324FE0-9AC2-41B2-85F7-CE3524ED953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1AC587-540A-41C2-A0EF-C66C0AEE6B7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539249-EB97-4CF1-8AD5-11B5831BE90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24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A5115A-57F7-4A1C-BDA3-EC542127FEB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2B3904-AD0C-472C-9714-D8369E4DD8E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29ABB0-9291-49A0-A218-08568AD3E99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4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FF210D-22D1-4718-9AF9-0C6197C9D82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F7AE5C-7EDE-42BB-AC05-A5BBAE1136F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38381D-45AF-4ED3-8973-FCEC1DCA1FB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4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9FC379-462D-4943-835E-DB61D3D6AAB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ADD53F-05E5-4658-AEBB-F81454F8A78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16D439-92D3-41FA-8D94-C1D7523A56B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4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4C25AF-1A9A-4A11-9DB9-6CC6EE34A1E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FB2595-1B20-44DE-8B27-79A04F74FB0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3C1DB4-B48A-409C-BB70-271FF6D5561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24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11A162-5B85-44D7-9DC3-742969DB113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3AB39F-58A9-41D0-A761-D2D29DA8C73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9CA254-DB6E-4D3E-9653-0114437BF6E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4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FDF7F5-8D7C-475D-9FFB-6CCF9272A8D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1B852A-513B-4BFB-92BD-326C7C0043A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C53A17-7363-48D8-8654-0A5468CF3D7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4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D8C46C8-B50F-4AAC-8D38-0CCC019C984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B97D699-2ED3-4F55-A00D-1EB5A0367C0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A162C4-D8FE-4CE1-9128-B6BE8A463CE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4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3F2CC2A-BC1F-4E04-A933-FCF6028B3DD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30B879C-CFDD-49CA-B557-6210A2AD301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15C356-D2EE-45B8-98CA-98105F8DC83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24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7371C5-105C-4227-BC2B-3B835ECD739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2F41E1-767E-4103-9EEE-2BAECD7173E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E718E2-1CF0-49BB-85FC-82EC0139AD8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4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5558AD-F500-4305-B0A1-FF942AC55F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252E37C-B959-41DD-A0FF-7CA76479112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20969E6-312D-49D1-BF3A-11ADD71F9F7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4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A5F0B4-807E-410F-B87D-D191D0B3DA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C16196-BA71-4BB8-B9CA-45E6EA7C4D4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99FB40D-F960-4146-9725-DF3C56C1F34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4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AFE9CC-C1B2-46C4-A567-2AE490F60E3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5FAF2F-5CD9-4B36-8CD1-B3F9B2F9041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2F44BE-672C-4650-A0F4-1F91911FA60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24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8E8868-0AB1-4AAD-9EC5-5877B31637C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68414F7-62C2-4EAF-9D9C-16353B719BB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FAFE86-4286-484E-BAFB-FDC5586C747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4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AB0FA3-D4A1-4416-9A88-0254EEC914C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B15608-75ED-4F5F-B82C-5773C666D42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57C5ED-041D-43E4-B5FC-456E2A7B0C8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4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B1FAB2-43BB-46CC-9434-BAA4FA9B667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150DF6-B48D-4425-8573-177CEB67C49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A91A77-D987-4B12-AAD0-F02C2AE354D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4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A5DEDB-C960-489E-AFD0-93DDCE8DEA0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21A4ADE-80BA-4EEF-BA7D-263DA2C52C9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5B066D-7224-4204-AA3D-D7301159C33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24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4A5F85-828D-4927-B60A-F503CEC5606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A6ABC4-E28D-43D9-BE80-720317B02B5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2778430-F342-4E00-8471-A191BC8F0E0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4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CF893F-ADE5-449A-82E9-6F4DF9EA110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92AB80-3C7E-4490-AB65-E1B0415E15D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B60ED6-54BD-4106-9A55-7F9B1F681D8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38397</xdr:rowOff>
    </xdr:to>
    <xdr:sp macro="" textlink="">
      <xdr:nvSpPr>
        <xdr:cNvPr id="24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DE8CE5-B7CA-4A95-8602-30FDE467EA8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184CC6-554A-4044-9186-D973B2090E4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220F338-AD4B-4E49-AB7A-3B207D7AEDE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38397</xdr:rowOff>
    </xdr:to>
    <xdr:sp macro="" textlink="">
      <xdr:nvSpPr>
        <xdr:cNvPr id="24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A0848B-9EA7-4EA5-B295-3148AB69537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C20EB11-542B-429B-B0A1-5B2C45EE272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4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BEBC5FF-8285-4DE4-BAEB-BE8A6C12C0D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38395</xdr:rowOff>
    </xdr:to>
    <xdr:sp macro="" textlink="">
      <xdr:nvSpPr>
        <xdr:cNvPr id="24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909C5FE-ABD1-439D-93E8-B6017571C05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BA4BE7-8FAD-4DB9-90B4-94DE6E35A49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6D5DE3-4944-4AA1-B60B-1FCD11BA2FD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5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51E4FA-744D-4110-9305-FFA61864247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8D47D68-B55A-4F12-AB96-2E9C6FD0F3D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40A6A7-79D0-4D20-ADE2-AB9766BA976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5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13AB5F-90AD-455B-820E-6CF33480464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7FAE11-3881-4C6C-885A-F5C820812A6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8E7D5E-5171-4D3B-ADED-042F832FACE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5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A18F49-BE27-40DC-A49C-8ADB2919D8B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DA9934-E2BE-4C96-9615-2D21CF7F0B1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525BE6-269D-4BBC-B777-E037AD102C6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25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A1F2DFA-736B-4B96-83B3-DF8E4C1BAE3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6D94A4-5D57-4F62-BDF7-7571A7F69C4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45DAC19-6255-4CA9-8A4E-0932B9E8F26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5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0160E9-D37B-41E9-9E8A-93E347C01AA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AE4E484-BC54-40EE-8D9B-750D487ED25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463925-12E5-4B28-9E2A-3D61517BE39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5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84E861-4AE4-40D4-98B2-972B9D8F4BC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D3A1D9D-F9AD-4539-B8E4-231328EB3F2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429E8E3-D638-4D9A-93B8-9DED1F6C08B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5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B87D17-E238-47B7-868D-769E6C6C967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33CD95-334D-484F-BFAE-E26ADEC7F66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E6CF39-55B0-4256-971E-E999743185A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25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CB26AC-992A-46DA-AD4D-CBCB020D281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BE743D-7771-4DBB-B8B4-557C8856A5D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ED3654-CC25-4FEE-9DC1-5970C07E9A0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5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79422F-DC1D-4819-A7F9-B6C756A5151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500FF5-9C79-42CF-A423-323E6914DB3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063D437-F2B9-4EC5-A467-88482AC75F3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5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A3B991-3B74-4BD1-86F7-A86E700C1D0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72C339-DF3E-43F8-9C8F-BBD05604266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ADEF802-C5CB-4B6E-A76E-2A94ECF2892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5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7AC825-E5A5-431C-BDFD-007B29DC6E7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519150-771D-4770-9304-BEB858E1FA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4F98AC-405B-4B89-931A-623E4D92D11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25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9B3AFB-B161-40D6-90EF-6483C6A2967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8B1BB4-3B05-4C41-AA42-8946596E9CE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8B0373-3475-42FB-8560-A900AC2CC0B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5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E1DBBE-945D-48FE-BFF8-E47253C81F7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78E9398-AE93-447D-931F-CA3AD835BFC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A442C0E-AACE-491D-A606-20DAAED36FE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5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855D3C-227D-4A38-96EE-391531A1C44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9642C7-5923-4072-B0BC-AD688564646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FF6815-9E4C-4BF8-B093-18048281719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5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41F2D6-669A-48DF-B44C-B202861DA56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861A16-76B8-4BEC-B214-73211B87090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F4D5A11-7404-4863-A101-C997C91D0D5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25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1595650-850D-4095-9268-DE75B8847DA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0B175B-98F1-4299-A6BD-1022453A341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FD9D94-C60D-4B71-9A30-5191C449CFA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5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9BBC69D-2745-4FC8-8502-7B27215465F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B0A6B1B-8C04-438F-9494-F0C67F8713C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6930DE-3A0E-4522-9399-A317884B8AD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5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D21E28-AF77-4743-AA44-980038256A8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87BD3AA-1D20-4AA6-9B44-BF3EEFB9EB9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2DC179-265D-43F2-8D02-F96DB83FDE7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5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2D7595-1D48-4D2F-97D4-E2F0239B321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F3FF810-74A2-4C27-90B7-D2F2E8F6E86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525A8D8-E42F-41D7-AF82-ECCE088D7BF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25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7253E7-388A-45E1-BF24-7E9A8051C97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5A2D43-6663-4187-B6B6-472E42361F0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5CE737-938A-4F4C-BA05-7BB3E614908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5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37EBAA-51F9-4C5C-951C-769B4598CF5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3F068A-5175-4458-B819-BEA35714957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9E22DB-0CA0-44A6-89C6-B231D69D04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5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20F0CE-36F6-4A90-B657-1BE6B08E84B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225B51-0248-44F1-9373-949CA3DAB9D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E07CC6-5511-4DB5-B32D-F41156B26D5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3"/>
    <xdr:sp macro="" textlink="">
      <xdr:nvSpPr>
        <xdr:cNvPr id="25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2E1E992-4624-4667-AA20-7C868B045D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9B62A5-D291-42AC-B23E-B9AC5AEC6FD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AF8266-46F6-4CF7-B593-7C1EA8F8AC5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78491"/>
    <xdr:sp macro="" textlink="">
      <xdr:nvSpPr>
        <xdr:cNvPr id="25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9528584-A8E1-4168-94D7-AAA2040481D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78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339AE1D-285F-4A4B-8F3C-316D8798BA4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01E312-2AD2-4BC2-8A0D-6A431572EDF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5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771B3C6-7381-483B-8FF1-B6B99DBC65B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39B6AA3-6141-4372-8E98-C84A460D30A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E32F7C-F356-4F87-A5E9-4694C62F32A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36493</xdr:rowOff>
    </xdr:to>
    <xdr:sp macro="" textlink="">
      <xdr:nvSpPr>
        <xdr:cNvPr id="25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891011-84A4-4EFA-9CDF-00BE0BE774F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9F0CAC5-2397-4B2C-B1BC-52EB4EA4E1B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4BD86C-3691-4F94-9F1E-C467661A98C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2E8D57-AC6F-4F76-85EE-E9727256073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36493</xdr:rowOff>
    </xdr:to>
    <xdr:sp macro="" textlink="">
      <xdr:nvSpPr>
        <xdr:cNvPr id="25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FD601AD-CC7E-4866-9897-4797DFF34CE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7A15DE-153F-4829-B8A9-F5995FFCE42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EEF48D-DF32-4CD9-9830-2630F9E2620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36491</xdr:rowOff>
    </xdr:to>
    <xdr:sp macro="" textlink="">
      <xdr:nvSpPr>
        <xdr:cNvPr id="25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18D412-BD91-4EA7-8AA9-97C110BBAE7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C8C250D-665D-4B3D-B474-7CF8CFCE5AC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E28ECB-93DF-469E-AC3F-2D1BE0414B0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5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5C332F-7F13-4996-B15D-6EB4295AD8C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E5E9828-D161-4017-B036-76FE756FBAB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A01C0B-7B2F-41E7-9E84-B30B218ED95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36493</xdr:rowOff>
    </xdr:to>
    <xdr:sp macro="" textlink="">
      <xdr:nvSpPr>
        <xdr:cNvPr id="25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D7EE87-11E9-497A-988E-0E6C046D11C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1A0751-17E1-4A67-9594-76D7E585E0F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5AED21-BDD4-4240-A1B7-96A0324EAE1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36493</xdr:rowOff>
    </xdr:to>
    <xdr:sp macro="" textlink="">
      <xdr:nvSpPr>
        <xdr:cNvPr id="25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313345-4CE0-48FE-8560-8A2C4ED9376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570591-C270-4625-B183-0E687E96751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ECB3DB-61B0-4776-83C1-1F38DA99780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36491</xdr:rowOff>
    </xdr:to>
    <xdr:sp macro="" textlink="">
      <xdr:nvSpPr>
        <xdr:cNvPr id="25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2F0E66-643D-46E8-887B-DF4701DE23F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22907B9-38BF-40BE-AA6E-389C1215B68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5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32C550-1C37-444E-A743-5C2A266FF07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5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C1002C-AB11-4F4B-BD45-0D91F688FEE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71682A-BEEF-49CA-A4CE-E10ED23FACF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FF7CE4-462F-465A-827B-109F1A96205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5B6540-61AF-4FAD-BD54-09A4843FCAB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043CAB-1FF7-429E-8256-01FC5343827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ED4ED8-8223-49FE-8B53-2DAF3AB9E62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53A21E-FF67-41D4-B532-31D5FD60BC1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B37A59-7690-42F2-826F-C71F5A1F00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A0E30F-A3F6-4B61-BE68-E365532AD66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6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7A29B56-2559-43CF-BCF1-A38393908BB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6CB783A-E5F3-45C5-B30B-A17829E43BF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48F888-4CC1-42A1-9FA2-56E1895C488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C3EDA7-CCF6-4DE3-99B7-4AD2EADA80D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B0A363-9459-4EF1-B80F-879AF81A572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FAD3D3-D320-454C-A5ED-D3E452453A8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C5F1DF-6D9A-4E64-8CBA-C11D7147013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0616A8-EBAF-4416-A87D-9F16F9A8CF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17D492D-4453-4F26-A420-EAD120597AE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6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9794AE-A08E-4578-8642-703870556F4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1C568D-68E2-42F8-B2D6-A229810247C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972274-3251-4F2F-9456-FA4DD53D207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2EA4270-B65D-4FD3-826E-789AAA84326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313FFA-5AC2-4B0C-9A1D-06CDB031AB9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95BBE03-B6FB-4E85-BF37-AFC0B78457A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6E37E7-EC9A-4F24-BCC8-E5382C8CC3B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0865E7-AA98-4CFA-91FB-29D7BEC5B28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1C5F92-B4D6-4BF4-8AE5-8656C1F96A8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6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667323-895A-4ACF-94DC-9462B07EBE4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F4993B-526C-4D42-8DF4-51F689B19C4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5006F1-67CB-49CB-9CA3-3395ADBCF4E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3779AD-5F82-4EE5-AAAC-715A66815C2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F3BA5E-C8B5-4A62-87C6-9DF4701F80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14160B-4F62-46B0-A1CD-706596A7582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4A43F9-3D53-4900-8143-7A550B988A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F2E5DC-6455-48C4-B222-790CF5ED5AB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E129B81-E81C-43C1-89E1-A3D95783724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6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79C447-9547-415D-871C-3D6D8892039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30050D-67C7-43AC-9B6B-4758B091C5A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1B0EE6-DBF2-4F86-A968-6A3C2E64DF8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08B8EE-B57D-4588-9843-39EC5FFD75C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7C1EF8-E889-4525-8B07-A20417C34AF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238549-4137-4E71-9DDB-015CD30C09F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FFB279-BDD9-4947-9317-4AC657241DA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E9EA70-03AB-465C-9A0C-159BF241878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8B1D9C-108D-4FE3-8441-3D96485E84C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6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2C8A6F-14C4-4D74-807E-BA6FB94B001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4819FF-AB21-4CDB-BE54-67728EC2D9B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F6E75E-C93E-445D-80D9-4B19F99F587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94C4DC-6226-494B-AD31-3B613D6C8D6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23F77C-4465-4490-9E24-EA79E3C5112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AAFA5B4-74A7-49D8-9D6C-738BBCFF354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A15DBA-25E4-4A46-A529-12475236401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E6319F5-6658-4C1A-8B40-8807AE1A133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199DF2-57F2-498E-8EBC-CCBE8272730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6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5078CE-17E1-48AA-9590-3CBBF5E2F76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36D3E1-CEEE-4BDF-B702-31F665227EF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00A302-261C-4ACA-9B27-358D9A1D31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36493</xdr:rowOff>
    </xdr:to>
    <xdr:sp macro="" textlink="">
      <xdr:nvSpPr>
        <xdr:cNvPr id="26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B5920C1-B02C-4E47-BEBC-FBFD0CDEC3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940512-5CE0-4E90-AFDA-8245841D714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B8B2225-98AC-4F7B-9924-7DB44FCB27E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36493</xdr:rowOff>
    </xdr:to>
    <xdr:sp macro="" textlink="">
      <xdr:nvSpPr>
        <xdr:cNvPr id="26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0D28AE-438E-41B2-A3C5-2129F07B2DE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F4F0A4-752C-41AC-8AF9-A00E78DB5EC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F8EC89-DC6D-40C9-A62C-A7A7B2AE02D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31</xdr:row>
      <xdr:rowOff>0</xdr:rowOff>
    </xdr:from>
    <xdr:to>
      <xdr:col>9</xdr:col>
      <xdr:colOff>325755</xdr:colOff>
      <xdr:row>32</xdr:row>
      <xdr:rowOff>36491</xdr:rowOff>
    </xdr:to>
    <xdr:sp macro="" textlink="">
      <xdr:nvSpPr>
        <xdr:cNvPr id="26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5A97E6-1673-43C5-BEDE-D0BE97D5F30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37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A4F4E5D-BC29-41E4-A419-449D8E76AAE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D431FC-3CB5-4A9D-AA2D-63F685AAD2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6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333EBEA-AC40-48C1-A85A-B566053CD28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80439B-AB95-4EBE-8ADB-41ACC01428C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D92394-DF81-440A-B1FA-662DD35536F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C594A6-AC09-4B79-B426-F0B680802D3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7FF79E-C7B7-475F-BDEE-6FDB7D4FC6B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405CB12-985F-4F0C-8DF4-52AF7A2AD61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8E1C5C-9189-480A-87B2-B317A9FFD69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2B7272-B03E-4EBD-993C-29C5F8A9A5F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36BEE3E-0E41-4A0C-850D-4CDEA94FC01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6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0211EB-2A71-41C0-AC90-A77FDEDABB0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6A40A8-D9A4-42C6-AF7E-A37BCDA4545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3FFC17-2FAB-4A01-8477-6DDAE59A22F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500A79-ABB0-4B84-A3DA-C243FCA2F14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65194A-60DB-4B25-8B41-21DA74C7C4F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ECE40A6-8844-4706-9588-814BB1243C8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CC88F7-AFCC-4992-92B2-DF6B40D4545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FCAF23-03B9-45E8-82CC-C2E1DCC40EC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57BF790-4B0E-4B13-B0AD-B150EB7869F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6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F778D54-CDA6-4522-9A7E-AB058970BE5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4E1DDC-3E62-4874-A881-33CDAE64EB8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11987A-C45F-4199-A878-7B4DCF3A8BF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17DE15-D7E0-4010-97F5-54DEB2EDDF4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88D3E7-51B9-4E48-BE61-4B5BF123CC6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B19DD7-C50D-4755-9451-67BB65AAE12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FEC16E-EB2B-4279-AE80-80AD81DFBDC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5083F0-97D2-47F7-94F6-127B0C78AC8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39A5388-6A64-4C07-9872-D95C5DD5341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6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29F1EC-E673-4C4B-8AFF-5D4FB78A562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504647-1D23-469A-942B-743E9F6F283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70BC1A-8462-45FB-BFC7-8AFFCFF685D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810F44-59FB-4CEA-AD05-9C0D4B4FBA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6AEDB5-8966-48DD-B66F-78F3CCFCEDB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6776BC-55B3-4437-9B22-AC0DC91244C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807A3E-BFBF-43D2-9F8E-88E1B4B50E8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6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35DBC5-4847-494A-ABBF-4547CFA84C0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342B9B-1381-4C9F-B3EF-42DE9C5F122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7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CC952DD-5384-4EA3-8728-0218E01373E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C43484-AD9F-443B-AFEA-DA8E4BDB8E8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9CFD0E-8085-4AD4-B1D5-BEB509F17D6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AE92DF-03FF-462F-861E-46AAE9C2081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523CC4-B070-4FB1-A6AC-3B77ED429C9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A03AD3-1367-48AF-AAF2-1C65496BCC1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04CC65-7734-4DDE-AB60-BE4F4FB2729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3E17FE-C664-4B71-858E-A0F82F2AFA7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68B8518-6D6F-4B2B-ACC6-FD91A53C9F2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7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AE3FD5C-08A3-40B9-B240-D1B37617A7A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3A991E-9530-4A2F-B22D-E584D713DF9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58E055-5EDB-4120-8AB8-DFA1026D5F2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D97ABC-5E15-4A65-9D2E-6F686095023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98DE75E-3BDA-4CCB-A2F4-5A32A7E2C2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25DD94-A442-440F-862E-D96DC1C3807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FEC6B8-6319-47F4-ADB3-BB21EF0E85A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001FDC-76F8-4866-A905-36E04EC0788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94A8FD-6096-4400-977A-8FAAFA5814E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7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6C4539-71AE-4256-83E8-6B11A6428AF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585E24-7D04-47A8-99FB-717A42C379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2FF4242-9742-4DDD-81DE-94961964CA5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5707"/>
    <xdr:sp macro="" textlink="">
      <xdr:nvSpPr>
        <xdr:cNvPr id="27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C2966F4-454C-41E8-8318-1ED2FC9EF3D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3A2BEB-6503-414B-B02A-EEE6DBD638E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A18541F-650B-4DCB-9DB3-8409D8E0EE5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4FABE3-4E65-4853-9667-4F8D7E6DCB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81669"/>
    <xdr:sp macro="" textlink="">
      <xdr:nvSpPr>
        <xdr:cNvPr id="27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0AEBA1-4AF7-4C1F-93A2-6803A402BC9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3"/>
    <xdr:sp macro="" textlink="">
      <xdr:nvSpPr>
        <xdr:cNvPr id="27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DEED575-D6AA-4152-8D71-3822D5940EB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4"/>
    <xdr:sp macro="" textlink="">
      <xdr:nvSpPr>
        <xdr:cNvPr id="27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5699FA6-9CF8-447B-BED7-9558C354629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12083"/>
    <xdr:sp macro="" textlink="">
      <xdr:nvSpPr>
        <xdr:cNvPr id="27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EFE4EE-D9C9-44D3-9A5A-FE2969FA01D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12083"/>
    <xdr:sp macro="" textlink="">
      <xdr:nvSpPr>
        <xdr:cNvPr id="27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FBCC85-CA0F-4364-9D97-0B227E1E0BF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81669"/>
    <xdr:sp macro="" textlink="">
      <xdr:nvSpPr>
        <xdr:cNvPr id="27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F750037-806F-48A3-A4E3-262D356951C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3"/>
    <xdr:sp macro="" textlink="">
      <xdr:nvSpPr>
        <xdr:cNvPr id="27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0D1CD4-D1A7-4EB5-A521-E76BAE3F772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05706"/>
    <xdr:sp macro="" textlink="">
      <xdr:nvSpPr>
        <xdr:cNvPr id="27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5783A8-CC14-49CC-B451-ADB6CB95BAC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08884"/>
    <xdr:sp macro="" textlink="">
      <xdr:nvSpPr>
        <xdr:cNvPr id="27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ACC694-11B0-477E-8C63-0CD7378C556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08884"/>
    <xdr:sp macro="" textlink="">
      <xdr:nvSpPr>
        <xdr:cNvPr id="27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F18DDC2-3B73-4B08-9BE8-8D4A96F6FF8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08884"/>
    <xdr:sp macro="" textlink="">
      <xdr:nvSpPr>
        <xdr:cNvPr id="27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3A354E-4420-43B3-9FA6-578FFAA49F9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281669"/>
    <xdr:sp macro="" textlink="">
      <xdr:nvSpPr>
        <xdr:cNvPr id="27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CD8D06-1F5E-4C77-8783-85462C007F9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08883"/>
    <xdr:sp macro="" textlink="">
      <xdr:nvSpPr>
        <xdr:cNvPr id="27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299894-447F-45EE-9158-E33657AC41B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08884"/>
    <xdr:sp macro="" textlink="">
      <xdr:nvSpPr>
        <xdr:cNvPr id="27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67A3FCE-DBAE-4C14-A1FA-CDF69ACF0CF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12083"/>
    <xdr:sp macro="" textlink="">
      <xdr:nvSpPr>
        <xdr:cNvPr id="27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76024D1-EE6F-4D6D-AD6B-DC8949E9B9A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65</xdr:row>
      <xdr:rowOff>0</xdr:rowOff>
    </xdr:from>
    <xdr:ext cx="333375" cy="312083"/>
    <xdr:sp macro="" textlink="">
      <xdr:nvSpPr>
        <xdr:cNvPr id="27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79BF67-A1C1-4B2F-B7F5-3665167EDFF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73545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3"/>
    <xdr:sp macro="" textlink="">
      <xdr:nvSpPr>
        <xdr:cNvPr id="27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9B46AE-FC2D-4D99-8981-0919E3DF140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281669"/>
    <xdr:sp macro="" textlink="">
      <xdr:nvSpPr>
        <xdr:cNvPr id="27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A4A431-F853-4338-9409-4365CBDCC82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33375" cy="308883"/>
    <xdr:sp macro="" textlink="">
      <xdr:nvSpPr>
        <xdr:cNvPr id="27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05B5E4-1B90-4332-AEFF-505116AD7FB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91249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8"/>
    <xdr:sp macro="" textlink="">
      <xdr:nvSpPr>
        <xdr:cNvPr id="27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C7CE9D-B910-4171-8112-A793CA9281A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4D48FC-06F4-4B90-AACB-DCBBEFF3248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F5AF6E3-561D-4697-841B-0805D94A61C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5F23F2-E8E0-4F9B-83E5-1C646626EBD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8"/>
    <xdr:sp macro="" textlink="">
      <xdr:nvSpPr>
        <xdr:cNvPr id="27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F54270-C33E-404F-B748-3C648130D81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15DC7A-50C7-4D32-A790-856EF389A32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A88A167-9639-445C-A38F-FD2BD9547F1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6"/>
    <xdr:sp macro="" textlink="">
      <xdr:nvSpPr>
        <xdr:cNvPr id="27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C554284-028F-460A-91AD-F6141B73D24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C7FD8C-56F3-4AA8-8AD6-2679725735E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7E368AC-024B-46EC-B773-44E9E5D9180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7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25A72D-83C5-4458-B7A1-86F8CB4A22A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A87FC8B-48A8-428B-A6F9-8A47CAAF190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3B96E3-F6B6-415D-AE48-460901F80B9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8"/>
    <xdr:sp macro="" textlink="">
      <xdr:nvSpPr>
        <xdr:cNvPr id="27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1A9DEDE-274B-4D6F-8D12-7C61A004532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D76169-D8CA-408C-85D7-FCF29E1AA4E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D2EB99-52E4-49F0-BA07-71774949FA8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8"/>
    <xdr:sp macro="" textlink="">
      <xdr:nvSpPr>
        <xdr:cNvPr id="27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7D5BB1-0C6B-44A0-9943-42DF905451F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CBCB4F-4188-4211-8DD3-F66F4DA62AE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66275D1-0FCA-4CB1-9CB7-E5ED36D02E7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6"/>
    <xdr:sp macro="" textlink="">
      <xdr:nvSpPr>
        <xdr:cNvPr id="27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259BF5-8529-4D79-A382-2696FBEB57C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BD88F8-9E57-44F4-A56B-966F9027F4C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4B0303-3899-41F1-92BD-684E8EFF871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7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AED228-52A4-4CA0-906A-A005834EA92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DFC4E9-F2F5-4EAF-A12F-DCEACDEEED2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4224F8-ED7C-4864-A7ED-D9680F44F9A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6423B9-BE7D-4C14-941B-FB2198A65EA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5F84C2-9971-49DA-BA2A-23DFA2A91B3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69CD06-69C5-4B59-ACCB-A0C4F17880C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3F76F7E-E4BD-4582-95E5-E13B9C378D7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663FE2-34E4-43A3-8F35-713D1AB2DCE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E07B61E-CA14-4D0B-8DC1-F1D75C44A2C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7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07EA65-A4DF-4D10-A806-9F29C89FB3F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B0A0D6-552B-41F8-AA97-05E40B1FF4C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2A0ECF-1778-411F-A3B7-866EAF7B54F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267DEE-E642-4F76-89B3-0B79B5DFA47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96DD9B-30DB-43B3-BD33-72A804046B7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F16F9CE-A690-4382-981D-1F794AB0B45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0DBEE30-64CC-4931-AAB4-138B9B269E8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2C1E529-D63D-4291-812B-8D053529867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BC1BED-E63A-47C8-90C4-D85EE621704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7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545CE6-813A-4590-A138-0DC7E06E6AC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AD6FCC-8F38-4D00-BE64-CC7EEEC932B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7BEC53-78FC-4453-9536-D67CE42916F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4616B37-A2E8-49DD-B3B5-701EF92DC44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92A205-F00A-470C-BB91-C461BEB4D4F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A5B331-A894-460E-8DB9-DE4BD2AE58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F1C912-0D4F-49DA-B2C7-C6A68622B3C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44C134-56F1-47AD-A63D-B3A5B6FF3B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3E1C2A5-6332-4821-A784-8D2255CF4C3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7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7DB43B-DC71-4127-87C3-5F9E6E6F739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FE9DFF-FCA4-4A80-851D-865E4C133C3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53A4D9-422E-4CA2-A97C-FCFAF5437D0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F892A6-69B6-4D43-8C83-E8CBDBFEA57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D746F72-8FD7-4130-96B3-07B89380BDB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7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9A8F9C-79E0-4175-9CF9-AF757CCF65C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B080EDD-3E30-4731-AC40-87C0B33F5A6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5F08C4-8A2C-4E05-A2F4-BC5B11EFD6C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718DAA-AF78-42FB-BAEC-5B573156CB4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8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CA4DA7A-0AD6-4D1F-8856-18AC0005000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9A20F4-6D4C-469E-935E-C2AF25085C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BA09E1-DAAE-4E25-AD3E-E7F1B3DD3DB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B31F60-4556-492F-967C-373BFC9F1B8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63D631-B7BE-410C-8554-83E7B8CEE27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DAEC19-D6BD-4F52-A7F9-96C206447C1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7E075B-937E-4BB0-9866-F57977F7DED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7F9ED0-E9D3-4A7F-B74D-5871072BB97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CF0617-0BAA-4E98-8848-40702A26A94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8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2E01C6-3519-439F-9587-2A452C79457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1AA4508-1EB8-4F25-956A-0F5B37C3591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4BEF7C-0ECE-4AEB-A7D9-B19E8AD0045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CDF137-2E5F-4D57-8C67-92658CE3346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81A6875-0301-4EB3-98FE-DCF1BB1BC5C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6C3943-B69B-4944-B17E-C4F40DD4211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CFFA6B-8539-4537-B4D7-83BF0E76A1E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4A2D6A-89E5-43E0-BE33-50CB7F24985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AA2A70-272C-4FEE-A765-72FB40D77D2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8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91FF1A6-405E-4D72-B907-7E6DD44B4B9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22306B-B2DD-4754-9428-98A5F864ABA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9D09FC-33C4-401B-B4D8-204A13C7B06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8"/>
    <xdr:sp macro="" textlink="">
      <xdr:nvSpPr>
        <xdr:cNvPr id="28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A60101-B66B-40AC-B2BA-71F8A429386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E504A1-7F04-4260-8600-ACCAB299FA9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EA452B-2341-4AE1-9A39-5ED09E660F7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8"/>
    <xdr:sp macro="" textlink="">
      <xdr:nvSpPr>
        <xdr:cNvPr id="28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7E5061D-EC90-4556-B75E-72FE1F41103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783518-C87B-4974-AC11-DA4E1CB4977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A4643B-ADC8-4217-82CB-9CDF8E82424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906"/>
    <xdr:sp macro="" textlink="">
      <xdr:nvSpPr>
        <xdr:cNvPr id="28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63C180-C7DA-4463-A29F-4456E3A152B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1EC793-A320-4270-A80A-475F4E2715B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525CEC-76E8-4DA0-AF55-90ADDEE316B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8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D1E12F-0670-4C56-92AC-6A2A829AAA2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3AF6207-2582-462F-9A3E-54C9AD5B4EE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46EDAB7-7965-40F3-8787-7B0B9CFEC17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D2D505-A528-45B7-80D4-3588517D310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B216E3E-A70B-47AC-872B-ADC6DDF20C8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EB74E8F-1078-4643-9B06-36C9F68FDB9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E24CFA-A5B2-4600-A6D8-B165AD0152A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4A49A3-BD8B-4FC8-BB64-D382FD22F2E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FE4F7F2-FF25-4E99-930A-8C1E588E83F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8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4C59865-EC6B-4C11-86D1-2E4222CC4A6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B34917E-873E-4DBF-BC7F-886EAE223FF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D735FB-6F18-42E3-BA46-9604D89352F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BDD09C1-2EBC-4DB3-B414-105E8CC789D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CA0279-D385-4755-A3D0-740806B1FB8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BC1F0F-B611-4546-A7E8-B6A5F57D636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DB02AD-4BFF-40F1-BD5B-F747456AEE9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325AB8-0232-4EE8-8AA2-9E8D864AEE7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F079F48-B54E-450C-9E55-762C28FD9B4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8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EBE869-5F50-4B97-81F2-8C169D90EFF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0D4CCA-6EDE-4833-ADFF-337DE666DD6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9628F2-F624-434C-AB23-2F0C6C747AD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97FE2A-3BB0-48C4-9932-B48F1221A4D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2B0322-E3BC-4D58-A246-9679E893C09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9E12FF5-59D1-4983-B520-56DDA42132C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DDD4D7E-DE37-4432-9175-16F0EB1D85D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19B55BD-57E2-407F-A920-864CDC693FC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9483C6-AE47-47CE-91EA-5B0228F84F4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8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A0D75F-19CC-4D26-B98B-98C5E9F549C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7EBA0D3-F1B4-42C6-9453-704E458A8E1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58DAAA-8562-4F5B-B953-83B78FAB0D3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3E1459-45B1-40FE-AE02-568BBED536E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ECB69F-4509-47F1-B3FB-EA6857C4F70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983868-0DCB-48D8-BA07-C6322830516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A49352-DC56-4628-BC99-195D5423D54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0505FB1-06A4-427B-86B5-731B0248EED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9C8D2E-4528-4FD5-8739-4FCBB4C4511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8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1A6923-F567-4C75-A178-32EA335DDA1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5781BD5-4A57-4F1B-8B8A-1BB7D402341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D03FF21-1941-4E00-83AF-9757CABF776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F4F24FC-90B2-4501-B237-90602A608A9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59D3BC-B836-4731-9C95-79529851BB5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67BA888-9D7D-4426-B866-89EDAE73FEB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E6BE065-2C0D-4E00-A4B8-790DCE03B8C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06FD18-17CA-4B58-9CFC-26F3B0BBB07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513DA43-1255-4F98-9CE6-B6A3DB3FDA4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8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555B27-91C7-4785-B1BC-44F25FF72F7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A6F0F8C-C34F-4E16-AFB1-48114A21E8B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3351F75-ED02-4F2E-841D-4D141456EEB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2F544F-8ECB-4763-8DC9-F28211161D3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2D55E3-D605-449F-B823-4E75AE6436F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EA5F11-1666-4C54-9144-69EDB93585E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29CE57-7B46-4F24-BBD6-6471447FA57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93FA7EB-F1A1-4D15-A78D-6B8E8F9D4E2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138F96-54CE-49E8-95E7-FF19EC1FC2A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5707"/>
    <xdr:sp macro="" textlink="">
      <xdr:nvSpPr>
        <xdr:cNvPr id="28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6A6D30-F450-4821-85A5-181EC8A195F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33375" cy="308884"/>
    <xdr:sp macro="" textlink="">
      <xdr:nvSpPr>
        <xdr:cNvPr id="28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3FC9A4D-2F9D-45B6-A7DA-70E915196A4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85737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8"/>
    <xdr:sp macro="" textlink="">
      <xdr:nvSpPr>
        <xdr:cNvPr id="28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BCA069A-6D07-45C1-963D-90F4D16F8CE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8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CAE631-8A95-43DE-93ED-61EF30EE549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8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DFCBBFF-9DBD-4C9F-9B77-CDD53FD7A91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8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D4EF77-E965-4767-9E49-CEDEA088A30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8"/>
    <xdr:sp macro="" textlink="">
      <xdr:nvSpPr>
        <xdr:cNvPr id="28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F81E78-9A00-44BC-A935-874C5C7DC7E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8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347526C-E75F-4833-A0A4-6FC3EC84F72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8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DD658F5-8B09-4CFC-955C-C5D91C9078F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6"/>
    <xdr:sp macro="" textlink="">
      <xdr:nvSpPr>
        <xdr:cNvPr id="28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9C882B-9BAE-44C7-B048-22A8F884885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8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17EF5B-3944-42FF-8959-0B592AF6595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8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CED4A3-B68B-4C02-BC3C-D85AB278F81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28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AEF07A-CC15-435B-9D52-3418265F603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4D1672B-C490-4B43-90D5-9FD8B015519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062469E-0981-465D-B962-D1700FD92C4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8"/>
    <xdr:sp macro="" textlink="">
      <xdr:nvSpPr>
        <xdr:cNvPr id="29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9D549D-B443-41DC-8630-6553530FE80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542078-6343-4EF2-AB00-985BC74AD7F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3EE3BE-D652-4762-80AF-FB27C09EA74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8"/>
    <xdr:sp macro="" textlink="">
      <xdr:nvSpPr>
        <xdr:cNvPr id="29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86245B1-2A6A-4CCB-8AAE-366ED9DB900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75DDB2E-80C5-4F1A-A461-5B5D863EF50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FA70724-9842-4810-BEBE-CCC53757C61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6"/>
    <xdr:sp macro="" textlink="">
      <xdr:nvSpPr>
        <xdr:cNvPr id="29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B8D63F-EB44-4FDA-B111-3170CA3F02A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33DC0F-110E-4494-B8F1-DD9FBE02E1A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410F05-7A60-4D30-B2A0-8E219DCBE0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29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2068DE-6726-4C27-9322-FFCEE72469F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25B221-5E46-4893-94DD-79A3C0D2A1D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F0EC96-E555-455B-8BAA-AA572B66B94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5F72F4-3EA0-40A4-965D-5FBD0746D93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D014E7-1319-4617-A62B-C046DB2EAF2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B5FAD9-3088-432C-97B2-4212F9F7B9F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717F7B-EB36-456A-940B-8D047084AF1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08CF56-2681-4AED-8A25-734E0923106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7ECEAF-C2A3-4EAF-8D41-3C636C4C412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29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9F3CA0-4E6D-4BBB-AF8F-9216D8F9709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751D85-49D5-47B3-8801-48708FD344B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3960F5-5C33-43A4-8596-2D45F925D4B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D41450-0AB9-4E67-A9A3-52D3922A13C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4CBD63-FA57-4ED8-A933-1FD76AE5B8B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187397-BD9D-4A6B-A316-3967E1273EF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145419-9881-4715-A104-AA91568E27E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ECA743-F6AD-4ABF-A8B7-FBFC56EAA83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50BC6E-8EB3-4D71-BA6C-250EB45FA82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29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23AE79-5F44-4BE2-8E60-B4DA6A79E4A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A0E71F-FB81-4EA5-A9E2-E2FAFF5F797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55EBDD-0427-4760-B609-7795AF16469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B149AFC-93A4-42D7-9A3D-02ED4549BFB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49D35F-011B-4488-8320-890FA88C5FC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7900BA-8D32-4778-8B50-849658EC72C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E733A7-1E94-4CAB-A985-08079AF36DB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D722BC-9074-4736-84D8-DFB9CAADA6F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B35C4C-097E-4073-B8BE-7AE1AA293EA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29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024E086-E1EA-4DCC-9F3E-0EB194EFEE2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4EEBDC-8917-4905-9CD4-9C53D3A2F1D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8F1050-CFF3-4E8C-B288-C641FCDE51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9F23E5-4D17-4918-9E5C-AEBCA6955F9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49F2B7-9C44-4EC7-9F8D-12478605131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291EA3-1C26-4666-A3BB-632C2B96CF6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004C90-E4B0-4D7B-95D9-3E32E9F6372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D52105-05DF-4D98-9023-B8BAABCD018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822AFE-3E92-4644-A9B3-18707777DF1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29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934856-4A9D-4A10-AB4F-C7F8A0DBA7F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D72C87-B2BE-469E-86AD-5CFA76D1564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BF73D8D-F1B6-47C1-8087-DFAB108C64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B9C5A2C-1428-4FBB-804F-9F60321E8E2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9EA495C-FBF7-4025-976F-22E5C2B0435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8490D4-F6A5-46A0-91F2-E7152C32E74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4B2E4F-9DD2-4CDF-BE30-30CFEB08FAB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6F13F4E-3686-4211-9323-A61890FF6D5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8A0CE1-7514-4D11-99D8-8E93A21B3C8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29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0F07DF6-9733-415B-A3CB-79F49E7F344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082A834-8619-4046-B413-9E3392EA3CD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330267-3480-4E81-87AA-D0A1D0107D4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C02899-4E61-4466-82D4-334B4437140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3389DA-B3F4-4197-9C87-239E5090377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FA7D7E-9792-4B86-B2C0-70CDBEA0194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2034F3-1658-4718-BC45-64D1099B031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31FAC39-12F1-4352-8651-6BAA02EC1D6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27C638-03B0-4595-881E-8E1E6B19307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29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C0E262-2DB1-4C03-B363-90641F3A6D7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0736C8-1D0D-4079-8E7F-AC0879DAB10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42CFBEA-4688-489A-A1CD-A1D48AECAF5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8"/>
    <xdr:sp macro="" textlink="">
      <xdr:nvSpPr>
        <xdr:cNvPr id="29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3878C00-1FD4-44BA-8845-1699B5C9DE9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511CB29-AADF-4C79-A81C-EAC90FB6843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DAE9DE0-0899-447F-8C1C-96A04D437B6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8"/>
    <xdr:sp macro="" textlink="">
      <xdr:nvSpPr>
        <xdr:cNvPr id="29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A7585C-E026-4B3D-8E6E-7AE5977BC0C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23856E-0B3E-4EC0-B436-70D95FF7F0D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BEE8BE-4470-4AB7-AFAE-64340693437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906"/>
    <xdr:sp macro="" textlink="">
      <xdr:nvSpPr>
        <xdr:cNvPr id="29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705433-E0BF-4D9E-8A6D-0E7C323920A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C80A0C-9FEA-4A26-8150-561A652D231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9BCC80-70EA-4CCD-AD19-4FC29DA6EE5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29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FC4A0FA-2594-48FA-B7D0-FFF7A2860BB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F8764D6-F6CF-44D2-A8C7-A9DD2451CC6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8F565B1-54F4-4727-9460-943C34B0253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47DA2EB-B986-4D11-B65C-FC9360432F3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DD5F3E-583C-464B-90E8-A52C36BEEE4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145A09-36D3-4EAB-8BB0-801A261B85C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B02787-E0F7-45D6-B335-68393183115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6FCEB6-0F39-42AD-ADBD-498E9887A8B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5BDDE3-E142-4C00-8683-BB0FA232975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29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16BB7E-AC3E-4F29-848A-ABE0D777FA4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258C3A-EF37-444D-A645-F59780757A6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31C439-2AB4-4F9C-8434-D2B7C19223A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52263A-D30E-4681-AA73-70D2E3851E5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165DF22-6F49-4891-85E0-A69F3D143C6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3A4A4E-3779-43C8-A535-A3EFD60A1A4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5A1EF8E-9BD8-4451-8A19-F3CD256A030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92311BD-F633-40AE-9378-CF5AE002A1D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6FFD9F3-40DB-4B2F-989E-FB9DE676999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29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349BFBE-6F1E-4ACE-92A7-AE37C6483E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CFFB22D-F0DC-4B07-87A2-9792B85ED7C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BB59AA1-E5F8-4278-B269-C1719830008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F2C4110-1208-4EBB-9F39-D09FF6023D1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29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4CE560-90E9-4310-AFF5-11E1F9294BF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13A8B48-DC6C-4851-9591-1EF9FE08AD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FBF18C-0EBE-4940-8190-6AD7A665B18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BADA944-206B-4352-8D1A-5B911E48F00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BB3676B-7B6B-4CA6-9528-DE2C9620A44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30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F66EAC-4AFA-4E2C-B179-6F9294BB26A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E495655-4626-4F15-AB1D-25A13CC83AE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624A16-8CF9-4744-B67D-3AB3CD628D0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B33312-2180-487A-A32C-E7CC53E0CA4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6C4302-E187-4626-B6F3-8FEAFE63703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781DE62-A396-4542-9451-E402BBDD04E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6DE196-3D6D-420C-831E-2FEEFF59B9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D7B8C1-55DF-4880-845F-A4C710DAA66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B060B21-DCEC-4A60-B5D0-DB1235D3436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30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0DC17C7-5F68-4E4E-970C-047D5BBA581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04AD6B-3EC2-4389-A2AC-DF304B37EBE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6D63540-66F4-46B2-8F78-93D60D08407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2B6D912-60D6-402C-A9FA-EB4B3824CB2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7CD6FAD-D788-431A-8252-73F71F8DDBC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6E5424-3F4F-4519-91A0-6AA40F05154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E57DFB-E095-4B02-9CF1-59A76A94D3E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48CEB1-B143-4BDF-8E7A-EE2A4D92DDF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15C38E2-1392-4A7F-B943-65DB4050BC8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30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142F91F-E0AA-4C03-94A4-A6E233E5AC2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ED38FFF-EDF8-4E96-ACC8-22C99F631AA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B8A4A2-B2B0-4681-A5E7-2B8807B64CB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3EB455C-F340-4F6E-8E44-903A146C47E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F675D1-D91E-4C65-9384-5CDA70ABDAA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F6E8D8B-1958-490D-9729-D1AAA943D4F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6BB316-2C00-41D4-B55D-5FAA2E539E9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E3E86F4-9B1F-4E33-ADA0-2FE8D0E791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DEBCBB-2F7C-4646-81E1-DD7CA678EA7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30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1E0CBC-43B3-4704-8A41-D926254AAF3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176E65-73CF-4B90-B661-012A648A88A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96AFF1-C7F7-4BC1-B619-EA5B4AB8702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5707"/>
    <xdr:sp macro="" textlink="">
      <xdr:nvSpPr>
        <xdr:cNvPr id="30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BD1D78-2C8E-495B-B787-A972D757461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62627C-3DFB-4DE0-B3BD-8888EAF25EC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9C8769-FDEE-4EE6-89F0-F2193D0EB11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5C0294F-0248-472F-AD68-4C02A8F667A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3"/>
    <xdr:sp macro="" textlink="">
      <xdr:nvSpPr>
        <xdr:cNvPr id="30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EFF6E8B-2275-4368-8B31-09FFB8B3D5A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4"/>
    <xdr:sp macro="" textlink="">
      <xdr:nvSpPr>
        <xdr:cNvPr id="30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A236110-9569-430D-9A11-CEF4663AF92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12083"/>
    <xdr:sp macro="" textlink="">
      <xdr:nvSpPr>
        <xdr:cNvPr id="30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E4D67EA-42AA-4B6E-9970-A9F710DC66F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12083"/>
    <xdr:sp macro="" textlink="">
      <xdr:nvSpPr>
        <xdr:cNvPr id="30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409DBB-1C78-4EA4-B70A-15AD32A8B61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3"/>
    <xdr:sp macro="" textlink="">
      <xdr:nvSpPr>
        <xdr:cNvPr id="30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8967255-6105-4B7D-938E-8979A0BC164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5706"/>
    <xdr:sp macro="" textlink="">
      <xdr:nvSpPr>
        <xdr:cNvPr id="30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C75C63-D68F-49F9-A24A-2CE412835B5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0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4"/>
    <xdr:sp macro="" textlink="">
      <xdr:nvSpPr>
        <xdr:cNvPr id="30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9A01873-7DE1-41CC-928C-5D9D3E95659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4"/>
    <xdr:sp macro="" textlink="">
      <xdr:nvSpPr>
        <xdr:cNvPr id="30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C4FD703-E7A7-41D8-B0D7-040F0EDF86B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4"/>
    <xdr:sp macro="" textlink="">
      <xdr:nvSpPr>
        <xdr:cNvPr id="30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5A48BAD-B3DD-4607-AF5F-0D371BABFD1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281669"/>
    <xdr:sp macro="" textlink="">
      <xdr:nvSpPr>
        <xdr:cNvPr id="30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9643EC-E618-4547-984E-A580E0B7B13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3"/>
    <xdr:sp macro="" textlink="">
      <xdr:nvSpPr>
        <xdr:cNvPr id="30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FFE2A0-496F-4B9B-94EB-03E1CEF5A40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08884"/>
    <xdr:sp macro="" textlink="">
      <xdr:nvSpPr>
        <xdr:cNvPr id="30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78AE886-2681-48CE-B04C-0E2F79E4DF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12083"/>
    <xdr:sp macro="" textlink="">
      <xdr:nvSpPr>
        <xdr:cNvPr id="30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98B97C7-3037-4CEC-B3E2-9D8ADE48175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312083"/>
    <xdr:sp macro="" textlink="">
      <xdr:nvSpPr>
        <xdr:cNvPr id="30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D2AC212-0FA5-489D-B4C7-1EB5F26A5EF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31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33375" cy="281669"/>
    <xdr:sp macro="" textlink="">
      <xdr:nvSpPr>
        <xdr:cNvPr id="30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4DBF03-A5F2-4C06-ADAC-E1D75A8C599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26184225"/>
          <a:ext cx="333375" cy="28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3"/>
    <xdr:sp macro="" textlink="">
      <xdr:nvSpPr>
        <xdr:cNvPr id="30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E675FA-E2F9-4222-B001-FE09E491794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3"/>
    <xdr:sp macro="" textlink="">
      <xdr:nvSpPr>
        <xdr:cNvPr id="30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3B25C90-DFCD-4208-A84E-49A28C42C5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33375" cy="308883"/>
    <xdr:sp macro="" textlink="">
      <xdr:nvSpPr>
        <xdr:cNvPr id="30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3F13968-5A1E-48AC-BEA6-BD6BF5D7F5C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19183350"/>
          <a:ext cx="333375" cy="30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30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F43FFC-ABA8-4010-9F48-CEC5CEC7D03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1FC6269-5001-4518-94C3-1055C1647C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0923A29-31B3-4743-96F7-9A6B1B92FBC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3BA7F79-5C17-4B35-B5DC-B4ACC7AEFF0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30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8B35DB-BF2D-4EEB-B430-1FF8B933EA7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8CD3C8-E12E-4B3C-A1BE-82C2E4C484E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E8EEEA-9B02-4461-9798-9D8F9A68ACC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30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ED08CF-ECEC-40B5-B158-0E35C9D26D8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62A2BF4-ADA5-4C6E-85FD-B0E421B8C25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59E1311-B7E6-4DDA-ACAF-85EF61834A4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0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C1E6C3-8B63-4191-970A-0C47B8930B4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163751-CCD2-4A11-AC27-19F6E6127C4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ED03AAD-4143-49D1-837C-BCD466BA2D5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30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AEC95E3-BFAF-4510-BEB0-BC1DBE48280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3BD1FE-EB44-477A-8FA6-773FB2BDEB1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B5CF44-7725-445B-972F-EC414AAD0CB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30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E8E0F37-161C-4195-B0A6-64D2B180DCD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A6075A-A9BA-4B85-AC85-4987F9B3D97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BAEDC2-C516-45D5-93F5-4D7B1CF11BA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30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4F31127-710D-445F-AE77-A403691E217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BCAF8C8-E795-4511-8BA6-9CA79E94FD2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CBF2740-76FE-472E-AED2-030F6EC228D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0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CE7C77F-E518-4523-A776-6D359C79B32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11C1ACE-7205-443E-8922-38E14F0259A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79A312-818B-4146-A442-5ECAB52ABAD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2E015F5-B7AF-4AB3-AE62-99D562A143F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3434A8F-3C5D-454E-BCBC-41E24C84724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8B5A66-8766-4E02-BE2F-F753D989B77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049581-212F-4677-8AA2-70E8B0E7E7E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056BB0-D7E1-4FB3-91A9-0AD72815644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2B30A90-4196-46C3-84D7-E3A3D12BFA5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0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26E8038-0F74-4C08-8F4C-0ED6FE6B70F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808FEE-D2C8-4D3F-A238-7835F067068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263A90-9651-4198-8979-6F582634BD6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4519BA2-A74D-4644-B5A1-742502E86D0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89CA81-ECCE-440B-A3BB-16116D4DA3B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C685F92-3FAE-4AB2-B2D2-AD0B69AF47A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0508A34-0429-4AB3-B43B-74F3BD64BBE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C79010-B727-4794-A6DA-C5AA4BDAED2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9E96FF4-1F4C-48E0-BE85-DEF3C7FB7FC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0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E8E0700-4A0F-48BF-B162-33B80E0B433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1380236-9B6A-4BDD-87E2-C4CFB2106C4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65E7BEB-A3E3-474A-AAE1-F00912B1F6D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0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4E91859-954D-44DA-86F4-F6194D22025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D149FB6-CA4A-4CD7-82A2-B166DF7F570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DEECD01-E756-414F-BBE0-86952D91D7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D66E7E-BC6F-47DB-A621-D7162C4245A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2FC7102-1F59-4D3C-A56F-D21EE6BB780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C3CA25-D71B-4BA4-8B37-004090ABA6B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1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78927C-F273-4ECB-A2C8-14B9C3BE995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841963-9899-4C7B-93DC-5B71D777257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2284A31-9C70-4350-BA4A-475D6F86D69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BC22CC3-4CC5-4096-B4E7-C647CDF1ED6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AEA38B-A0D5-4A4D-88F9-FFF30352706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B1A304B-16F2-4BE5-9D1A-6D5475B1C6C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7830CB-EDFE-43C9-B3E8-B0E2A8A6A0F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B45712B-17F6-4BA7-84B7-EE49D100A7E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18096D5-DC0B-4E28-9C84-84A0B9AF274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1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F79ACBD-F12B-45C2-B209-02B1FBD8B66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9F5866-67E7-48DD-9E6E-F4F436EB400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38F149-8F08-48E8-B33C-FCEF5FEE5C6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441588-9186-41B0-B2DC-319DBA0D916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DF8D9DD-8F3B-4A48-8F40-BF2D61CDD19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0E3DE3D-6B53-4912-9269-F9DEB77DD85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6F1FD7C-8358-4170-8FDC-2FAAA60D33F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5101B85-3F3E-4CD8-B833-BFDC47C1DA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FA29ABA-E184-4D97-908E-3EF9B716F73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1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CC94BCB-18D5-449A-9F7F-4F188200280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D23CEB3-BBE8-4BCD-97D1-EB760B21619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230BFC-C249-44A0-B52E-4CB0790B21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34D2DB7-7BB5-4C1B-B3B8-E4CBC434E0D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3CF3A3-45F4-4D82-AC4E-DB43365878B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051758-873B-4C85-9E14-3AF4D236A94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787DC1-9A5C-431D-82E7-6C13EB0BEFE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6B585F-9A16-4C93-A2A5-1924A1E5366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25E0424-6FEF-4F85-B20C-8C7C5AD291A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1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A1818B-BDED-4352-B295-DC4240F51F9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78E2A3-89F7-4221-BCFD-46F42DA5B7D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0128E3-D9A1-4CB6-B6AF-3C89994D41C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31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18262B-4B6F-481D-9EA3-6F45D654051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7680B2-27DC-4648-AAE1-635507CD7E9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B846334-9ACD-4761-BCBF-8FCF47DC1A8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31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6034B3-89BF-4A72-A695-D86601E6E35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BFEC7F-3220-4A47-9A96-CA7D08B18D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9D4151-BF5C-4740-B727-B27974B9902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31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3E82E0-300C-4289-8CAD-ED550D7A0BD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826FE1-FFC7-4F90-828E-32B47734AE5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35AB786-3AC6-499D-9454-A6923A35D81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1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089368F-1E9F-4B1F-8003-D7BC2D185BA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116BF8-A969-46E6-8B58-87F0757E572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BF759EF-29A8-4066-ADFE-C4B27957E83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FDE7717-8855-47CA-89F9-9012809346B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4DCCECC-030E-4A02-B258-AE090EB133E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942A3FA-1605-4526-BD6A-46044B6962D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EC66AD-6F48-42ED-AAFD-7E8C5B01633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3F3316-3ABE-4321-BA03-09D6AAE9238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B820306-7E45-4897-B252-D22EB1FD282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1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18BFF8-7B8E-4D23-A0E4-F4A08136DBE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B35B4D-A973-4A91-907B-150F183012F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6E9F7A6-4ECC-4929-938E-2482E46EC54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FCBD6C1-E9B9-496F-AD3B-CD13B70A1AB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F94956-E21E-458E-9DF9-24AFD927B2B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2962E2-B791-41D6-8636-6EEBB9D2065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3D73A1-D6B5-4E75-BD4B-B960F1A8E21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D918407-EB44-49E8-8DA0-27C21514507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0281EA-C114-462C-B085-F6C5A622E5B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1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7BB2E59-D5B7-467D-9624-BE13A56EC13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98139B2-FDF8-4339-A589-087412CF213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5181A26-94B6-42F0-869B-0408718A322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18D7AA2-B954-4AE2-B697-2B98E4F0A78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FCB392-91E7-482A-AACB-C576D872BB9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AE33E62-7E27-4CA8-9751-BF1B9B62D3A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E6D7D2-C381-47ED-9A41-C5EEEA2DF06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D06BCE-B7A1-4B87-8CC2-3A17D85137A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47EFA6-7D14-4B8C-993B-3C21710395E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1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8FFF5F-3E77-4206-AA42-1819B1627F2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2D8C60-1580-4EA8-A468-C40D1260FFE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A86C96-2EA2-4A16-B7C4-EC08D6ECEC6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B6CC962-1A07-4ED1-AAA8-52D820F6650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FC38311-A176-48D3-808D-D43DEE88A19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2C9B65-1AFA-4D3E-8866-D07AA799FBA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2872102-DADC-4009-9332-58E4BAE8F09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0769921-656D-42C5-9160-A50A6B02E40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9BAC6B-30F3-4F40-A1C6-E18EF6A21CE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1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D3896D9-A0EC-42B6-A659-FFF8457FADE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B196BC-F454-4EBF-8BB3-6DA8B43ADA9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96420B8-A498-45AA-8DA6-0F259DCC1B5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9EEE4A-C40D-4335-8C69-CA253C2502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17D84E4-9C23-49BF-9796-A0F79026063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E049F5E-D8A8-4F9F-829D-B99CF984C3C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DDEB3B-2874-4386-B31C-D3612795222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B2724E-E1CD-474C-B04D-33FE4BD3276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A4A7B9B-806E-458B-8EC1-E1398CD5D63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1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F181BE8-73A0-4A9F-8BCF-03FBCC8CE39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62C0055-74F8-4E50-ABAC-DE62BB1B095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A73C63-4BEA-45F5-ABD2-0EC4DD7B7AA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D270F1-6F29-42A3-9320-245D510E1A2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141265-EE19-46F9-9096-08F2B80F9B4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56530F-E140-4326-B0E5-EA114496749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EE7BCFB-3F97-4449-8BD1-F3D36E757EF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CAD725-A4D7-4BB4-A403-4D0B0718B80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6D9D50-6548-4B6B-9C11-BA2BC6EC3F4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1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768BE0F-0C62-4E1A-A525-B1C8487179B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1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D009DB-7157-42B3-9C68-0CECE0AC81D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951F568-49D8-4D76-BD90-C4AD171E862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32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099EA4-8196-4A11-A902-3E7DC59C400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88DB397-A761-4A2B-A26C-D21A586F9A2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1B3F3C-E115-42B2-9A13-5274976DDF4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B1FDAB7-82C3-4ADD-9F4E-6A29D91138E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32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26BC3C-DB9F-4270-B71C-A283690BE45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F34448-5238-4E3C-ACBF-4A85337BD4B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19F06C-DAE1-405F-9962-6C6BE7D8A4A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32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331C806-CD11-43E8-B686-F582296E5F5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5828CD2-0004-4267-BDB4-96526E256AD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CF2E4DD-62D4-46E7-9111-13731A377BA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2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C31CA0-C7A3-4E58-879B-E963D255EE6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5384F36-349B-44D9-B999-B53CD405F61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A60FA7A-9DAE-4535-8321-6336A7BE5EB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32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4138F3E-7C04-4676-A0C1-CC8EB4F4A0E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AE0B94D-AFE4-4072-95D7-08CBD91706E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1A2B9A-3242-4742-A062-08D0BC46DA3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32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48AACC9-23C5-4A1E-A11B-C31C09FACC1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A921DE-41AB-43AD-AFDE-E785342CAFC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928C6AA-A39C-4392-B45E-395D28B904B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32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A1D7EF-B1F0-464B-B22E-380A98A8392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F726D31-1123-48D1-84AE-D658D9F0A2B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C28355F-70DA-4AE4-85B7-21E867FEC04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2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5AD1C98-48FD-4A14-8E48-35754B43E4F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E29057-CB32-44BE-A7A0-EF6D39F8917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D63E4A-BCBB-4EF6-A75F-3DF18542419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5E5EF2-65C8-4BBA-B76A-1C25C43B5D3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40D18A2-1D79-4970-81DE-0D7A0D1C0B5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B02EDB7-7716-4E28-AC5A-86F7A0FF414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C6E54C3-3704-4E8B-AD4F-BD882A58828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8D1FF08-ECAA-4F66-9134-8A4642D168B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C004458-1BBD-4D7B-83A6-800AF7597FA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2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4ABC39-3631-4A9D-A67F-75EEA0371E5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E8578CD-5768-4472-9AAA-7472743E8D9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664CAA-0130-4BB5-A5B0-5752E0ABB62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EBE1B09-5F36-4C97-B41B-905C4D3F7C9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75E2E4F-11B7-4F32-A4EB-4F9BC86E8DC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2D6BC3-B509-4E7F-895A-F8CC96FF75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F212ECC-DF90-42C2-958A-2BDEE0294F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4BB5C77-3D0C-454E-98D6-855DD60183F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803A043-0555-4228-A476-C8F827A879A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2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56B79A-88CA-4977-9AD8-D2FC58C8A29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F1A8B4-BC9B-45FA-B46D-FD4D6C00F46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059C1A7-EFEC-4067-8E82-2788756C9F9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EBAB74B-EB29-4DD9-8FCD-2B793F3B623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4C23DD-0A75-4FDE-8442-6C724C68703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4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D1C756A-CA79-4623-8213-7F334E402FB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4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A6F78EE-AE9A-4911-AC3B-75F9B4AA4D3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4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0F36449-A68A-4832-A013-747B32435E7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4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7C3F07-55D8-423B-A2D2-B71DA827916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25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0DB6944-E866-4FD1-8735-0A770595F9D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5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0B1076-7B00-4E67-92A4-C40BFCFC18B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5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5FA6FFF-65E5-425A-BE5B-924164CDF8D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5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C347C1A-5E4F-4327-8959-A6D57E249F3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5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0EFDD76-AA7D-4F3A-AE44-B9BC6289864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5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BF4957-EB40-40C6-8D2A-9D3ADA0A0BE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5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9D6F7D-ABE4-4541-9589-B37D7A51929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5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92F551-CF30-4AB3-A949-62BB8D63F21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5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863CA7B-3CCF-4F1E-9BC5-BCFD0685F73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25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25B5D2E-DD55-4F9B-A168-05FB824D655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6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7ED8646-B63B-4F83-BC72-BD6CF0CB8F0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6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A06091A-D6F2-4801-99F4-2146301C92F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6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89B12C-9E74-468D-87CB-8D53740D41D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6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28253FF-A967-450B-A960-58986C9EE45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6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03D661A-AA87-4557-969C-06F7B2F5762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6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61928A5-6E1A-40B3-A32C-F9572D79254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6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291F2EA-A91D-456C-98D1-00CB314A287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6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A81268-FC56-4EAA-87B7-8CA03657F4F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26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9339331-C437-4728-9746-8E500754A71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6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B0990B3-1463-4B4C-9120-518E34DA63B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7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AF718F0-4B71-4CA0-9F95-A477B943A42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7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2B29DBD-94B3-4250-BB65-D346A9FCD79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7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D035B0B-7159-47DF-AC54-5E5E4A183D8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7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8A13987-E613-4865-B21C-4832132B8BC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7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D2E7D79-7F6B-4F1E-8662-C9B6A85D6F2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7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F6A324D-776C-40A0-91FC-3552D5ABBE3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7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7407C7E-A78C-4206-99DC-066AFF59890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27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F16B657-5773-4727-93C2-96045BDE8DE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7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C091D13-2C1F-4276-A616-9D1812E07D5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7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1A94B62-AC2B-4F1F-85BA-DFFB1BB341F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328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46C79B-445E-41C1-8EB4-AF5FD0BC739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8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6DFD425-D7B4-429D-94F1-5B8075A180C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8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2A50008-88E8-492B-9907-044F5306576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8"/>
    <xdr:sp macro="" textlink="">
      <xdr:nvSpPr>
        <xdr:cNvPr id="328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67DD92E-6A6E-476E-9AB7-0E095F475C8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8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852705A-2902-4365-BCF6-FB8A8C164B2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8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85624D3-2E76-43C8-931C-FE41C686F62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906"/>
    <xdr:sp macro="" textlink="">
      <xdr:nvSpPr>
        <xdr:cNvPr id="328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339CDC5-CCFB-4708-B2E7-7A3DD0DE14E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8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88A4C5-119A-461D-B159-6C604BCEE57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8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B80DE7B-5DF9-4BB8-BDE7-42BAEAE0E03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28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E2F4A1D-A360-4F88-880B-2B42DF0C7E7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9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15E7E11-2C2B-4575-9CE8-DB2FEC0BC7F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9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4362EF5-A950-40C3-AA44-04B16D87BEE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9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6762C71-1622-475A-A661-3E233A0BA1F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9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094B407-7EB4-4166-B95A-3C7ACE392A2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9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A5A35B8-C157-46F2-938E-B1D8771E8B2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9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5CA9F9-6F56-4123-99CD-8987A7E7B4F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9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60E3EE6-906F-4103-BF7C-23DF1F26136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9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D7D9F89-AE7E-4D98-85CE-95BFCB08D3B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29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F60529E-3184-408C-9F1B-9D6F2FBCC95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29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C25DE6E-44F2-4096-91CD-C3A42F0AB81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0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0F36ACF-E5AC-4977-9EE4-0080F12EB3D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0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B1890A0-AB9A-4A52-A60E-8B7EE0D8CA4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0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99BC6A5-4B13-4F4F-88AB-32CC7BACAF2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0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28AC5EF-F7EC-4B42-A044-3F4C8976994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0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207864-1EBC-41C0-807A-B7F491951BF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0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EBAEF0C-7872-42BB-B5A4-F2529965A90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0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3B6ACEB-CC04-4AC7-BB01-062B1F8E278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30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2AE2DD7-4071-4FE0-9A43-8744E983F9F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0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602D26F-4F35-4182-8053-423CC753D9C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0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9661049-AEEA-48AB-812E-4F23E180021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1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52DE995-DE24-45BB-A977-AAEE90E9F51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1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435312B-6C26-4B5C-8746-E900072B2D7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1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3A44B88-BAF7-4742-99F1-88A76A89078E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1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0C1DF7F-7213-405B-B51F-E414DE1FF92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1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6475EEC-4FA0-49B5-83E6-3F1EB2F9609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1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8D7FBF7-2788-4E0D-BB82-7AFF205D8819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31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A8DA169-98ED-4F59-8896-9B739ABFD65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1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54F1C63-22F8-4A42-AE0D-45401AB3833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1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3373451-257E-44C0-859E-A485A9A190C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1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562359D-F2A2-4A22-BE69-A583422DF4F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2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0AFE2C1D-C373-42EE-B8B2-6082EF78EDD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2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2F1167EC-F897-4E11-820F-2963FA4401E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2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CDF3B1A-72E0-4EAF-ADC9-3323ECAD3E3F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2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0C8EC7D-4195-40E7-9447-11A0FD6EB52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2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87D6DD15-C09E-4013-B3E7-0DF0F871F98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32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791CAE0-E8DB-400A-AE1F-C0FE48068BB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2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33E2B7-12FA-4E26-A8BD-767A324688F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2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984970E-B570-4C37-9D03-24106FDD32F4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2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8BE5148-1EDE-4C6C-9373-8BD58A322EA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2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45617F2-9F75-4BE7-9FB7-8FA253A8BA43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3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9F1F8D6F-C41E-439F-82E5-0C01DDC6DED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3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30C86030-22CF-4837-B461-3A363217F10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3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0E9BCCF-48CB-48F1-8F32-1991FCCA833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3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678B708C-882F-47EE-8A9E-5E9DC0F451EA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33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5CB2FE5-8090-4454-91A3-FF59CAD91BE1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3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EDD2D505-7305-4473-A40D-F065756F454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36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166631D1-D83F-4763-868D-866A0DEBB557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37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DDCBBC4C-1165-479E-B269-C8524D67CD2C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38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A617AFD-16E4-48E0-A2D3-F239D2E04DE5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39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420017FB-6FF6-4396-85AF-AAE1131F1FD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40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7241F23B-586F-4574-845D-B246B3C2B54D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41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A42D3113-A83F-403B-832D-FB0A34CB674B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42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F9B7DBE8-68CC-42B2-82CC-CF55C35E84E8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5707"/>
    <xdr:sp macro="" textlink="">
      <xdr:nvSpPr>
        <xdr:cNvPr id="3343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C85553FC-419A-4925-A95B-185FAB5541F6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44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B0D1B1FB-5F44-4D3B-8497-8FD2735BBBE0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161</xdr:row>
      <xdr:rowOff>0</xdr:rowOff>
    </xdr:from>
    <xdr:ext cx="333375" cy="308884"/>
    <xdr:sp macro="" textlink="">
      <xdr:nvSpPr>
        <xdr:cNvPr id="3345" name="AutoShape 1" descr="à¸à¸¥à¸à¸²à¸£à¸à¹à¸à¸«à¸²à¸£à¸¹à¸à¸ à¸²à¸à¸ªà¸³à¸«à¸£à¸±à¸ à¸à¸±à¸à¹à¸à¹à¸à¸à¹à¸³à¹à¸à¹à¸à¸­à¸£à¹à¸à¸¥à¸²à¸ª">
          <a:extLst>
            <a:ext uri="{FF2B5EF4-FFF2-40B4-BE49-F238E27FC236}">
              <a16:creationId xmlns:a16="http://schemas.microsoft.com/office/drawing/2014/main" id="{5185F649-766E-4350-AB3E-E51E0C811E82}"/>
            </a:ext>
          </a:extLst>
        </xdr:cNvPr>
        <xdr:cNvSpPr>
          <a:spLocks noChangeAspect="1" noChangeArrowheads="1"/>
        </xdr:cNvSpPr>
      </xdr:nvSpPr>
      <xdr:spPr bwMode="auto">
        <a:xfrm>
          <a:off x="9439275" y="40205025"/>
          <a:ext cx="333375" cy="30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26;&#3635;&#3648;&#3609;&#3634;&#3586;&#3629;&#3591;%20&#3626;&#3635;&#3648;&#3609;&#3634;&#3586;&#3629;&#3591;%20&#3626;&#3635;&#3648;&#3609;&#3634;&#3586;&#3629;&#3591;%20&#3619;&#3634;&#3588;&#3634;&#3585;&#3621;&#3634;&#3591;%2066%204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19;&#3634;&#3588;&#3634;&#3585;&#3621;&#3634;&#3591;/&#3619;&#3634;&#3588;&#3634;&#3585;&#3621;&#3634;&#3591;%206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19;&#3634;&#3588;&#3634;&#3585;&#3621;&#3634;&#3591;/&#3626;&#3635;&#3648;&#3609;&#3634;&#3586;&#3629;&#3591;%20&#3626;&#3635;&#3648;&#3609;&#3634;&#3586;&#3629;&#3591;%20&#3619;&#3634;&#3588;&#3634;&#3585;&#3621;&#3634;&#3591;%2069%20&#3585;&#361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19;&#3634;&#3588;&#3634;&#3585;&#3621;&#3634;&#3591;/&#3626;&#3635;&#3648;&#3609;&#3634;&#3586;&#3629;&#3591;%20&#3619;&#3634;&#3588;&#3634;&#3585;&#3621;&#3634;&#3591;%2069%20&#3585;&#361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&#3648;&#3629;&#3585;&#3626;&#3634;&#3619;/&#3626;&#3635;&#3648;&#3609;&#3634;&#3586;&#3629;&#3591;%20&#3626;&#3635;&#3648;&#3609;&#3634;&#3586;&#3629;&#3591;%20&#3626;&#3635;&#3648;&#3609;&#3634;&#3586;&#3629;&#3591;%20&#3619;&#3634;&#3588;&#3634;&#3585;&#3621;&#3634;&#3591;%2069%20&#3585;&#361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26;&#3635;&#3648;&#3609;&#3634;&#3586;&#3629;&#3591;%20&#3626;&#3635;&#3648;&#3609;&#3634;&#3586;&#3629;&#3591;%20&#3619;&#3634;&#3588;&#3634;&#3585;&#3621;&#3634;&#3591;%2066%2041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19;&#3634;&#3588;&#3634;&#3585;&#3621;&#3634;&#3591;/&#3626;&#3635;&#3648;&#3609;&#3634;&#3586;&#3629;&#3591;%20&#3619;&#3634;&#3588;&#3634;&#3585;&#3621;&#3634;&#3591;%2066%204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วัสดุมวลรวมเรียงลำดับตาม60 ใหม่"/>
      <sheetName val="ค่าแรงต่อหน่วย68"/>
      <sheetName val="ค่าแรงต่อหน่วย67 สำเนา"/>
      <sheetName val="รางน้ำตะเข้สัน"/>
      <sheetName val="กระเบื้องในงาน"/>
      <sheetName val="ประตู-หน้าต่าง"/>
      <sheetName val="ครอบจั่ว เมทัลชีท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พุกเคมี"/>
      <sheetName val="LOUVER"/>
      <sheetName val="เหล็กล่อง 100x50"/>
      <sheetName val="น้ำหนักเพลทต่างๆ"/>
      <sheetName val="ปูนเกราท์"/>
      <sheetName val="L BOLT30"/>
      <sheetName val="ประตู WPC"/>
      <sheetName val="สตัด+เกลียว"/>
      <sheetName val="ปูนปรับระดับ"/>
      <sheetName val="คำนวณซิลิโคน"/>
      <sheetName val="ซีลยางประตู"/>
      <sheetName val="SHINKOLITE"/>
      <sheetName val="Sheet10"/>
      <sheetName val="ฉนวน 3&quot;"/>
      <sheetName val="Sheet7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ส.ค"/>
      <sheetName val="Metal Sheet"/>
      <sheetName val="พื้นยางสนามกีฬา"/>
      <sheetName val="จมูกบันได"/>
      <sheetName val="Sheet6"/>
      <sheetName val="Sheet1"/>
      <sheetName val="Sheet3"/>
      <sheetName val="Sheet5"/>
      <sheetName val="ประตูเหล็ก"/>
      <sheetName val="กล่อง 75x75"/>
      <sheetName val="CHEMICAL"/>
      <sheetName val="Sheet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G10">
            <v>20.373830000000002</v>
          </cell>
        </row>
        <row r="41">
          <cell r="G41" t="str">
            <v>528.04</v>
          </cell>
        </row>
      </sheetData>
      <sheetData sheetId="5" refreshError="1"/>
      <sheetData sheetId="6" refreshError="1">
        <row r="116">
          <cell r="D116">
            <v>329</v>
          </cell>
        </row>
        <row r="118">
          <cell r="D118">
            <v>522</v>
          </cell>
        </row>
        <row r="133">
          <cell r="D133">
            <v>4.9000000000000004</v>
          </cell>
        </row>
        <row r="136">
          <cell r="D136">
            <v>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วัสดุมวลรวมเรียงลำดับตาม60 ใหม่"/>
      <sheetName val="ค่าแรงต่อหน่วย68"/>
      <sheetName val="ค่าแรงต่อหน่วย67 สำเนา"/>
      <sheetName val="รางน้ำตะเข้สัน"/>
      <sheetName val="กระเบื้องในงาน"/>
      <sheetName val="ประตู-หน้าต่าง"/>
      <sheetName val="ครอบจั่ว เมทัลชีท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พุกเคมี"/>
      <sheetName val="LOUVER"/>
      <sheetName val="เหล็กล่อง 100x50"/>
      <sheetName val="น้ำหนักเพลทต่างๆ"/>
      <sheetName val="ปูนเกราท์"/>
      <sheetName val="L BOLT30"/>
      <sheetName val="ประตู WPC"/>
      <sheetName val="สตัด+เกลียว"/>
      <sheetName val="ปูนปรับระดับ"/>
      <sheetName val="คำนวณซิลิโคน"/>
      <sheetName val="ซีลยางประตู"/>
      <sheetName val="SHINKOLITE"/>
      <sheetName val="Sheet10"/>
      <sheetName val="ฉนวน 3&quot;"/>
      <sheetName val="Sheet7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ส.ค"/>
      <sheetName val="Metal Sheet"/>
      <sheetName val="พื้นยางสนามกีฬา"/>
      <sheetName val="จมูกบันได"/>
      <sheetName val="Sheet6"/>
      <sheetName val="Sheet1"/>
      <sheetName val="Sheet3"/>
      <sheetName val="Sheet5"/>
      <sheetName val="ประตูเหล็ก"/>
      <sheetName val="กล่อง 75x75"/>
      <sheetName val="Sheet2"/>
      <sheetName val="ค่าแรงต่อหน่วย67"/>
      <sheetName val="Sheet8"/>
      <sheetName val="Sheet9"/>
      <sheetName val="มิ.ย"/>
      <sheetName val="Sheet18"/>
      <sheetName val="Sheet11"/>
      <sheetName val="Sheet12"/>
      <sheetName val="Sheet14"/>
      <sheetName val="Sheet15"/>
      <sheetName val="Sheet16"/>
      <sheetName val="Sheet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G2" t="str">
            <v>1,827.10</v>
          </cell>
        </row>
        <row r="8">
          <cell r="G8" t="str">
            <v>2,149.53</v>
          </cell>
        </row>
        <row r="26">
          <cell r="G26" t="str">
            <v>467.29</v>
          </cell>
        </row>
      </sheetData>
      <sheetData sheetId="5" refreshError="1"/>
      <sheetData sheetId="6" refreshError="1">
        <row r="55">
          <cell r="D55">
            <v>3393</v>
          </cell>
        </row>
        <row r="97">
          <cell r="D97">
            <v>121</v>
          </cell>
        </row>
        <row r="112">
          <cell r="D112">
            <v>427</v>
          </cell>
        </row>
        <row r="120">
          <cell r="D120">
            <v>144</v>
          </cell>
        </row>
        <row r="134">
          <cell r="D134">
            <v>3.9</v>
          </cell>
        </row>
        <row r="135">
          <cell r="D135">
            <v>3.5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ส.ค"/>
      <sheetName val="วัสดุมวลรวมเรียงลำดับตาม60 ใหม่"/>
      <sheetName val="Sheet11"/>
      <sheetName val="Sheet8"/>
      <sheetName val="ค่าแรงต่อหน่วย68"/>
      <sheetName val="ค่าแรงต่อหน่วย67 สำเนา"/>
      <sheetName val="รางน้ำตะเข้สัน"/>
      <sheetName val="กระเบื้องในงาน"/>
      <sheetName val="ประตู-หน้าต่าง"/>
      <sheetName val="ครอบจั่ว เมทัลชีท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พุกเคมี"/>
      <sheetName val="LOUVER"/>
      <sheetName val="เหล็กล่อง 100x50"/>
      <sheetName val="น้ำหนักเพลทต่างๆ"/>
      <sheetName val="ปูนเกราท์"/>
      <sheetName val="L BOLT30"/>
      <sheetName val="ประตู WPC"/>
      <sheetName val="สตัด+เกลียว"/>
      <sheetName val="ปูนปรับระดับ"/>
      <sheetName val="คำนวณซิลิโคน"/>
      <sheetName val="ซีลยางประตู"/>
      <sheetName val="SHINKOLITE"/>
      <sheetName val="Sheet10"/>
      <sheetName val="ฉนวน 3&quot;"/>
      <sheetName val="Sheet7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Metal Sheet"/>
      <sheetName val="พื้นยางสนามกีฬา"/>
      <sheetName val="จมูกบันได"/>
      <sheetName val="Sheet6"/>
      <sheetName val="Sheet1"/>
      <sheetName val="Sheet3"/>
      <sheetName val="Sheet5"/>
      <sheetName val="ประตูเหล็ก"/>
      <sheetName val="กล่อง 75x75"/>
      <sheetName val="CHEMICAL"/>
      <sheetName val="Sheet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8">
          <cell r="G18" t="str">
            <v>35.05</v>
          </cell>
        </row>
      </sheetData>
      <sheetData sheetId="5" refreshError="1"/>
      <sheetData sheetId="6" refreshError="1">
        <row r="317">
          <cell r="G317">
            <v>61.41</v>
          </cell>
        </row>
        <row r="715">
          <cell r="G715">
            <v>55.35</v>
          </cell>
        </row>
      </sheetData>
      <sheetData sheetId="7" refreshError="1">
        <row r="54">
          <cell r="G54">
            <v>223.97</v>
          </cell>
        </row>
      </sheetData>
      <sheetData sheetId="8" refreshError="1"/>
      <sheetData sheetId="9" refreshError="1">
        <row r="178">
          <cell r="D178">
            <v>72</v>
          </cell>
        </row>
        <row r="254">
          <cell r="D254">
            <v>96</v>
          </cell>
        </row>
        <row r="255">
          <cell r="D255">
            <v>109</v>
          </cell>
        </row>
        <row r="337">
          <cell r="D337">
            <v>161</v>
          </cell>
        </row>
        <row r="348">
          <cell r="D348">
            <v>242</v>
          </cell>
        </row>
        <row r="381">
          <cell r="D381">
            <v>41</v>
          </cell>
        </row>
        <row r="459">
          <cell r="D459">
            <v>44</v>
          </cell>
        </row>
        <row r="466">
          <cell r="D466">
            <v>36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ส.ค"/>
      <sheetName val="วัสดุมวลรวมเรียงลำดับตาม60 ใหม่"/>
      <sheetName val="Sheet11"/>
      <sheetName val="Sheet8"/>
      <sheetName val="ค่าแรงต่อหน่วย68"/>
      <sheetName val="ค่าแรงต่อหน่วย67 สำเนา"/>
      <sheetName val="รางน้ำตะเข้สัน"/>
      <sheetName val="กระเบื้องในงาน"/>
      <sheetName val="ประตู-หน้าต่าง"/>
      <sheetName val="ครอบจั่ว เมทัลชีท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พุกเคมี"/>
      <sheetName val="LOUVER"/>
      <sheetName val="เหล็กล่อง 100x50"/>
      <sheetName val="น้ำหนักเพลทต่างๆ"/>
      <sheetName val="ปูนเกราท์"/>
      <sheetName val="L BOLT30"/>
      <sheetName val="ประตู WPC"/>
      <sheetName val="สตัด+เกลียว"/>
      <sheetName val="ปูนปรับระดับ"/>
      <sheetName val="คำนวณซิลิโคน"/>
      <sheetName val="ซีลยางประตู"/>
      <sheetName val="SHINKOLITE"/>
      <sheetName val="Sheet10"/>
      <sheetName val="ฉนวน 3&quot;"/>
      <sheetName val="Sheet7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Metal Sheet"/>
      <sheetName val="พื้นยางสนามกีฬา"/>
      <sheetName val="จมูกบันได"/>
      <sheetName val="Sheet6"/>
      <sheetName val="Sheet1"/>
      <sheetName val="Sheet3"/>
      <sheetName val="Sheet5"/>
      <sheetName val="ประตูเหล็ก"/>
      <sheetName val="กล่อง 75x75"/>
      <sheetName val="CHEMICAL"/>
      <sheetName val="Sheet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32">
          <cell r="G132">
            <v>79.87</v>
          </cell>
        </row>
        <row r="262">
          <cell r="G262">
            <v>241.9297459</v>
          </cell>
        </row>
        <row r="481">
          <cell r="G481">
            <v>112.81</v>
          </cell>
        </row>
        <row r="531">
          <cell r="G531">
            <v>265.47000000000003</v>
          </cell>
        </row>
        <row r="580">
          <cell r="G580">
            <v>239.1</v>
          </cell>
        </row>
        <row r="695">
          <cell r="G695">
            <v>72.2</v>
          </cell>
        </row>
      </sheetData>
      <sheetData sheetId="7" refreshError="1">
        <row r="7">
          <cell r="G7">
            <v>289.23655560000009</v>
          </cell>
        </row>
        <row r="14">
          <cell r="G14">
            <v>578.47901520000016</v>
          </cell>
        </row>
        <row r="30">
          <cell r="G30">
            <v>307.13</v>
          </cell>
        </row>
      </sheetData>
      <sheetData sheetId="8" refreshError="1"/>
      <sheetData sheetId="9" refreshError="1">
        <row r="139">
          <cell r="D139">
            <v>14</v>
          </cell>
        </row>
        <row r="219">
          <cell r="D219">
            <v>73</v>
          </cell>
        </row>
        <row r="312">
          <cell r="D312">
            <v>116</v>
          </cell>
        </row>
        <row r="318">
          <cell r="D318">
            <v>103</v>
          </cell>
        </row>
        <row r="323">
          <cell r="D323">
            <v>75</v>
          </cell>
        </row>
        <row r="328">
          <cell r="D328">
            <v>108</v>
          </cell>
        </row>
        <row r="330">
          <cell r="D330">
            <v>166</v>
          </cell>
        </row>
        <row r="380">
          <cell r="D380">
            <v>41</v>
          </cell>
        </row>
        <row r="421">
          <cell r="D421">
            <v>123</v>
          </cell>
        </row>
        <row r="435">
          <cell r="D435">
            <v>36</v>
          </cell>
        </row>
        <row r="437">
          <cell r="D437">
            <v>820</v>
          </cell>
        </row>
        <row r="462">
          <cell r="D462">
            <v>29</v>
          </cell>
        </row>
        <row r="464">
          <cell r="D464">
            <v>32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ส.ค"/>
      <sheetName val="วัสดุมวลรวมเรียงลำดับตาม60 ใหม่"/>
      <sheetName val="Sheet11"/>
      <sheetName val="Sheet8"/>
      <sheetName val="ค่าแรงต่อหน่วย68"/>
      <sheetName val="ค่าแรงต่อหน่วย67 สำเนา"/>
      <sheetName val="รางน้ำตะเข้สัน"/>
      <sheetName val="กระเบื้องในงาน"/>
      <sheetName val="ประตู-หน้าต่าง"/>
      <sheetName val="ครอบจั่ว เมทัลชีท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พุกเคมี"/>
      <sheetName val="LOUVER"/>
      <sheetName val="เหล็กล่อง 100x50"/>
      <sheetName val="น้ำหนักเพลทต่างๆ"/>
      <sheetName val="ปูนเกราท์"/>
      <sheetName val="L BOLT30"/>
      <sheetName val="ประตู WPC"/>
      <sheetName val="สตัด+เกลียว"/>
      <sheetName val="ปูนปรับระดับ"/>
      <sheetName val="คำนวณซิลิโคน"/>
      <sheetName val="ซีลยางประตู"/>
      <sheetName val="SHINKOLITE"/>
      <sheetName val="Sheet10"/>
      <sheetName val="ฉนวน 3&quot;"/>
      <sheetName val="Sheet7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Metal Sheet"/>
      <sheetName val="พื้นยางสนามกีฬา"/>
      <sheetName val="จมูกบันได"/>
      <sheetName val="Sheet6"/>
      <sheetName val="Sheet1"/>
      <sheetName val="Sheet3"/>
      <sheetName val="Sheet5"/>
      <sheetName val="ประตูเหล็ก"/>
      <sheetName val="กล่อง 75x75"/>
      <sheetName val="CHEMICAL"/>
      <sheetName val="Sheet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2">
          <cell r="G62">
            <v>2346.2601446999997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วัสดุมวลรวมเรียงลำดับตาม60 ใหม่"/>
      <sheetName val="ค่าแรงต่อหน่วย68"/>
      <sheetName val="ค่าแรงต่อหน่วย67 สำเนา"/>
      <sheetName val="รางน้ำตะเข้สัน"/>
      <sheetName val="กระเบื้องในงาน"/>
      <sheetName val="ประตู-หน้าต่าง"/>
      <sheetName val="ครอบจั่ว เมทัลชีท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พุกเคมี"/>
      <sheetName val="LOUVER"/>
      <sheetName val="เหล็กล่อง 100x50"/>
      <sheetName val="น้ำหนักเพลทต่างๆ"/>
      <sheetName val="ปูนเกราท์"/>
      <sheetName val="L BOLT30"/>
      <sheetName val="ประตู WPC"/>
      <sheetName val="สตัด+เกลียว"/>
      <sheetName val="ปูนปรับระดับ"/>
      <sheetName val="คำนวณซิลิโคน"/>
      <sheetName val="ซีลยางประตู"/>
      <sheetName val="SHINKOLITE"/>
      <sheetName val="Sheet10"/>
      <sheetName val="ฉนวน 3&quot;"/>
      <sheetName val="Sheet7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ส.ค"/>
      <sheetName val="Metal Sheet"/>
      <sheetName val="พื้นยางสนามกีฬา"/>
      <sheetName val="จมูกบันได"/>
      <sheetName val="Sheet6"/>
      <sheetName val="Sheet1"/>
      <sheetName val="Sheet3"/>
      <sheetName val="Sheet5"/>
      <sheetName val="ประตูเหล็ก"/>
      <sheetName val="กล่อง 75x75"/>
      <sheetName val="CHEMICAL"/>
      <sheetName val="Sheet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G11">
            <v>19.90654</v>
          </cell>
        </row>
        <row r="41">
          <cell r="G41" t="str">
            <v>528.04</v>
          </cell>
        </row>
      </sheetData>
      <sheetData sheetId="5" refreshError="1"/>
      <sheetData sheetId="6" refreshError="1">
        <row r="113">
          <cell r="D113">
            <v>467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วัสดุมวลรวมเรียงลำดับตาม60 ใหม่"/>
      <sheetName val="ค่าแรงต่อหน่วย68"/>
      <sheetName val="ค่าแรงต่อหน่วย67 สำเนา"/>
      <sheetName val="รางน้ำตะเข้สัน"/>
      <sheetName val="กระเบื้องในงาน"/>
      <sheetName val="ประตู-หน้าต่าง"/>
      <sheetName val="ครอบจั่ว เมทัลชีท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พุกเคมี"/>
      <sheetName val="LOUVER"/>
      <sheetName val="เหล็กล่อง 100x50"/>
      <sheetName val="น้ำหนักเพลทต่างๆ"/>
      <sheetName val="ปูนเกราท์"/>
      <sheetName val="L BOLT30"/>
      <sheetName val="ประตู WPC"/>
      <sheetName val="สตัด+เกลียว"/>
      <sheetName val="ปูนปรับระดับ"/>
      <sheetName val="คำนวณซิลิโคน"/>
      <sheetName val="ซีลยางประตู"/>
      <sheetName val="SHINKOLITE"/>
      <sheetName val="Sheet10"/>
      <sheetName val="ฉนวน 3&quot;"/>
      <sheetName val="Sheet7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ส.ค"/>
      <sheetName val="Metal Sheet"/>
      <sheetName val="พื้นยางสนามกีฬา"/>
      <sheetName val="จมูกบันได"/>
      <sheetName val="Sheet6"/>
      <sheetName val="Sheet1"/>
      <sheetName val="Sheet3"/>
      <sheetName val="Sheet5"/>
      <sheetName val="ประตูเหล็ก"/>
      <sheetName val="กล่อง 75x75"/>
      <sheetName val="CHEMICAL"/>
      <sheetName val="Sheet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33">
          <cell r="D133">
            <v>4.9000000000000004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8A585-E572-4605-85F9-BB177508E6D7}">
  <sheetPr>
    <tabColor rgb="FF92D050"/>
  </sheetPr>
  <dimension ref="A1:H212"/>
  <sheetViews>
    <sheetView defaultGridColor="0" view="pageBreakPreview" topLeftCell="A7" colorId="63" zoomScale="130" zoomScaleNormal="115" zoomScaleSheetLayoutView="130" workbookViewId="0">
      <selection activeCell="U12" sqref="U12:U13"/>
    </sheetView>
  </sheetViews>
  <sheetFormatPr defaultColWidth="9" defaultRowHeight="23.25" customHeight="1" x14ac:dyDescent="0.35"/>
  <cols>
    <col min="1" max="1" width="6.875" style="23" customWidth="1"/>
    <col min="2" max="2" width="11.25" style="23" customWidth="1"/>
    <col min="3" max="3" width="2.25" style="23" customWidth="1"/>
    <col min="4" max="4" width="9" style="23"/>
    <col min="5" max="5" width="29.5" style="23" customWidth="1"/>
    <col min="6" max="6" width="9" style="85"/>
    <col min="7" max="7" width="24" style="85" customWidth="1"/>
    <col min="8" max="8" width="24.875" style="23" customWidth="1"/>
    <col min="9" max="244" width="9" style="23"/>
    <col min="245" max="245" width="5.75" style="23" customWidth="1"/>
    <col min="246" max="246" width="11" style="23" customWidth="1"/>
    <col min="247" max="247" width="2.25" style="23" customWidth="1"/>
    <col min="248" max="248" width="9" style="23"/>
    <col min="249" max="249" width="32.625" style="23" customWidth="1"/>
    <col min="250" max="250" width="9" style="23"/>
    <col min="251" max="251" width="20.75" style="23" customWidth="1"/>
    <col min="252" max="252" width="24.875" style="23" customWidth="1"/>
    <col min="253" max="253" width="9" style="23"/>
    <col min="254" max="254" width="0.125" style="23" customWidth="1"/>
    <col min="255" max="255" width="13.375" style="23" bestFit="1" customWidth="1"/>
    <col min="256" max="256" width="12.75" style="23" bestFit="1" customWidth="1"/>
    <col min="257" max="500" width="9" style="23"/>
    <col min="501" max="501" width="5.75" style="23" customWidth="1"/>
    <col min="502" max="502" width="11" style="23" customWidth="1"/>
    <col min="503" max="503" width="2.25" style="23" customWidth="1"/>
    <col min="504" max="504" width="9" style="23"/>
    <col min="505" max="505" width="32.625" style="23" customWidth="1"/>
    <col min="506" max="506" width="9" style="23"/>
    <col min="507" max="507" width="20.75" style="23" customWidth="1"/>
    <col min="508" max="508" width="24.875" style="23" customWidth="1"/>
    <col min="509" max="509" width="9" style="23"/>
    <col min="510" max="510" width="0.125" style="23" customWidth="1"/>
    <col min="511" max="511" width="13.375" style="23" bestFit="1" customWidth="1"/>
    <col min="512" max="512" width="12.75" style="23" bestFit="1" customWidth="1"/>
    <col min="513" max="756" width="9" style="23"/>
    <col min="757" max="757" width="5.75" style="23" customWidth="1"/>
    <col min="758" max="758" width="11" style="23" customWidth="1"/>
    <col min="759" max="759" width="2.25" style="23" customWidth="1"/>
    <col min="760" max="760" width="9" style="23"/>
    <col min="761" max="761" width="32.625" style="23" customWidth="1"/>
    <col min="762" max="762" width="9" style="23"/>
    <col min="763" max="763" width="20.75" style="23" customWidth="1"/>
    <col min="764" max="764" width="24.875" style="23" customWidth="1"/>
    <col min="765" max="765" width="9" style="23"/>
    <col min="766" max="766" width="0.125" style="23" customWidth="1"/>
    <col min="767" max="767" width="13.375" style="23" bestFit="1" customWidth="1"/>
    <col min="768" max="768" width="12.75" style="23" bestFit="1" customWidth="1"/>
    <col min="769" max="1012" width="9" style="23"/>
    <col min="1013" max="1013" width="5.75" style="23" customWidth="1"/>
    <col min="1014" max="1014" width="11" style="23" customWidth="1"/>
    <col min="1015" max="1015" width="2.25" style="23" customWidth="1"/>
    <col min="1016" max="1016" width="9" style="23"/>
    <col min="1017" max="1017" width="32.625" style="23" customWidth="1"/>
    <col min="1018" max="1018" width="9" style="23"/>
    <col min="1019" max="1019" width="20.75" style="23" customWidth="1"/>
    <col min="1020" max="1020" width="24.875" style="23" customWidth="1"/>
    <col min="1021" max="1021" width="9" style="23"/>
    <col min="1022" max="1022" width="0.125" style="23" customWidth="1"/>
    <col min="1023" max="1023" width="13.375" style="23" bestFit="1" customWidth="1"/>
    <col min="1024" max="1024" width="12.75" style="23" bestFit="1" customWidth="1"/>
    <col min="1025" max="1268" width="9" style="23"/>
    <col min="1269" max="1269" width="5.75" style="23" customWidth="1"/>
    <col min="1270" max="1270" width="11" style="23" customWidth="1"/>
    <col min="1271" max="1271" width="2.25" style="23" customWidth="1"/>
    <col min="1272" max="1272" width="9" style="23"/>
    <col min="1273" max="1273" width="32.625" style="23" customWidth="1"/>
    <col min="1274" max="1274" width="9" style="23"/>
    <col min="1275" max="1275" width="20.75" style="23" customWidth="1"/>
    <col min="1276" max="1276" width="24.875" style="23" customWidth="1"/>
    <col min="1277" max="1277" width="9" style="23"/>
    <col min="1278" max="1278" width="0.125" style="23" customWidth="1"/>
    <col min="1279" max="1279" width="13.375" style="23" bestFit="1" customWidth="1"/>
    <col min="1280" max="1280" width="12.75" style="23" bestFit="1" customWidth="1"/>
    <col min="1281" max="1524" width="9" style="23"/>
    <col min="1525" max="1525" width="5.75" style="23" customWidth="1"/>
    <col min="1526" max="1526" width="11" style="23" customWidth="1"/>
    <col min="1527" max="1527" width="2.25" style="23" customWidth="1"/>
    <col min="1528" max="1528" width="9" style="23"/>
    <col min="1529" max="1529" width="32.625" style="23" customWidth="1"/>
    <col min="1530" max="1530" width="9" style="23"/>
    <col min="1531" max="1531" width="20.75" style="23" customWidth="1"/>
    <col min="1532" max="1532" width="24.875" style="23" customWidth="1"/>
    <col min="1533" max="1533" width="9" style="23"/>
    <col min="1534" max="1534" width="0.125" style="23" customWidth="1"/>
    <col min="1535" max="1535" width="13.375" style="23" bestFit="1" customWidth="1"/>
    <col min="1536" max="1536" width="12.75" style="23" bestFit="1" customWidth="1"/>
    <col min="1537" max="1780" width="9" style="23"/>
    <col min="1781" max="1781" width="5.75" style="23" customWidth="1"/>
    <col min="1782" max="1782" width="11" style="23" customWidth="1"/>
    <col min="1783" max="1783" width="2.25" style="23" customWidth="1"/>
    <col min="1784" max="1784" width="9" style="23"/>
    <col min="1785" max="1785" width="32.625" style="23" customWidth="1"/>
    <col min="1786" max="1786" width="9" style="23"/>
    <col min="1787" max="1787" width="20.75" style="23" customWidth="1"/>
    <col min="1788" max="1788" width="24.875" style="23" customWidth="1"/>
    <col min="1789" max="1789" width="9" style="23"/>
    <col min="1790" max="1790" width="0.125" style="23" customWidth="1"/>
    <col min="1791" max="1791" width="13.375" style="23" bestFit="1" customWidth="1"/>
    <col min="1792" max="1792" width="12.75" style="23" bestFit="1" customWidth="1"/>
    <col min="1793" max="2036" width="9" style="23"/>
    <col min="2037" max="2037" width="5.75" style="23" customWidth="1"/>
    <col min="2038" max="2038" width="11" style="23" customWidth="1"/>
    <col min="2039" max="2039" width="2.25" style="23" customWidth="1"/>
    <col min="2040" max="2040" width="9" style="23"/>
    <col min="2041" max="2041" width="32.625" style="23" customWidth="1"/>
    <col min="2042" max="2042" width="9" style="23"/>
    <col min="2043" max="2043" width="20.75" style="23" customWidth="1"/>
    <col min="2044" max="2044" width="24.875" style="23" customWidth="1"/>
    <col min="2045" max="2045" width="9" style="23"/>
    <col min="2046" max="2046" width="0.125" style="23" customWidth="1"/>
    <col min="2047" max="2047" width="13.375" style="23" bestFit="1" customWidth="1"/>
    <col min="2048" max="2048" width="12.75" style="23" bestFit="1" customWidth="1"/>
    <col min="2049" max="2292" width="9" style="23"/>
    <col min="2293" max="2293" width="5.75" style="23" customWidth="1"/>
    <col min="2294" max="2294" width="11" style="23" customWidth="1"/>
    <col min="2295" max="2295" width="2.25" style="23" customWidth="1"/>
    <col min="2296" max="2296" width="9" style="23"/>
    <col min="2297" max="2297" width="32.625" style="23" customWidth="1"/>
    <col min="2298" max="2298" width="9" style="23"/>
    <col min="2299" max="2299" width="20.75" style="23" customWidth="1"/>
    <col min="2300" max="2300" width="24.875" style="23" customWidth="1"/>
    <col min="2301" max="2301" width="9" style="23"/>
    <col min="2302" max="2302" width="0.125" style="23" customWidth="1"/>
    <col min="2303" max="2303" width="13.375" style="23" bestFit="1" customWidth="1"/>
    <col min="2304" max="2304" width="12.75" style="23" bestFit="1" customWidth="1"/>
    <col min="2305" max="2548" width="9" style="23"/>
    <col min="2549" max="2549" width="5.75" style="23" customWidth="1"/>
    <col min="2550" max="2550" width="11" style="23" customWidth="1"/>
    <col min="2551" max="2551" width="2.25" style="23" customWidth="1"/>
    <col min="2552" max="2552" width="9" style="23"/>
    <col min="2553" max="2553" width="32.625" style="23" customWidth="1"/>
    <col min="2554" max="2554" width="9" style="23"/>
    <col min="2555" max="2555" width="20.75" style="23" customWidth="1"/>
    <col min="2556" max="2556" width="24.875" style="23" customWidth="1"/>
    <col min="2557" max="2557" width="9" style="23"/>
    <col min="2558" max="2558" width="0.125" style="23" customWidth="1"/>
    <col min="2559" max="2559" width="13.375" style="23" bestFit="1" customWidth="1"/>
    <col min="2560" max="2560" width="12.75" style="23" bestFit="1" customWidth="1"/>
    <col min="2561" max="2804" width="9" style="23"/>
    <col min="2805" max="2805" width="5.75" style="23" customWidth="1"/>
    <col min="2806" max="2806" width="11" style="23" customWidth="1"/>
    <col min="2807" max="2807" width="2.25" style="23" customWidth="1"/>
    <col min="2808" max="2808" width="9" style="23"/>
    <col min="2809" max="2809" width="32.625" style="23" customWidth="1"/>
    <col min="2810" max="2810" width="9" style="23"/>
    <col min="2811" max="2811" width="20.75" style="23" customWidth="1"/>
    <col min="2812" max="2812" width="24.875" style="23" customWidth="1"/>
    <col min="2813" max="2813" width="9" style="23"/>
    <col min="2814" max="2814" width="0.125" style="23" customWidth="1"/>
    <col min="2815" max="2815" width="13.375" style="23" bestFit="1" customWidth="1"/>
    <col min="2816" max="2816" width="12.75" style="23" bestFit="1" customWidth="1"/>
    <col min="2817" max="3060" width="9" style="23"/>
    <col min="3061" max="3061" width="5.75" style="23" customWidth="1"/>
    <col min="3062" max="3062" width="11" style="23" customWidth="1"/>
    <col min="3063" max="3063" width="2.25" style="23" customWidth="1"/>
    <col min="3064" max="3064" width="9" style="23"/>
    <col min="3065" max="3065" width="32.625" style="23" customWidth="1"/>
    <col min="3066" max="3066" width="9" style="23"/>
    <col min="3067" max="3067" width="20.75" style="23" customWidth="1"/>
    <col min="3068" max="3068" width="24.875" style="23" customWidth="1"/>
    <col min="3069" max="3069" width="9" style="23"/>
    <col min="3070" max="3070" width="0.125" style="23" customWidth="1"/>
    <col min="3071" max="3071" width="13.375" style="23" bestFit="1" customWidth="1"/>
    <col min="3072" max="3072" width="12.75" style="23" bestFit="1" customWidth="1"/>
    <col min="3073" max="3316" width="9" style="23"/>
    <col min="3317" max="3317" width="5.75" style="23" customWidth="1"/>
    <col min="3318" max="3318" width="11" style="23" customWidth="1"/>
    <col min="3319" max="3319" width="2.25" style="23" customWidth="1"/>
    <col min="3320" max="3320" width="9" style="23"/>
    <col min="3321" max="3321" width="32.625" style="23" customWidth="1"/>
    <col min="3322" max="3322" width="9" style="23"/>
    <col min="3323" max="3323" width="20.75" style="23" customWidth="1"/>
    <col min="3324" max="3324" width="24.875" style="23" customWidth="1"/>
    <col min="3325" max="3325" width="9" style="23"/>
    <col min="3326" max="3326" width="0.125" style="23" customWidth="1"/>
    <col min="3327" max="3327" width="13.375" style="23" bestFit="1" customWidth="1"/>
    <col min="3328" max="3328" width="12.75" style="23" bestFit="1" customWidth="1"/>
    <col min="3329" max="3572" width="9" style="23"/>
    <col min="3573" max="3573" width="5.75" style="23" customWidth="1"/>
    <col min="3574" max="3574" width="11" style="23" customWidth="1"/>
    <col min="3575" max="3575" width="2.25" style="23" customWidth="1"/>
    <col min="3576" max="3576" width="9" style="23"/>
    <col min="3577" max="3577" width="32.625" style="23" customWidth="1"/>
    <col min="3578" max="3578" width="9" style="23"/>
    <col min="3579" max="3579" width="20.75" style="23" customWidth="1"/>
    <col min="3580" max="3580" width="24.875" style="23" customWidth="1"/>
    <col min="3581" max="3581" width="9" style="23"/>
    <col min="3582" max="3582" width="0.125" style="23" customWidth="1"/>
    <col min="3583" max="3583" width="13.375" style="23" bestFit="1" customWidth="1"/>
    <col min="3584" max="3584" width="12.75" style="23" bestFit="1" customWidth="1"/>
    <col min="3585" max="3828" width="9" style="23"/>
    <col min="3829" max="3829" width="5.75" style="23" customWidth="1"/>
    <col min="3830" max="3830" width="11" style="23" customWidth="1"/>
    <col min="3831" max="3831" width="2.25" style="23" customWidth="1"/>
    <col min="3832" max="3832" width="9" style="23"/>
    <col min="3833" max="3833" width="32.625" style="23" customWidth="1"/>
    <col min="3834" max="3834" width="9" style="23"/>
    <col min="3835" max="3835" width="20.75" style="23" customWidth="1"/>
    <col min="3836" max="3836" width="24.875" style="23" customWidth="1"/>
    <col min="3837" max="3837" width="9" style="23"/>
    <col min="3838" max="3838" width="0.125" style="23" customWidth="1"/>
    <col min="3839" max="3839" width="13.375" style="23" bestFit="1" customWidth="1"/>
    <col min="3840" max="3840" width="12.75" style="23" bestFit="1" customWidth="1"/>
    <col min="3841" max="4084" width="9" style="23"/>
    <col min="4085" max="4085" width="5.75" style="23" customWidth="1"/>
    <col min="4086" max="4086" width="11" style="23" customWidth="1"/>
    <col min="4087" max="4087" width="2.25" style="23" customWidth="1"/>
    <col min="4088" max="4088" width="9" style="23"/>
    <col min="4089" max="4089" width="32.625" style="23" customWidth="1"/>
    <col min="4090" max="4090" width="9" style="23"/>
    <col min="4091" max="4091" width="20.75" style="23" customWidth="1"/>
    <col min="4092" max="4092" width="24.875" style="23" customWidth="1"/>
    <col min="4093" max="4093" width="9" style="23"/>
    <col min="4094" max="4094" width="0.125" style="23" customWidth="1"/>
    <col min="4095" max="4095" width="13.375" style="23" bestFit="1" customWidth="1"/>
    <col min="4096" max="4096" width="12.75" style="23" bestFit="1" customWidth="1"/>
    <col min="4097" max="4340" width="9" style="23"/>
    <col min="4341" max="4341" width="5.75" style="23" customWidth="1"/>
    <col min="4342" max="4342" width="11" style="23" customWidth="1"/>
    <col min="4343" max="4343" width="2.25" style="23" customWidth="1"/>
    <col min="4344" max="4344" width="9" style="23"/>
    <col min="4345" max="4345" width="32.625" style="23" customWidth="1"/>
    <col min="4346" max="4346" width="9" style="23"/>
    <col min="4347" max="4347" width="20.75" style="23" customWidth="1"/>
    <col min="4348" max="4348" width="24.875" style="23" customWidth="1"/>
    <col min="4349" max="4349" width="9" style="23"/>
    <col min="4350" max="4350" width="0.125" style="23" customWidth="1"/>
    <col min="4351" max="4351" width="13.375" style="23" bestFit="1" customWidth="1"/>
    <col min="4352" max="4352" width="12.75" style="23" bestFit="1" customWidth="1"/>
    <col min="4353" max="4596" width="9" style="23"/>
    <col min="4597" max="4597" width="5.75" style="23" customWidth="1"/>
    <col min="4598" max="4598" width="11" style="23" customWidth="1"/>
    <col min="4599" max="4599" width="2.25" style="23" customWidth="1"/>
    <col min="4600" max="4600" width="9" style="23"/>
    <col min="4601" max="4601" width="32.625" style="23" customWidth="1"/>
    <col min="4602" max="4602" width="9" style="23"/>
    <col min="4603" max="4603" width="20.75" style="23" customWidth="1"/>
    <col min="4604" max="4604" width="24.875" style="23" customWidth="1"/>
    <col min="4605" max="4605" width="9" style="23"/>
    <col min="4606" max="4606" width="0.125" style="23" customWidth="1"/>
    <col min="4607" max="4607" width="13.375" style="23" bestFit="1" customWidth="1"/>
    <col min="4608" max="4608" width="12.75" style="23" bestFit="1" customWidth="1"/>
    <col min="4609" max="4852" width="9" style="23"/>
    <col min="4853" max="4853" width="5.75" style="23" customWidth="1"/>
    <col min="4854" max="4854" width="11" style="23" customWidth="1"/>
    <col min="4855" max="4855" width="2.25" style="23" customWidth="1"/>
    <col min="4856" max="4856" width="9" style="23"/>
    <col min="4857" max="4857" width="32.625" style="23" customWidth="1"/>
    <col min="4858" max="4858" width="9" style="23"/>
    <col min="4859" max="4859" width="20.75" style="23" customWidth="1"/>
    <col min="4860" max="4860" width="24.875" style="23" customWidth="1"/>
    <col min="4861" max="4861" width="9" style="23"/>
    <col min="4862" max="4862" width="0.125" style="23" customWidth="1"/>
    <col min="4863" max="4863" width="13.375" style="23" bestFit="1" customWidth="1"/>
    <col min="4864" max="4864" width="12.75" style="23" bestFit="1" customWidth="1"/>
    <col min="4865" max="5108" width="9" style="23"/>
    <col min="5109" max="5109" width="5.75" style="23" customWidth="1"/>
    <col min="5110" max="5110" width="11" style="23" customWidth="1"/>
    <col min="5111" max="5111" width="2.25" style="23" customWidth="1"/>
    <col min="5112" max="5112" width="9" style="23"/>
    <col min="5113" max="5113" width="32.625" style="23" customWidth="1"/>
    <col min="5114" max="5114" width="9" style="23"/>
    <col min="5115" max="5115" width="20.75" style="23" customWidth="1"/>
    <col min="5116" max="5116" width="24.875" style="23" customWidth="1"/>
    <col min="5117" max="5117" width="9" style="23"/>
    <col min="5118" max="5118" width="0.125" style="23" customWidth="1"/>
    <col min="5119" max="5119" width="13.375" style="23" bestFit="1" customWidth="1"/>
    <col min="5120" max="5120" width="12.75" style="23" bestFit="1" customWidth="1"/>
    <col min="5121" max="5364" width="9" style="23"/>
    <col min="5365" max="5365" width="5.75" style="23" customWidth="1"/>
    <col min="5366" max="5366" width="11" style="23" customWidth="1"/>
    <col min="5367" max="5367" width="2.25" style="23" customWidth="1"/>
    <col min="5368" max="5368" width="9" style="23"/>
    <col min="5369" max="5369" width="32.625" style="23" customWidth="1"/>
    <col min="5370" max="5370" width="9" style="23"/>
    <col min="5371" max="5371" width="20.75" style="23" customWidth="1"/>
    <col min="5372" max="5372" width="24.875" style="23" customWidth="1"/>
    <col min="5373" max="5373" width="9" style="23"/>
    <col min="5374" max="5374" width="0.125" style="23" customWidth="1"/>
    <col min="5375" max="5375" width="13.375" style="23" bestFit="1" customWidth="1"/>
    <col min="5376" max="5376" width="12.75" style="23" bestFit="1" customWidth="1"/>
    <col min="5377" max="5620" width="9" style="23"/>
    <col min="5621" max="5621" width="5.75" style="23" customWidth="1"/>
    <col min="5622" max="5622" width="11" style="23" customWidth="1"/>
    <col min="5623" max="5623" width="2.25" style="23" customWidth="1"/>
    <col min="5624" max="5624" width="9" style="23"/>
    <col min="5625" max="5625" width="32.625" style="23" customWidth="1"/>
    <col min="5626" max="5626" width="9" style="23"/>
    <col min="5627" max="5627" width="20.75" style="23" customWidth="1"/>
    <col min="5628" max="5628" width="24.875" style="23" customWidth="1"/>
    <col min="5629" max="5629" width="9" style="23"/>
    <col min="5630" max="5630" width="0.125" style="23" customWidth="1"/>
    <col min="5631" max="5631" width="13.375" style="23" bestFit="1" customWidth="1"/>
    <col min="5632" max="5632" width="12.75" style="23" bestFit="1" customWidth="1"/>
    <col min="5633" max="5876" width="9" style="23"/>
    <col min="5877" max="5877" width="5.75" style="23" customWidth="1"/>
    <col min="5878" max="5878" width="11" style="23" customWidth="1"/>
    <col min="5879" max="5879" width="2.25" style="23" customWidth="1"/>
    <col min="5880" max="5880" width="9" style="23"/>
    <col min="5881" max="5881" width="32.625" style="23" customWidth="1"/>
    <col min="5882" max="5882" width="9" style="23"/>
    <col min="5883" max="5883" width="20.75" style="23" customWidth="1"/>
    <col min="5884" max="5884" width="24.875" style="23" customWidth="1"/>
    <col min="5885" max="5885" width="9" style="23"/>
    <col min="5886" max="5886" width="0.125" style="23" customWidth="1"/>
    <col min="5887" max="5887" width="13.375" style="23" bestFit="1" customWidth="1"/>
    <col min="5888" max="5888" width="12.75" style="23" bestFit="1" customWidth="1"/>
    <col min="5889" max="6132" width="9" style="23"/>
    <col min="6133" max="6133" width="5.75" style="23" customWidth="1"/>
    <col min="6134" max="6134" width="11" style="23" customWidth="1"/>
    <col min="6135" max="6135" width="2.25" style="23" customWidth="1"/>
    <col min="6136" max="6136" width="9" style="23"/>
    <col min="6137" max="6137" width="32.625" style="23" customWidth="1"/>
    <col min="6138" max="6138" width="9" style="23"/>
    <col min="6139" max="6139" width="20.75" style="23" customWidth="1"/>
    <col min="6140" max="6140" width="24.875" style="23" customWidth="1"/>
    <col min="6141" max="6141" width="9" style="23"/>
    <col min="6142" max="6142" width="0.125" style="23" customWidth="1"/>
    <col min="6143" max="6143" width="13.375" style="23" bestFit="1" customWidth="1"/>
    <col min="6144" max="6144" width="12.75" style="23" bestFit="1" customWidth="1"/>
    <col min="6145" max="6388" width="9" style="23"/>
    <col min="6389" max="6389" width="5.75" style="23" customWidth="1"/>
    <col min="6390" max="6390" width="11" style="23" customWidth="1"/>
    <col min="6391" max="6391" width="2.25" style="23" customWidth="1"/>
    <col min="6392" max="6392" width="9" style="23"/>
    <col min="6393" max="6393" width="32.625" style="23" customWidth="1"/>
    <col min="6394" max="6394" width="9" style="23"/>
    <col min="6395" max="6395" width="20.75" style="23" customWidth="1"/>
    <col min="6396" max="6396" width="24.875" style="23" customWidth="1"/>
    <col min="6397" max="6397" width="9" style="23"/>
    <col min="6398" max="6398" width="0.125" style="23" customWidth="1"/>
    <col min="6399" max="6399" width="13.375" style="23" bestFit="1" customWidth="1"/>
    <col min="6400" max="6400" width="12.75" style="23" bestFit="1" customWidth="1"/>
    <col min="6401" max="6644" width="9" style="23"/>
    <col min="6645" max="6645" width="5.75" style="23" customWidth="1"/>
    <col min="6646" max="6646" width="11" style="23" customWidth="1"/>
    <col min="6647" max="6647" width="2.25" style="23" customWidth="1"/>
    <col min="6648" max="6648" width="9" style="23"/>
    <col min="6649" max="6649" width="32.625" style="23" customWidth="1"/>
    <col min="6650" max="6650" width="9" style="23"/>
    <col min="6651" max="6651" width="20.75" style="23" customWidth="1"/>
    <col min="6652" max="6652" width="24.875" style="23" customWidth="1"/>
    <col min="6653" max="6653" width="9" style="23"/>
    <col min="6654" max="6654" width="0.125" style="23" customWidth="1"/>
    <col min="6655" max="6655" width="13.375" style="23" bestFit="1" customWidth="1"/>
    <col min="6656" max="6656" width="12.75" style="23" bestFit="1" customWidth="1"/>
    <col min="6657" max="6900" width="9" style="23"/>
    <col min="6901" max="6901" width="5.75" style="23" customWidth="1"/>
    <col min="6902" max="6902" width="11" style="23" customWidth="1"/>
    <col min="6903" max="6903" width="2.25" style="23" customWidth="1"/>
    <col min="6904" max="6904" width="9" style="23"/>
    <col min="6905" max="6905" width="32.625" style="23" customWidth="1"/>
    <col min="6906" max="6906" width="9" style="23"/>
    <col min="6907" max="6907" width="20.75" style="23" customWidth="1"/>
    <col min="6908" max="6908" width="24.875" style="23" customWidth="1"/>
    <col min="6909" max="6909" width="9" style="23"/>
    <col min="6910" max="6910" width="0.125" style="23" customWidth="1"/>
    <col min="6911" max="6911" width="13.375" style="23" bestFit="1" customWidth="1"/>
    <col min="6912" max="6912" width="12.75" style="23" bestFit="1" customWidth="1"/>
    <col min="6913" max="7156" width="9" style="23"/>
    <col min="7157" max="7157" width="5.75" style="23" customWidth="1"/>
    <col min="7158" max="7158" width="11" style="23" customWidth="1"/>
    <col min="7159" max="7159" width="2.25" style="23" customWidth="1"/>
    <col min="7160" max="7160" width="9" style="23"/>
    <col min="7161" max="7161" width="32.625" style="23" customWidth="1"/>
    <col min="7162" max="7162" width="9" style="23"/>
    <col min="7163" max="7163" width="20.75" style="23" customWidth="1"/>
    <col min="7164" max="7164" width="24.875" style="23" customWidth="1"/>
    <col min="7165" max="7165" width="9" style="23"/>
    <col min="7166" max="7166" width="0.125" style="23" customWidth="1"/>
    <col min="7167" max="7167" width="13.375" style="23" bestFit="1" customWidth="1"/>
    <col min="7168" max="7168" width="12.75" style="23" bestFit="1" customWidth="1"/>
    <col min="7169" max="7412" width="9" style="23"/>
    <col min="7413" max="7413" width="5.75" style="23" customWidth="1"/>
    <col min="7414" max="7414" width="11" style="23" customWidth="1"/>
    <col min="7415" max="7415" width="2.25" style="23" customWidth="1"/>
    <col min="7416" max="7416" width="9" style="23"/>
    <col min="7417" max="7417" width="32.625" style="23" customWidth="1"/>
    <col min="7418" max="7418" width="9" style="23"/>
    <col min="7419" max="7419" width="20.75" style="23" customWidth="1"/>
    <col min="7420" max="7420" width="24.875" style="23" customWidth="1"/>
    <col min="7421" max="7421" width="9" style="23"/>
    <col min="7422" max="7422" width="0.125" style="23" customWidth="1"/>
    <col min="7423" max="7423" width="13.375" style="23" bestFit="1" customWidth="1"/>
    <col min="7424" max="7424" width="12.75" style="23" bestFit="1" customWidth="1"/>
    <col min="7425" max="7668" width="9" style="23"/>
    <col min="7669" max="7669" width="5.75" style="23" customWidth="1"/>
    <col min="7670" max="7670" width="11" style="23" customWidth="1"/>
    <col min="7671" max="7671" width="2.25" style="23" customWidth="1"/>
    <col min="7672" max="7672" width="9" style="23"/>
    <col min="7673" max="7673" width="32.625" style="23" customWidth="1"/>
    <col min="7674" max="7674" width="9" style="23"/>
    <col min="7675" max="7675" width="20.75" style="23" customWidth="1"/>
    <col min="7676" max="7676" width="24.875" style="23" customWidth="1"/>
    <col min="7677" max="7677" width="9" style="23"/>
    <col min="7678" max="7678" width="0.125" style="23" customWidth="1"/>
    <col min="7679" max="7679" width="13.375" style="23" bestFit="1" customWidth="1"/>
    <col min="7680" max="7680" width="12.75" style="23" bestFit="1" customWidth="1"/>
    <col min="7681" max="7924" width="9" style="23"/>
    <col min="7925" max="7925" width="5.75" style="23" customWidth="1"/>
    <col min="7926" max="7926" width="11" style="23" customWidth="1"/>
    <col min="7927" max="7927" width="2.25" style="23" customWidth="1"/>
    <col min="7928" max="7928" width="9" style="23"/>
    <col min="7929" max="7929" width="32.625" style="23" customWidth="1"/>
    <col min="7930" max="7930" width="9" style="23"/>
    <col min="7931" max="7931" width="20.75" style="23" customWidth="1"/>
    <col min="7932" max="7932" width="24.875" style="23" customWidth="1"/>
    <col min="7933" max="7933" width="9" style="23"/>
    <col min="7934" max="7934" width="0.125" style="23" customWidth="1"/>
    <col min="7935" max="7935" width="13.375" style="23" bestFit="1" customWidth="1"/>
    <col min="7936" max="7936" width="12.75" style="23" bestFit="1" customWidth="1"/>
    <col min="7937" max="8180" width="9" style="23"/>
    <col min="8181" max="8181" width="5.75" style="23" customWidth="1"/>
    <col min="8182" max="8182" width="11" style="23" customWidth="1"/>
    <col min="8183" max="8183" width="2.25" style="23" customWidth="1"/>
    <col min="8184" max="8184" width="9" style="23"/>
    <col min="8185" max="8185" width="32.625" style="23" customWidth="1"/>
    <col min="8186" max="8186" width="9" style="23"/>
    <col min="8187" max="8187" width="20.75" style="23" customWidth="1"/>
    <col min="8188" max="8188" width="24.875" style="23" customWidth="1"/>
    <col min="8189" max="8189" width="9" style="23"/>
    <col min="8190" max="8190" width="0.125" style="23" customWidth="1"/>
    <col min="8191" max="8191" width="13.375" style="23" bestFit="1" customWidth="1"/>
    <col min="8192" max="8192" width="12.75" style="23" bestFit="1" customWidth="1"/>
    <col min="8193" max="8436" width="9" style="23"/>
    <col min="8437" max="8437" width="5.75" style="23" customWidth="1"/>
    <col min="8438" max="8438" width="11" style="23" customWidth="1"/>
    <col min="8439" max="8439" width="2.25" style="23" customWidth="1"/>
    <col min="8440" max="8440" width="9" style="23"/>
    <col min="8441" max="8441" width="32.625" style="23" customWidth="1"/>
    <col min="8442" max="8442" width="9" style="23"/>
    <col min="8443" max="8443" width="20.75" style="23" customWidth="1"/>
    <col min="8444" max="8444" width="24.875" style="23" customWidth="1"/>
    <col min="8445" max="8445" width="9" style="23"/>
    <col min="8446" max="8446" width="0.125" style="23" customWidth="1"/>
    <col min="8447" max="8447" width="13.375" style="23" bestFit="1" customWidth="1"/>
    <col min="8448" max="8448" width="12.75" style="23" bestFit="1" customWidth="1"/>
    <col min="8449" max="8692" width="9" style="23"/>
    <col min="8693" max="8693" width="5.75" style="23" customWidth="1"/>
    <col min="8694" max="8694" width="11" style="23" customWidth="1"/>
    <col min="8695" max="8695" width="2.25" style="23" customWidth="1"/>
    <col min="8696" max="8696" width="9" style="23"/>
    <col min="8697" max="8697" width="32.625" style="23" customWidth="1"/>
    <col min="8698" max="8698" width="9" style="23"/>
    <col min="8699" max="8699" width="20.75" style="23" customWidth="1"/>
    <col min="8700" max="8700" width="24.875" style="23" customWidth="1"/>
    <col min="8701" max="8701" width="9" style="23"/>
    <col min="8702" max="8702" width="0.125" style="23" customWidth="1"/>
    <col min="8703" max="8703" width="13.375" style="23" bestFit="1" customWidth="1"/>
    <col min="8704" max="8704" width="12.75" style="23" bestFit="1" customWidth="1"/>
    <col min="8705" max="8948" width="9" style="23"/>
    <col min="8949" max="8949" width="5.75" style="23" customWidth="1"/>
    <col min="8950" max="8950" width="11" style="23" customWidth="1"/>
    <col min="8951" max="8951" width="2.25" style="23" customWidth="1"/>
    <col min="8952" max="8952" width="9" style="23"/>
    <col min="8953" max="8953" width="32.625" style="23" customWidth="1"/>
    <col min="8954" max="8954" width="9" style="23"/>
    <col min="8955" max="8955" width="20.75" style="23" customWidth="1"/>
    <col min="8956" max="8956" width="24.875" style="23" customWidth="1"/>
    <col min="8957" max="8957" width="9" style="23"/>
    <col min="8958" max="8958" width="0.125" style="23" customWidth="1"/>
    <col min="8959" max="8959" width="13.375" style="23" bestFit="1" customWidth="1"/>
    <col min="8960" max="8960" width="12.75" style="23" bestFit="1" customWidth="1"/>
    <col min="8961" max="9204" width="9" style="23"/>
    <col min="9205" max="9205" width="5.75" style="23" customWidth="1"/>
    <col min="9206" max="9206" width="11" style="23" customWidth="1"/>
    <col min="9207" max="9207" width="2.25" style="23" customWidth="1"/>
    <col min="9208" max="9208" width="9" style="23"/>
    <col min="9209" max="9209" width="32.625" style="23" customWidth="1"/>
    <col min="9210" max="9210" width="9" style="23"/>
    <col min="9211" max="9211" width="20.75" style="23" customWidth="1"/>
    <col min="9212" max="9212" width="24.875" style="23" customWidth="1"/>
    <col min="9213" max="9213" width="9" style="23"/>
    <col min="9214" max="9214" width="0.125" style="23" customWidth="1"/>
    <col min="9215" max="9215" width="13.375" style="23" bestFit="1" customWidth="1"/>
    <col min="9216" max="9216" width="12.75" style="23" bestFit="1" customWidth="1"/>
    <col min="9217" max="9460" width="9" style="23"/>
    <col min="9461" max="9461" width="5.75" style="23" customWidth="1"/>
    <col min="9462" max="9462" width="11" style="23" customWidth="1"/>
    <col min="9463" max="9463" width="2.25" style="23" customWidth="1"/>
    <col min="9464" max="9464" width="9" style="23"/>
    <col min="9465" max="9465" width="32.625" style="23" customWidth="1"/>
    <col min="9466" max="9466" width="9" style="23"/>
    <col min="9467" max="9467" width="20.75" style="23" customWidth="1"/>
    <col min="9468" max="9468" width="24.875" style="23" customWidth="1"/>
    <col min="9469" max="9469" width="9" style="23"/>
    <col min="9470" max="9470" width="0.125" style="23" customWidth="1"/>
    <col min="9471" max="9471" width="13.375" style="23" bestFit="1" customWidth="1"/>
    <col min="9472" max="9472" width="12.75" style="23" bestFit="1" customWidth="1"/>
    <col min="9473" max="9716" width="9" style="23"/>
    <col min="9717" max="9717" width="5.75" style="23" customWidth="1"/>
    <col min="9718" max="9718" width="11" style="23" customWidth="1"/>
    <col min="9719" max="9719" width="2.25" style="23" customWidth="1"/>
    <col min="9720" max="9720" width="9" style="23"/>
    <col min="9721" max="9721" width="32.625" style="23" customWidth="1"/>
    <col min="9722" max="9722" width="9" style="23"/>
    <col min="9723" max="9723" width="20.75" style="23" customWidth="1"/>
    <col min="9724" max="9724" width="24.875" style="23" customWidth="1"/>
    <col min="9725" max="9725" width="9" style="23"/>
    <col min="9726" max="9726" width="0.125" style="23" customWidth="1"/>
    <col min="9727" max="9727" width="13.375" style="23" bestFit="1" customWidth="1"/>
    <col min="9728" max="9728" width="12.75" style="23" bestFit="1" customWidth="1"/>
    <col min="9729" max="9972" width="9" style="23"/>
    <col min="9973" max="9973" width="5.75" style="23" customWidth="1"/>
    <col min="9974" max="9974" width="11" style="23" customWidth="1"/>
    <col min="9975" max="9975" width="2.25" style="23" customWidth="1"/>
    <col min="9976" max="9976" width="9" style="23"/>
    <col min="9977" max="9977" width="32.625" style="23" customWidth="1"/>
    <col min="9978" max="9978" width="9" style="23"/>
    <col min="9979" max="9979" width="20.75" style="23" customWidth="1"/>
    <col min="9980" max="9980" width="24.875" style="23" customWidth="1"/>
    <col min="9981" max="9981" width="9" style="23"/>
    <col min="9982" max="9982" width="0.125" style="23" customWidth="1"/>
    <col min="9983" max="9983" width="13.375" style="23" bestFit="1" customWidth="1"/>
    <col min="9984" max="9984" width="12.75" style="23" bestFit="1" customWidth="1"/>
    <col min="9985" max="10228" width="9" style="23"/>
    <col min="10229" max="10229" width="5.75" style="23" customWidth="1"/>
    <col min="10230" max="10230" width="11" style="23" customWidth="1"/>
    <col min="10231" max="10231" width="2.25" style="23" customWidth="1"/>
    <col min="10232" max="10232" width="9" style="23"/>
    <col min="10233" max="10233" width="32.625" style="23" customWidth="1"/>
    <col min="10234" max="10234" width="9" style="23"/>
    <col min="10235" max="10235" width="20.75" style="23" customWidth="1"/>
    <col min="10236" max="10236" width="24.875" style="23" customWidth="1"/>
    <col min="10237" max="10237" width="9" style="23"/>
    <col min="10238" max="10238" width="0.125" style="23" customWidth="1"/>
    <col min="10239" max="10239" width="13.375" style="23" bestFit="1" customWidth="1"/>
    <col min="10240" max="10240" width="12.75" style="23" bestFit="1" customWidth="1"/>
    <col min="10241" max="10484" width="9" style="23"/>
    <col min="10485" max="10485" width="5.75" style="23" customWidth="1"/>
    <col min="10486" max="10486" width="11" style="23" customWidth="1"/>
    <col min="10487" max="10487" width="2.25" style="23" customWidth="1"/>
    <col min="10488" max="10488" width="9" style="23"/>
    <col min="10489" max="10489" width="32.625" style="23" customWidth="1"/>
    <col min="10490" max="10490" width="9" style="23"/>
    <col min="10491" max="10491" width="20.75" style="23" customWidth="1"/>
    <col min="10492" max="10492" width="24.875" style="23" customWidth="1"/>
    <col min="10493" max="10493" width="9" style="23"/>
    <col min="10494" max="10494" width="0.125" style="23" customWidth="1"/>
    <col min="10495" max="10495" width="13.375" style="23" bestFit="1" customWidth="1"/>
    <col min="10496" max="10496" width="12.75" style="23" bestFit="1" customWidth="1"/>
    <col min="10497" max="10740" width="9" style="23"/>
    <col min="10741" max="10741" width="5.75" style="23" customWidth="1"/>
    <col min="10742" max="10742" width="11" style="23" customWidth="1"/>
    <col min="10743" max="10743" width="2.25" style="23" customWidth="1"/>
    <col min="10744" max="10744" width="9" style="23"/>
    <col min="10745" max="10745" width="32.625" style="23" customWidth="1"/>
    <col min="10746" max="10746" width="9" style="23"/>
    <col min="10747" max="10747" width="20.75" style="23" customWidth="1"/>
    <col min="10748" max="10748" width="24.875" style="23" customWidth="1"/>
    <col min="10749" max="10749" width="9" style="23"/>
    <col min="10750" max="10750" width="0.125" style="23" customWidth="1"/>
    <col min="10751" max="10751" width="13.375" style="23" bestFit="1" customWidth="1"/>
    <col min="10752" max="10752" width="12.75" style="23" bestFit="1" customWidth="1"/>
    <col min="10753" max="10996" width="9" style="23"/>
    <col min="10997" max="10997" width="5.75" style="23" customWidth="1"/>
    <col min="10998" max="10998" width="11" style="23" customWidth="1"/>
    <col min="10999" max="10999" width="2.25" style="23" customWidth="1"/>
    <col min="11000" max="11000" width="9" style="23"/>
    <col min="11001" max="11001" width="32.625" style="23" customWidth="1"/>
    <col min="11002" max="11002" width="9" style="23"/>
    <col min="11003" max="11003" width="20.75" style="23" customWidth="1"/>
    <col min="11004" max="11004" width="24.875" style="23" customWidth="1"/>
    <col min="11005" max="11005" width="9" style="23"/>
    <col min="11006" max="11006" width="0.125" style="23" customWidth="1"/>
    <col min="11007" max="11007" width="13.375" style="23" bestFit="1" customWidth="1"/>
    <col min="11008" max="11008" width="12.75" style="23" bestFit="1" customWidth="1"/>
    <col min="11009" max="11252" width="9" style="23"/>
    <col min="11253" max="11253" width="5.75" style="23" customWidth="1"/>
    <col min="11254" max="11254" width="11" style="23" customWidth="1"/>
    <col min="11255" max="11255" width="2.25" style="23" customWidth="1"/>
    <col min="11256" max="11256" width="9" style="23"/>
    <col min="11257" max="11257" width="32.625" style="23" customWidth="1"/>
    <col min="11258" max="11258" width="9" style="23"/>
    <col min="11259" max="11259" width="20.75" style="23" customWidth="1"/>
    <col min="11260" max="11260" width="24.875" style="23" customWidth="1"/>
    <col min="11261" max="11261" width="9" style="23"/>
    <col min="11262" max="11262" width="0.125" style="23" customWidth="1"/>
    <col min="11263" max="11263" width="13.375" style="23" bestFit="1" customWidth="1"/>
    <col min="11264" max="11264" width="12.75" style="23" bestFit="1" customWidth="1"/>
    <col min="11265" max="11508" width="9" style="23"/>
    <col min="11509" max="11509" width="5.75" style="23" customWidth="1"/>
    <col min="11510" max="11510" width="11" style="23" customWidth="1"/>
    <col min="11511" max="11511" width="2.25" style="23" customWidth="1"/>
    <col min="11512" max="11512" width="9" style="23"/>
    <col min="11513" max="11513" width="32.625" style="23" customWidth="1"/>
    <col min="11514" max="11514" width="9" style="23"/>
    <col min="11515" max="11515" width="20.75" style="23" customWidth="1"/>
    <col min="11516" max="11516" width="24.875" style="23" customWidth="1"/>
    <col min="11517" max="11517" width="9" style="23"/>
    <col min="11518" max="11518" width="0.125" style="23" customWidth="1"/>
    <col min="11519" max="11519" width="13.375" style="23" bestFit="1" customWidth="1"/>
    <col min="11520" max="11520" width="12.75" style="23" bestFit="1" customWidth="1"/>
    <col min="11521" max="11764" width="9" style="23"/>
    <col min="11765" max="11765" width="5.75" style="23" customWidth="1"/>
    <col min="11766" max="11766" width="11" style="23" customWidth="1"/>
    <col min="11767" max="11767" width="2.25" style="23" customWidth="1"/>
    <col min="11768" max="11768" width="9" style="23"/>
    <col min="11769" max="11769" width="32.625" style="23" customWidth="1"/>
    <col min="11770" max="11770" width="9" style="23"/>
    <col min="11771" max="11771" width="20.75" style="23" customWidth="1"/>
    <col min="11772" max="11772" width="24.875" style="23" customWidth="1"/>
    <col min="11773" max="11773" width="9" style="23"/>
    <col min="11774" max="11774" width="0.125" style="23" customWidth="1"/>
    <col min="11775" max="11775" width="13.375" style="23" bestFit="1" customWidth="1"/>
    <col min="11776" max="11776" width="12.75" style="23" bestFit="1" customWidth="1"/>
    <col min="11777" max="12020" width="9" style="23"/>
    <col min="12021" max="12021" width="5.75" style="23" customWidth="1"/>
    <col min="12022" max="12022" width="11" style="23" customWidth="1"/>
    <col min="12023" max="12023" width="2.25" style="23" customWidth="1"/>
    <col min="12024" max="12024" width="9" style="23"/>
    <col min="12025" max="12025" width="32.625" style="23" customWidth="1"/>
    <col min="12026" max="12026" width="9" style="23"/>
    <col min="12027" max="12027" width="20.75" style="23" customWidth="1"/>
    <col min="12028" max="12028" width="24.875" style="23" customWidth="1"/>
    <col min="12029" max="12029" width="9" style="23"/>
    <col min="12030" max="12030" width="0.125" style="23" customWidth="1"/>
    <col min="12031" max="12031" width="13.375" style="23" bestFit="1" customWidth="1"/>
    <col min="12032" max="12032" width="12.75" style="23" bestFit="1" customWidth="1"/>
    <col min="12033" max="12276" width="9" style="23"/>
    <col min="12277" max="12277" width="5.75" style="23" customWidth="1"/>
    <col min="12278" max="12278" width="11" style="23" customWidth="1"/>
    <col min="12279" max="12279" width="2.25" style="23" customWidth="1"/>
    <col min="12280" max="12280" width="9" style="23"/>
    <col min="12281" max="12281" width="32.625" style="23" customWidth="1"/>
    <col min="12282" max="12282" width="9" style="23"/>
    <col min="12283" max="12283" width="20.75" style="23" customWidth="1"/>
    <col min="12284" max="12284" width="24.875" style="23" customWidth="1"/>
    <col min="12285" max="12285" width="9" style="23"/>
    <col min="12286" max="12286" width="0.125" style="23" customWidth="1"/>
    <col min="12287" max="12287" width="13.375" style="23" bestFit="1" customWidth="1"/>
    <col min="12288" max="12288" width="12.75" style="23" bestFit="1" customWidth="1"/>
    <col min="12289" max="12532" width="9" style="23"/>
    <col min="12533" max="12533" width="5.75" style="23" customWidth="1"/>
    <col min="12534" max="12534" width="11" style="23" customWidth="1"/>
    <col min="12535" max="12535" width="2.25" style="23" customWidth="1"/>
    <col min="12536" max="12536" width="9" style="23"/>
    <col min="12537" max="12537" width="32.625" style="23" customWidth="1"/>
    <col min="12538" max="12538" width="9" style="23"/>
    <col min="12539" max="12539" width="20.75" style="23" customWidth="1"/>
    <col min="12540" max="12540" width="24.875" style="23" customWidth="1"/>
    <col min="12541" max="12541" width="9" style="23"/>
    <col min="12542" max="12542" width="0.125" style="23" customWidth="1"/>
    <col min="12543" max="12543" width="13.375" style="23" bestFit="1" customWidth="1"/>
    <col min="12544" max="12544" width="12.75" style="23" bestFit="1" customWidth="1"/>
    <col min="12545" max="12788" width="9" style="23"/>
    <col min="12789" max="12789" width="5.75" style="23" customWidth="1"/>
    <col min="12790" max="12790" width="11" style="23" customWidth="1"/>
    <col min="12791" max="12791" width="2.25" style="23" customWidth="1"/>
    <col min="12792" max="12792" width="9" style="23"/>
    <col min="12793" max="12793" width="32.625" style="23" customWidth="1"/>
    <col min="12794" max="12794" width="9" style="23"/>
    <col min="12795" max="12795" width="20.75" style="23" customWidth="1"/>
    <col min="12796" max="12796" width="24.875" style="23" customWidth="1"/>
    <col min="12797" max="12797" width="9" style="23"/>
    <col min="12798" max="12798" width="0.125" style="23" customWidth="1"/>
    <col min="12799" max="12799" width="13.375" style="23" bestFit="1" customWidth="1"/>
    <col min="12800" max="12800" width="12.75" style="23" bestFit="1" customWidth="1"/>
    <col min="12801" max="13044" width="9" style="23"/>
    <col min="13045" max="13045" width="5.75" style="23" customWidth="1"/>
    <col min="13046" max="13046" width="11" style="23" customWidth="1"/>
    <col min="13047" max="13047" width="2.25" style="23" customWidth="1"/>
    <col min="13048" max="13048" width="9" style="23"/>
    <col min="13049" max="13049" width="32.625" style="23" customWidth="1"/>
    <col min="13050" max="13050" width="9" style="23"/>
    <col min="13051" max="13051" width="20.75" style="23" customWidth="1"/>
    <col min="13052" max="13052" width="24.875" style="23" customWidth="1"/>
    <col min="13053" max="13053" width="9" style="23"/>
    <col min="13054" max="13054" width="0.125" style="23" customWidth="1"/>
    <col min="13055" max="13055" width="13.375" style="23" bestFit="1" customWidth="1"/>
    <col min="13056" max="13056" width="12.75" style="23" bestFit="1" customWidth="1"/>
    <col min="13057" max="13300" width="9" style="23"/>
    <col min="13301" max="13301" width="5.75" style="23" customWidth="1"/>
    <col min="13302" max="13302" width="11" style="23" customWidth="1"/>
    <col min="13303" max="13303" width="2.25" style="23" customWidth="1"/>
    <col min="13304" max="13304" width="9" style="23"/>
    <col min="13305" max="13305" width="32.625" style="23" customWidth="1"/>
    <col min="13306" max="13306" width="9" style="23"/>
    <col min="13307" max="13307" width="20.75" style="23" customWidth="1"/>
    <col min="13308" max="13308" width="24.875" style="23" customWidth="1"/>
    <col min="13309" max="13309" width="9" style="23"/>
    <col min="13310" max="13310" width="0.125" style="23" customWidth="1"/>
    <col min="13311" max="13311" width="13.375" style="23" bestFit="1" customWidth="1"/>
    <col min="13312" max="13312" width="12.75" style="23" bestFit="1" customWidth="1"/>
    <col min="13313" max="13556" width="9" style="23"/>
    <col min="13557" max="13557" width="5.75" style="23" customWidth="1"/>
    <col min="13558" max="13558" width="11" style="23" customWidth="1"/>
    <col min="13559" max="13559" width="2.25" style="23" customWidth="1"/>
    <col min="13560" max="13560" width="9" style="23"/>
    <col min="13561" max="13561" width="32.625" style="23" customWidth="1"/>
    <col min="13562" max="13562" width="9" style="23"/>
    <col min="13563" max="13563" width="20.75" style="23" customWidth="1"/>
    <col min="13564" max="13564" width="24.875" style="23" customWidth="1"/>
    <col min="13565" max="13565" width="9" style="23"/>
    <col min="13566" max="13566" width="0.125" style="23" customWidth="1"/>
    <col min="13567" max="13567" width="13.375" style="23" bestFit="1" customWidth="1"/>
    <col min="13568" max="13568" width="12.75" style="23" bestFit="1" customWidth="1"/>
    <col min="13569" max="13812" width="9" style="23"/>
    <col min="13813" max="13813" width="5.75" style="23" customWidth="1"/>
    <col min="13814" max="13814" width="11" style="23" customWidth="1"/>
    <col min="13815" max="13815" width="2.25" style="23" customWidth="1"/>
    <col min="13816" max="13816" width="9" style="23"/>
    <col min="13817" max="13817" width="32.625" style="23" customWidth="1"/>
    <col min="13818" max="13818" width="9" style="23"/>
    <col min="13819" max="13819" width="20.75" style="23" customWidth="1"/>
    <col min="13820" max="13820" width="24.875" style="23" customWidth="1"/>
    <col min="13821" max="13821" width="9" style="23"/>
    <col min="13822" max="13822" width="0.125" style="23" customWidth="1"/>
    <col min="13823" max="13823" width="13.375" style="23" bestFit="1" customWidth="1"/>
    <col min="13824" max="13824" width="12.75" style="23" bestFit="1" customWidth="1"/>
    <col min="13825" max="14068" width="9" style="23"/>
    <col min="14069" max="14069" width="5.75" style="23" customWidth="1"/>
    <col min="14070" max="14070" width="11" style="23" customWidth="1"/>
    <col min="14071" max="14071" width="2.25" style="23" customWidth="1"/>
    <col min="14072" max="14072" width="9" style="23"/>
    <col min="14073" max="14073" width="32.625" style="23" customWidth="1"/>
    <col min="14074" max="14074" width="9" style="23"/>
    <col min="14075" max="14075" width="20.75" style="23" customWidth="1"/>
    <col min="14076" max="14076" width="24.875" style="23" customWidth="1"/>
    <col min="14077" max="14077" width="9" style="23"/>
    <col min="14078" max="14078" width="0.125" style="23" customWidth="1"/>
    <col min="14079" max="14079" width="13.375" style="23" bestFit="1" customWidth="1"/>
    <col min="14080" max="14080" width="12.75" style="23" bestFit="1" customWidth="1"/>
    <col min="14081" max="14324" width="9" style="23"/>
    <col min="14325" max="14325" width="5.75" style="23" customWidth="1"/>
    <col min="14326" max="14326" width="11" style="23" customWidth="1"/>
    <col min="14327" max="14327" width="2.25" style="23" customWidth="1"/>
    <col min="14328" max="14328" width="9" style="23"/>
    <col min="14329" max="14329" width="32.625" style="23" customWidth="1"/>
    <col min="14330" max="14330" width="9" style="23"/>
    <col min="14331" max="14331" width="20.75" style="23" customWidth="1"/>
    <col min="14332" max="14332" width="24.875" style="23" customWidth="1"/>
    <col min="14333" max="14333" width="9" style="23"/>
    <col min="14334" max="14334" width="0.125" style="23" customWidth="1"/>
    <col min="14335" max="14335" width="13.375" style="23" bestFit="1" customWidth="1"/>
    <col min="14336" max="14336" width="12.75" style="23" bestFit="1" customWidth="1"/>
    <col min="14337" max="14580" width="9" style="23"/>
    <col min="14581" max="14581" width="5.75" style="23" customWidth="1"/>
    <col min="14582" max="14582" width="11" style="23" customWidth="1"/>
    <col min="14583" max="14583" width="2.25" style="23" customWidth="1"/>
    <col min="14584" max="14584" width="9" style="23"/>
    <col min="14585" max="14585" width="32.625" style="23" customWidth="1"/>
    <col min="14586" max="14586" width="9" style="23"/>
    <col min="14587" max="14587" width="20.75" style="23" customWidth="1"/>
    <col min="14588" max="14588" width="24.875" style="23" customWidth="1"/>
    <col min="14589" max="14589" width="9" style="23"/>
    <col min="14590" max="14590" width="0.125" style="23" customWidth="1"/>
    <col min="14591" max="14591" width="13.375" style="23" bestFit="1" customWidth="1"/>
    <col min="14592" max="14592" width="12.75" style="23" bestFit="1" customWidth="1"/>
    <col min="14593" max="14836" width="9" style="23"/>
    <col min="14837" max="14837" width="5.75" style="23" customWidth="1"/>
    <col min="14838" max="14838" width="11" style="23" customWidth="1"/>
    <col min="14839" max="14839" width="2.25" style="23" customWidth="1"/>
    <col min="14840" max="14840" width="9" style="23"/>
    <col min="14841" max="14841" width="32.625" style="23" customWidth="1"/>
    <col min="14842" max="14842" width="9" style="23"/>
    <col min="14843" max="14843" width="20.75" style="23" customWidth="1"/>
    <col min="14844" max="14844" width="24.875" style="23" customWidth="1"/>
    <col min="14845" max="14845" width="9" style="23"/>
    <col min="14846" max="14846" width="0.125" style="23" customWidth="1"/>
    <col min="14847" max="14847" width="13.375" style="23" bestFit="1" customWidth="1"/>
    <col min="14848" max="14848" width="12.75" style="23" bestFit="1" customWidth="1"/>
    <col min="14849" max="15092" width="9" style="23"/>
    <col min="15093" max="15093" width="5.75" style="23" customWidth="1"/>
    <col min="15094" max="15094" width="11" style="23" customWidth="1"/>
    <col min="15095" max="15095" width="2.25" style="23" customWidth="1"/>
    <col min="15096" max="15096" width="9" style="23"/>
    <col min="15097" max="15097" width="32.625" style="23" customWidth="1"/>
    <col min="15098" max="15098" width="9" style="23"/>
    <col min="15099" max="15099" width="20.75" style="23" customWidth="1"/>
    <col min="15100" max="15100" width="24.875" style="23" customWidth="1"/>
    <col min="15101" max="15101" width="9" style="23"/>
    <col min="15102" max="15102" width="0.125" style="23" customWidth="1"/>
    <col min="15103" max="15103" width="13.375" style="23" bestFit="1" customWidth="1"/>
    <col min="15104" max="15104" width="12.75" style="23" bestFit="1" customWidth="1"/>
    <col min="15105" max="15348" width="9" style="23"/>
    <col min="15349" max="15349" width="5.75" style="23" customWidth="1"/>
    <col min="15350" max="15350" width="11" style="23" customWidth="1"/>
    <col min="15351" max="15351" width="2.25" style="23" customWidth="1"/>
    <col min="15352" max="15352" width="9" style="23"/>
    <col min="15353" max="15353" width="32.625" style="23" customWidth="1"/>
    <col min="15354" max="15354" width="9" style="23"/>
    <col min="15355" max="15355" width="20.75" style="23" customWidth="1"/>
    <col min="15356" max="15356" width="24.875" style="23" customWidth="1"/>
    <col min="15357" max="15357" width="9" style="23"/>
    <col min="15358" max="15358" width="0.125" style="23" customWidth="1"/>
    <col min="15359" max="15359" width="13.375" style="23" bestFit="1" customWidth="1"/>
    <col min="15360" max="15360" width="12.75" style="23" bestFit="1" customWidth="1"/>
    <col min="15361" max="15604" width="9" style="23"/>
    <col min="15605" max="15605" width="5.75" style="23" customWidth="1"/>
    <col min="15606" max="15606" width="11" style="23" customWidth="1"/>
    <col min="15607" max="15607" width="2.25" style="23" customWidth="1"/>
    <col min="15608" max="15608" width="9" style="23"/>
    <col min="15609" max="15609" width="32.625" style="23" customWidth="1"/>
    <col min="15610" max="15610" width="9" style="23"/>
    <col min="15611" max="15611" width="20.75" style="23" customWidth="1"/>
    <col min="15612" max="15612" width="24.875" style="23" customWidth="1"/>
    <col min="15613" max="15613" width="9" style="23"/>
    <col min="15614" max="15614" width="0.125" style="23" customWidth="1"/>
    <col min="15615" max="15615" width="13.375" style="23" bestFit="1" customWidth="1"/>
    <col min="15616" max="15616" width="12.75" style="23" bestFit="1" customWidth="1"/>
    <col min="15617" max="15860" width="9" style="23"/>
    <col min="15861" max="15861" width="5.75" style="23" customWidth="1"/>
    <col min="15862" max="15862" width="11" style="23" customWidth="1"/>
    <col min="15863" max="15863" width="2.25" style="23" customWidth="1"/>
    <col min="15864" max="15864" width="9" style="23"/>
    <col min="15865" max="15865" width="32.625" style="23" customWidth="1"/>
    <col min="15866" max="15866" width="9" style="23"/>
    <col min="15867" max="15867" width="20.75" style="23" customWidth="1"/>
    <col min="15868" max="15868" width="24.875" style="23" customWidth="1"/>
    <col min="15869" max="15869" width="9" style="23"/>
    <col min="15870" max="15870" width="0.125" style="23" customWidth="1"/>
    <col min="15871" max="15871" width="13.375" style="23" bestFit="1" customWidth="1"/>
    <col min="15872" max="15872" width="12.75" style="23" bestFit="1" customWidth="1"/>
    <col min="15873" max="16116" width="9" style="23"/>
    <col min="16117" max="16117" width="5.75" style="23" customWidth="1"/>
    <col min="16118" max="16118" width="11" style="23" customWidth="1"/>
    <col min="16119" max="16119" width="2.25" style="23" customWidth="1"/>
    <col min="16120" max="16120" width="9" style="23"/>
    <col min="16121" max="16121" width="32.625" style="23" customWidth="1"/>
    <col min="16122" max="16122" width="9" style="23"/>
    <col min="16123" max="16123" width="20.75" style="23" customWidth="1"/>
    <col min="16124" max="16124" width="24.875" style="23" customWidth="1"/>
    <col min="16125" max="16125" width="9" style="23"/>
    <col min="16126" max="16126" width="0.125" style="23" customWidth="1"/>
    <col min="16127" max="16127" width="13.375" style="23" bestFit="1" customWidth="1"/>
    <col min="16128" max="16128" width="12.75" style="23" bestFit="1" customWidth="1"/>
    <col min="16129" max="16384" width="9" style="23"/>
  </cols>
  <sheetData>
    <row r="1" spans="1:8" s="1" customFormat="1" ht="23.25" customHeight="1" x14ac:dyDescent="0.35">
      <c r="F1" s="76"/>
      <c r="G1" s="76"/>
      <c r="H1" s="16" t="s">
        <v>0</v>
      </c>
    </row>
    <row r="2" spans="1:8" s="1" customFormat="1" ht="23.25" customHeight="1" x14ac:dyDescent="0.35">
      <c r="A2" s="12" t="s">
        <v>1</v>
      </c>
      <c r="C2" s="979" t="s">
        <v>927</v>
      </c>
      <c r="D2" s="979"/>
      <c r="E2" s="979"/>
      <c r="F2" s="979"/>
      <c r="G2" s="979"/>
      <c r="H2" s="979"/>
    </row>
    <row r="3" spans="1:8" s="12" customFormat="1" ht="23.25" customHeight="1" x14ac:dyDescent="0.35">
      <c r="A3" s="12" t="s">
        <v>2</v>
      </c>
      <c r="C3" s="1" t="s">
        <v>928</v>
      </c>
      <c r="F3" s="77"/>
      <c r="G3" s="77"/>
    </row>
    <row r="4" spans="1:8" s="12" customFormat="1" ht="23.25" customHeight="1" x14ac:dyDescent="0.35">
      <c r="A4" s="12" t="s">
        <v>3</v>
      </c>
      <c r="F4" s="12" t="s">
        <v>4</v>
      </c>
      <c r="G4" s="77"/>
    </row>
    <row r="5" spans="1:8" s="12" customFormat="1" ht="23.25" customHeight="1" x14ac:dyDescent="0.35">
      <c r="A5" s="12" t="s">
        <v>5</v>
      </c>
      <c r="C5" s="34" t="s">
        <v>984</v>
      </c>
      <c r="D5" s="78"/>
      <c r="E5" s="78"/>
      <c r="F5" s="79"/>
      <c r="G5" s="79"/>
    </row>
    <row r="6" spans="1:8" s="1" customFormat="1" ht="23.25" customHeight="1" x14ac:dyDescent="0.35">
      <c r="A6" s="80"/>
      <c r="B6" s="80"/>
      <c r="C6" s="80"/>
      <c r="D6" s="80"/>
      <c r="E6" s="80"/>
      <c r="F6" s="81"/>
      <c r="G6" s="81"/>
      <c r="H6" s="80"/>
    </row>
    <row r="7" spans="1:8" s="84" customFormat="1" ht="23.25" customHeight="1" x14ac:dyDescent="0.35">
      <c r="A7" s="82" t="s">
        <v>6</v>
      </c>
      <c r="B7" s="1000" t="s">
        <v>7</v>
      </c>
      <c r="C7" s="1001"/>
      <c r="D7" s="1001"/>
      <c r="E7" s="1002"/>
      <c r="F7" s="1003" t="s">
        <v>8</v>
      </c>
      <c r="G7" s="1004"/>
      <c r="H7" s="83" t="s">
        <v>9</v>
      </c>
    </row>
    <row r="8" spans="1:8" ht="23.25" customHeight="1" x14ac:dyDescent="0.35">
      <c r="A8" s="128"/>
      <c r="B8" s="1005" t="s">
        <v>10</v>
      </c>
      <c r="C8" s="1005"/>
      <c r="D8" s="1005"/>
      <c r="E8" s="1006"/>
      <c r="F8" s="1007"/>
      <c r="G8" s="1008"/>
      <c r="H8" s="188"/>
    </row>
    <row r="9" spans="1:8" s="65" customFormat="1" ht="23.25" customHeight="1" x14ac:dyDescent="0.35">
      <c r="A9" s="127">
        <v>1</v>
      </c>
      <c r="B9" s="1009" t="s">
        <v>929</v>
      </c>
      <c r="C9" s="1009"/>
      <c r="D9" s="1009"/>
      <c r="E9" s="1010"/>
      <c r="F9" s="998">
        <f>'ปร.5(ก)'!H20</f>
        <v>166163651.84476274</v>
      </c>
      <c r="G9" s="999"/>
      <c r="H9" s="189"/>
    </row>
    <row r="10" spans="1:8" ht="23.25" customHeight="1" x14ac:dyDescent="0.35">
      <c r="A10" s="127">
        <v>2</v>
      </c>
      <c r="B10" s="1016" t="s">
        <v>80</v>
      </c>
      <c r="C10" s="1017"/>
      <c r="D10" s="1017"/>
      <c r="E10" s="1018"/>
      <c r="F10" s="998">
        <f>'ปร.5(ข)'!H20</f>
        <v>42021485.120000005</v>
      </c>
      <c r="G10" s="999"/>
      <c r="H10" s="162"/>
    </row>
    <row r="11" spans="1:8" ht="23.25" customHeight="1" x14ac:dyDescent="0.35">
      <c r="A11" s="40">
        <v>3</v>
      </c>
      <c r="B11" s="1016" t="s">
        <v>111</v>
      </c>
      <c r="C11" s="1017"/>
      <c r="D11" s="1017"/>
      <c r="E11" s="1018"/>
      <c r="F11" s="1011">
        <f>'ปร.5(พ)'!H23</f>
        <v>338660</v>
      </c>
      <c r="G11" s="1012"/>
      <c r="H11" s="162"/>
    </row>
    <row r="12" spans="1:8" ht="23.25" customHeight="1" x14ac:dyDescent="0.35">
      <c r="A12" s="40"/>
      <c r="B12" s="1013"/>
      <c r="C12" s="1014"/>
      <c r="D12" s="1014"/>
      <c r="E12" s="1015"/>
      <c r="F12" s="987"/>
      <c r="G12" s="988"/>
      <c r="H12" s="162"/>
    </row>
    <row r="13" spans="1:8" ht="23.25" customHeight="1" x14ac:dyDescent="0.35">
      <c r="A13" s="40"/>
      <c r="B13" s="1013"/>
      <c r="C13" s="1014"/>
      <c r="D13" s="1014"/>
      <c r="E13" s="1015"/>
      <c r="F13" s="987"/>
      <c r="G13" s="988"/>
      <c r="H13" s="162"/>
    </row>
    <row r="14" spans="1:8" ht="23.25" customHeight="1" x14ac:dyDescent="0.35">
      <c r="A14" s="40"/>
      <c r="B14" s="1013"/>
      <c r="C14" s="1014"/>
      <c r="D14" s="1014"/>
      <c r="E14" s="1015"/>
      <c r="F14" s="987"/>
      <c r="G14" s="988"/>
      <c r="H14" s="162"/>
    </row>
    <row r="15" spans="1:8" ht="23.25" customHeight="1" x14ac:dyDescent="0.35">
      <c r="A15" s="40"/>
      <c r="B15" s="1013"/>
      <c r="C15" s="1014"/>
      <c r="D15" s="1014"/>
      <c r="E15" s="1015"/>
      <c r="F15" s="987"/>
      <c r="G15" s="988"/>
      <c r="H15" s="162"/>
    </row>
    <row r="16" spans="1:8" ht="23.25" customHeight="1" x14ac:dyDescent="0.35">
      <c r="A16" s="41"/>
      <c r="B16" s="985"/>
      <c r="C16" s="985"/>
      <c r="D16" s="985"/>
      <c r="E16" s="986"/>
      <c r="F16" s="987"/>
      <c r="G16" s="988"/>
      <c r="H16" s="162"/>
    </row>
    <row r="17" spans="1:8" ht="23.25" customHeight="1" x14ac:dyDescent="0.35">
      <c r="A17" s="45"/>
      <c r="B17" s="989"/>
      <c r="C17" s="989"/>
      <c r="D17" s="989"/>
      <c r="E17" s="990"/>
      <c r="F17" s="991"/>
      <c r="G17" s="992"/>
      <c r="H17" s="163"/>
    </row>
    <row r="18" spans="1:8" ht="23.25" customHeight="1" x14ac:dyDescent="0.35">
      <c r="A18" s="24"/>
      <c r="B18" s="993" t="s">
        <v>11</v>
      </c>
      <c r="C18" s="994"/>
      <c r="D18" s="994"/>
      <c r="E18" s="995"/>
      <c r="F18" s="996">
        <f>SUM(F9:G17)</f>
        <v>208523796.96476275</v>
      </c>
      <c r="G18" s="997"/>
      <c r="H18" s="86"/>
    </row>
    <row r="19" spans="1:8" ht="23.25" customHeight="1" x14ac:dyDescent="0.35">
      <c r="A19" s="24"/>
      <c r="B19" s="87" t="s">
        <v>12</v>
      </c>
      <c r="C19" s="88"/>
      <c r="D19" s="88"/>
      <c r="E19" s="89"/>
      <c r="F19" s="980">
        <f>F18</f>
        <v>208523796.96476275</v>
      </c>
      <c r="G19" s="981"/>
      <c r="H19" s="86"/>
    </row>
    <row r="20" spans="1:8" ht="23.25" customHeight="1" x14ac:dyDescent="0.35">
      <c r="A20" s="24"/>
      <c r="B20" s="982" t="str">
        <f>BAHTTEXT(F19)</f>
        <v>สองร้อยแปดล้านห้าแสนสองหมื่นสามพันเจ็ดร้อยเก้าสิบหกบาทเก้าสิบหกสตางค์</v>
      </c>
      <c r="C20" s="983"/>
      <c r="D20" s="983"/>
      <c r="E20" s="983"/>
      <c r="F20" s="983"/>
      <c r="G20" s="984"/>
      <c r="H20" s="86"/>
    </row>
    <row r="21" spans="1:8" ht="23.25" customHeight="1" x14ac:dyDescent="0.35">
      <c r="H21" s="90"/>
    </row>
    <row r="24" spans="1:8" ht="23.25" customHeight="1" x14ac:dyDescent="0.35">
      <c r="F24" s="92"/>
      <c r="G24" s="92"/>
    </row>
    <row r="25" spans="1:8" ht="23.25" customHeight="1" x14ac:dyDescent="0.35">
      <c r="F25" s="92"/>
      <c r="G25" s="92"/>
      <c r="H25" s="92"/>
    </row>
    <row r="26" spans="1:8" ht="23.25" customHeight="1" x14ac:dyDescent="0.35">
      <c r="F26" s="92"/>
      <c r="G26" s="92"/>
      <c r="H26" s="92"/>
    </row>
    <row r="27" spans="1:8" ht="23.25" customHeight="1" x14ac:dyDescent="0.35">
      <c r="F27" s="92"/>
      <c r="G27" s="92"/>
      <c r="H27" s="92"/>
    </row>
    <row r="28" spans="1:8" ht="23.25" customHeight="1" x14ac:dyDescent="0.35">
      <c r="F28" s="92"/>
      <c r="G28" s="92"/>
      <c r="H28" s="92"/>
    </row>
    <row r="29" spans="1:8" ht="23.25" customHeight="1" x14ac:dyDescent="0.35">
      <c r="F29" s="92"/>
      <c r="G29" s="92"/>
      <c r="H29" s="92"/>
    </row>
    <row r="30" spans="1:8" ht="23.25" customHeight="1" x14ac:dyDescent="0.35">
      <c r="F30" s="92"/>
      <c r="G30" s="92"/>
      <c r="H30" s="92"/>
    </row>
    <row r="31" spans="1:8" ht="23.25" customHeight="1" x14ac:dyDescent="0.35">
      <c r="F31" s="92"/>
      <c r="G31" s="135"/>
      <c r="H31" s="92"/>
    </row>
    <row r="32" spans="1:8" ht="23.25" customHeight="1" x14ac:dyDescent="0.35">
      <c r="F32" s="92"/>
      <c r="G32" s="92"/>
      <c r="H32" s="92"/>
    </row>
    <row r="33" spans="1:8" ht="23.25" customHeight="1" x14ac:dyDescent="0.35">
      <c r="F33" s="92"/>
      <c r="G33" s="92"/>
      <c r="H33" s="92"/>
    </row>
    <row r="34" spans="1:8" ht="23.25" customHeight="1" x14ac:dyDescent="0.35">
      <c r="F34" s="92"/>
      <c r="G34" s="92"/>
      <c r="H34" s="92"/>
    </row>
    <row r="35" spans="1:8" ht="23.25" customHeight="1" x14ac:dyDescent="0.35">
      <c r="F35" s="92"/>
      <c r="G35" s="92"/>
      <c r="H35" s="92"/>
    </row>
    <row r="36" spans="1:8" ht="23.25" customHeight="1" x14ac:dyDescent="0.35">
      <c r="F36" s="92"/>
      <c r="G36" s="92"/>
      <c r="H36" s="92"/>
    </row>
    <row r="37" spans="1:8" ht="23.25" customHeight="1" x14ac:dyDescent="0.35">
      <c r="E37" s="34"/>
      <c r="F37" s="34"/>
      <c r="G37" s="34"/>
      <c r="H37" s="34"/>
    </row>
    <row r="38" spans="1:8" ht="23.25" customHeight="1" x14ac:dyDescent="0.35">
      <c r="E38" s="34"/>
      <c r="F38" s="34"/>
      <c r="G38" s="34"/>
      <c r="H38" s="34"/>
    </row>
    <row r="39" spans="1:8" ht="23.25" customHeight="1" x14ac:dyDescent="0.35">
      <c r="E39" s="34"/>
      <c r="F39" s="34"/>
      <c r="G39" s="34"/>
      <c r="H39" s="34"/>
    </row>
    <row r="40" spans="1:8" ht="23.25" customHeight="1" x14ac:dyDescent="0.35">
      <c r="E40" s="34"/>
      <c r="F40" s="34"/>
      <c r="G40" s="34"/>
      <c r="H40" s="34"/>
    </row>
    <row r="41" spans="1:8" ht="23.25" customHeight="1" x14ac:dyDescent="0.55000000000000004">
      <c r="E41" s="34"/>
      <c r="F41" s="34"/>
      <c r="G41" s="34"/>
      <c r="H41" s="105"/>
    </row>
    <row r="43" spans="1:8" ht="23.25" customHeight="1" x14ac:dyDescent="0.55000000000000004">
      <c r="H43" s="105" t="s">
        <v>884</v>
      </c>
    </row>
    <row r="47" spans="1:8" s="98" customFormat="1" ht="23.25" customHeight="1" x14ac:dyDescent="0.55000000000000004">
      <c r="A47" s="15"/>
      <c r="B47" s="12"/>
      <c r="C47" s="95"/>
      <c r="D47" s="96"/>
      <c r="E47" s="97"/>
      <c r="F47" s="97"/>
      <c r="G47" s="95"/>
      <c r="H47" s="95"/>
    </row>
    <row r="48" spans="1:8" s="98" customFormat="1" ht="23.25" customHeight="1" x14ac:dyDescent="0.55000000000000004">
      <c r="A48" s="78"/>
      <c r="B48" s="12"/>
      <c r="C48" s="95"/>
      <c r="D48" s="96"/>
      <c r="E48" s="97" t="s">
        <v>12</v>
      </c>
      <c r="F48" s="97"/>
      <c r="G48" s="95"/>
      <c r="H48" s="95"/>
    </row>
    <row r="49" spans="1:8" s="98" customFormat="1" ht="23.25" customHeight="1" x14ac:dyDescent="0.55000000000000004">
      <c r="A49" s="78"/>
      <c r="B49" s="12"/>
      <c r="C49" s="95"/>
      <c r="D49" s="96"/>
      <c r="E49" s="95" t="s">
        <v>992</v>
      </c>
      <c r="F49" s="97"/>
      <c r="G49" s="95"/>
      <c r="H49" s="95"/>
    </row>
    <row r="50" spans="1:8" s="98" customFormat="1" ht="23.25" customHeight="1" x14ac:dyDescent="0.55000000000000004">
      <c r="A50" s="78"/>
      <c r="B50" s="12"/>
      <c r="C50" s="95"/>
      <c r="D50" s="96"/>
      <c r="E50" s="95"/>
      <c r="F50" s="97"/>
      <c r="G50" s="95"/>
      <c r="H50" s="95"/>
    </row>
    <row r="51" spans="1:8" s="98" customFormat="1" ht="23.25" customHeight="1" x14ac:dyDescent="0.55000000000000004">
      <c r="A51" s="78"/>
      <c r="B51" s="12"/>
      <c r="C51" s="95"/>
      <c r="D51" s="96"/>
      <c r="E51" s="99"/>
      <c r="F51" s="97"/>
      <c r="G51" s="97"/>
      <c r="H51" s="97"/>
    </row>
    <row r="54" spans="1:8" ht="23.25" customHeight="1" x14ac:dyDescent="0.35">
      <c r="G54" s="85" t="s">
        <v>985</v>
      </c>
    </row>
    <row r="56" spans="1:8" ht="23.25" customHeight="1" x14ac:dyDescent="0.35">
      <c r="D56" s="23" t="s">
        <v>12</v>
      </c>
      <c r="H56" s="23">
        <v>208379647.24695599</v>
      </c>
    </row>
    <row r="57" spans="1:8" ht="23.25" customHeight="1" x14ac:dyDescent="0.35">
      <c r="D57" s="23" t="s">
        <v>991</v>
      </c>
    </row>
    <row r="169" spans="3:3" ht="23.25" customHeight="1" x14ac:dyDescent="0.35">
      <c r="C169" s="23">
        <v>16.32</v>
      </c>
    </row>
    <row r="212" spans="7:7" ht="23.25" customHeight="1" x14ac:dyDescent="0.35">
      <c r="G212" s="85">
        <v>0</v>
      </c>
    </row>
  </sheetData>
  <mergeCells count="27">
    <mergeCell ref="B15:E15"/>
    <mergeCell ref="B10:E10"/>
    <mergeCell ref="B11:E11"/>
    <mergeCell ref="B12:E12"/>
    <mergeCell ref="B13:E13"/>
    <mergeCell ref="B14:E14"/>
    <mergeCell ref="F11:G11"/>
    <mergeCell ref="F12:G12"/>
    <mergeCell ref="F13:G13"/>
    <mergeCell ref="F14:G14"/>
    <mergeCell ref="F15:G15"/>
    <mergeCell ref="C2:H2"/>
    <mergeCell ref="F19:G19"/>
    <mergeCell ref="B20:G20"/>
    <mergeCell ref="B16:E16"/>
    <mergeCell ref="F16:G16"/>
    <mergeCell ref="B17:E17"/>
    <mergeCell ref="F17:G17"/>
    <mergeCell ref="B18:E18"/>
    <mergeCell ref="F18:G18"/>
    <mergeCell ref="F10:G10"/>
    <mergeCell ref="B7:E7"/>
    <mergeCell ref="F7:G7"/>
    <mergeCell ref="B8:E8"/>
    <mergeCell ref="F8:G8"/>
    <mergeCell ref="B9:E9"/>
    <mergeCell ref="F9:G9"/>
  </mergeCells>
  <printOptions horizontalCentered="1"/>
  <pageMargins left="0.15748031496062992" right="0.15748031496062992" top="0.35433070866141736" bottom="0.35433070866141736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E495C-383A-476F-8F50-0E3B1D59B0D7}">
  <sheetPr>
    <tabColor rgb="FFFF0000"/>
  </sheetPr>
  <dimension ref="A1:J212"/>
  <sheetViews>
    <sheetView view="pageBreakPreview" topLeftCell="A7" zoomScale="115" zoomScaleNormal="100" zoomScaleSheetLayoutView="115" workbookViewId="0">
      <selection activeCell="U13" sqref="U13"/>
    </sheetView>
  </sheetViews>
  <sheetFormatPr defaultColWidth="9" defaultRowHeight="23.25" customHeight="1" x14ac:dyDescent="0.55000000000000004"/>
  <cols>
    <col min="1" max="1" width="5.25" style="59" customWidth="1"/>
    <col min="2" max="2" width="9" style="59"/>
    <col min="3" max="3" width="14" style="59" customWidth="1"/>
    <col min="4" max="4" width="28.375" style="59" customWidth="1"/>
    <col min="5" max="5" width="7.75" style="60" customWidth="1"/>
    <col min="6" max="6" width="12.25" style="59" customWidth="1"/>
    <col min="7" max="7" width="12.125" style="59" customWidth="1"/>
    <col min="8" max="8" width="9" style="59"/>
    <col min="9" max="9" width="10" style="59" customWidth="1"/>
    <col min="10" max="10" width="19.375" style="59" customWidth="1"/>
    <col min="11" max="247" width="9" style="59"/>
    <col min="248" max="248" width="5.25" style="59" customWidth="1"/>
    <col min="249" max="249" width="9" style="59"/>
    <col min="250" max="250" width="14" style="59" customWidth="1"/>
    <col min="251" max="251" width="33.125" style="59" customWidth="1"/>
    <col min="252" max="252" width="7.75" style="59" customWidth="1"/>
    <col min="253" max="253" width="7.875" style="59" customWidth="1"/>
    <col min="254" max="254" width="12.125" style="59" customWidth="1"/>
    <col min="255" max="255" width="9" style="59"/>
    <col min="256" max="256" width="6.625" style="59" customWidth="1"/>
    <col min="257" max="257" width="14.875" style="59" customWidth="1"/>
    <col min="258" max="258" width="16.375" style="59" bestFit="1" customWidth="1"/>
    <col min="259" max="259" width="15.25" style="59" bestFit="1" customWidth="1"/>
    <col min="260" max="503" width="9" style="59"/>
    <col min="504" max="504" width="5.25" style="59" customWidth="1"/>
    <col min="505" max="505" width="9" style="59"/>
    <col min="506" max="506" width="14" style="59" customWidth="1"/>
    <col min="507" max="507" width="33.125" style="59" customWidth="1"/>
    <col min="508" max="508" width="7.75" style="59" customWidth="1"/>
    <col min="509" max="509" width="7.875" style="59" customWidth="1"/>
    <col min="510" max="510" width="12.125" style="59" customWidth="1"/>
    <col min="511" max="511" width="9" style="59"/>
    <col min="512" max="512" width="6.625" style="59" customWidth="1"/>
    <col min="513" max="513" width="14.875" style="59" customWidth="1"/>
    <col min="514" max="514" width="16.375" style="59" bestFit="1" customWidth="1"/>
    <col min="515" max="515" width="15.25" style="59" bestFit="1" customWidth="1"/>
    <col min="516" max="759" width="9" style="59"/>
    <col min="760" max="760" width="5.25" style="59" customWidth="1"/>
    <col min="761" max="761" width="9" style="59"/>
    <col min="762" max="762" width="14" style="59" customWidth="1"/>
    <col min="763" max="763" width="33.125" style="59" customWidth="1"/>
    <col min="764" max="764" width="7.75" style="59" customWidth="1"/>
    <col min="765" max="765" width="7.875" style="59" customWidth="1"/>
    <col min="766" max="766" width="12.125" style="59" customWidth="1"/>
    <col min="767" max="767" width="9" style="59"/>
    <col min="768" max="768" width="6.625" style="59" customWidth="1"/>
    <col min="769" max="769" width="14.875" style="59" customWidth="1"/>
    <col min="770" max="770" width="16.375" style="59" bestFit="1" customWidth="1"/>
    <col min="771" max="771" width="15.25" style="59" bestFit="1" customWidth="1"/>
    <col min="772" max="1015" width="9" style="59"/>
    <col min="1016" max="1016" width="5.25" style="59" customWidth="1"/>
    <col min="1017" max="1017" width="9" style="59"/>
    <col min="1018" max="1018" width="14" style="59" customWidth="1"/>
    <col min="1019" max="1019" width="33.125" style="59" customWidth="1"/>
    <col min="1020" max="1020" width="7.75" style="59" customWidth="1"/>
    <col min="1021" max="1021" width="7.875" style="59" customWidth="1"/>
    <col min="1022" max="1022" width="12.125" style="59" customWidth="1"/>
    <col min="1023" max="1023" width="9" style="59"/>
    <col min="1024" max="1024" width="6.625" style="59" customWidth="1"/>
    <col min="1025" max="1025" width="14.875" style="59" customWidth="1"/>
    <col min="1026" max="1026" width="16.375" style="59" bestFit="1" customWidth="1"/>
    <col min="1027" max="1027" width="15.25" style="59" bestFit="1" customWidth="1"/>
    <col min="1028" max="1271" width="9" style="59"/>
    <col min="1272" max="1272" width="5.25" style="59" customWidth="1"/>
    <col min="1273" max="1273" width="9" style="59"/>
    <col min="1274" max="1274" width="14" style="59" customWidth="1"/>
    <col min="1275" max="1275" width="33.125" style="59" customWidth="1"/>
    <col min="1276" max="1276" width="7.75" style="59" customWidth="1"/>
    <col min="1277" max="1277" width="7.875" style="59" customWidth="1"/>
    <col min="1278" max="1278" width="12.125" style="59" customWidth="1"/>
    <col min="1279" max="1279" width="9" style="59"/>
    <col min="1280" max="1280" width="6.625" style="59" customWidth="1"/>
    <col min="1281" max="1281" width="14.875" style="59" customWidth="1"/>
    <col min="1282" max="1282" width="16.375" style="59" bestFit="1" customWidth="1"/>
    <col min="1283" max="1283" width="15.25" style="59" bestFit="1" customWidth="1"/>
    <col min="1284" max="1527" width="9" style="59"/>
    <col min="1528" max="1528" width="5.25" style="59" customWidth="1"/>
    <col min="1529" max="1529" width="9" style="59"/>
    <col min="1530" max="1530" width="14" style="59" customWidth="1"/>
    <col min="1531" max="1531" width="33.125" style="59" customWidth="1"/>
    <col min="1532" max="1532" width="7.75" style="59" customWidth="1"/>
    <col min="1533" max="1533" width="7.875" style="59" customWidth="1"/>
    <col min="1534" max="1534" width="12.125" style="59" customWidth="1"/>
    <col min="1535" max="1535" width="9" style="59"/>
    <col min="1536" max="1536" width="6.625" style="59" customWidth="1"/>
    <col min="1537" max="1537" width="14.875" style="59" customWidth="1"/>
    <col min="1538" max="1538" width="16.375" style="59" bestFit="1" customWidth="1"/>
    <col min="1539" max="1539" width="15.25" style="59" bestFit="1" customWidth="1"/>
    <col min="1540" max="1783" width="9" style="59"/>
    <col min="1784" max="1784" width="5.25" style="59" customWidth="1"/>
    <col min="1785" max="1785" width="9" style="59"/>
    <col min="1786" max="1786" width="14" style="59" customWidth="1"/>
    <col min="1787" max="1787" width="33.125" style="59" customWidth="1"/>
    <col min="1788" max="1788" width="7.75" style="59" customWidth="1"/>
    <col min="1789" max="1789" width="7.875" style="59" customWidth="1"/>
    <col min="1790" max="1790" width="12.125" style="59" customWidth="1"/>
    <col min="1791" max="1791" width="9" style="59"/>
    <col min="1792" max="1792" width="6.625" style="59" customWidth="1"/>
    <col min="1793" max="1793" width="14.875" style="59" customWidth="1"/>
    <col min="1794" max="1794" width="16.375" style="59" bestFit="1" customWidth="1"/>
    <col min="1795" max="1795" width="15.25" style="59" bestFit="1" customWidth="1"/>
    <col min="1796" max="2039" width="9" style="59"/>
    <col min="2040" max="2040" width="5.25" style="59" customWidth="1"/>
    <col min="2041" max="2041" width="9" style="59"/>
    <col min="2042" max="2042" width="14" style="59" customWidth="1"/>
    <col min="2043" max="2043" width="33.125" style="59" customWidth="1"/>
    <col min="2044" max="2044" width="7.75" style="59" customWidth="1"/>
    <col min="2045" max="2045" width="7.875" style="59" customWidth="1"/>
    <col min="2046" max="2046" width="12.125" style="59" customWidth="1"/>
    <col min="2047" max="2047" width="9" style="59"/>
    <col min="2048" max="2048" width="6.625" style="59" customWidth="1"/>
    <col min="2049" max="2049" width="14.875" style="59" customWidth="1"/>
    <col min="2050" max="2050" width="16.375" style="59" bestFit="1" customWidth="1"/>
    <col min="2051" max="2051" width="15.25" style="59" bestFit="1" customWidth="1"/>
    <col min="2052" max="2295" width="9" style="59"/>
    <col min="2296" max="2296" width="5.25" style="59" customWidth="1"/>
    <col min="2297" max="2297" width="9" style="59"/>
    <col min="2298" max="2298" width="14" style="59" customWidth="1"/>
    <col min="2299" max="2299" width="33.125" style="59" customWidth="1"/>
    <col min="2300" max="2300" width="7.75" style="59" customWidth="1"/>
    <col min="2301" max="2301" width="7.875" style="59" customWidth="1"/>
    <col min="2302" max="2302" width="12.125" style="59" customWidth="1"/>
    <col min="2303" max="2303" width="9" style="59"/>
    <col min="2304" max="2304" width="6.625" style="59" customWidth="1"/>
    <col min="2305" max="2305" width="14.875" style="59" customWidth="1"/>
    <col min="2306" max="2306" width="16.375" style="59" bestFit="1" customWidth="1"/>
    <col min="2307" max="2307" width="15.25" style="59" bestFit="1" customWidth="1"/>
    <col min="2308" max="2551" width="9" style="59"/>
    <col min="2552" max="2552" width="5.25" style="59" customWidth="1"/>
    <col min="2553" max="2553" width="9" style="59"/>
    <col min="2554" max="2554" width="14" style="59" customWidth="1"/>
    <col min="2555" max="2555" width="33.125" style="59" customWidth="1"/>
    <col min="2556" max="2556" width="7.75" style="59" customWidth="1"/>
    <col min="2557" max="2557" width="7.875" style="59" customWidth="1"/>
    <col min="2558" max="2558" width="12.125" style="59" customWidth="1"/>
    <col min="2559" max="2559" width="9" style="59"/>
    <col min="2560" max="2560" width="6.625" style="59" customWidth="1"/>
    <col min="2561" max="2561" width="14.875" style="59" customWidth="1"/>
    <col min="2562" max="2562" width="16.375" style="59" bestFit="1" customWidth="1"/>
    <col min="2563" max="2563" width="15.25" style="59" bestFit="1" customWidth="1"/>
    <col min="2564" max="2807" width="9" style="59"/>
    <col min="2808" max="2808" width="5.25" style="59" customWidth="1"/>
    <col min="2809" max="2809" width="9" style="59"/>
    <col min="2810" max="2810" width="14" style="59" customWidth="1"/>
    <col min="2811" max="2811" width="33.125" style="59" customWidth="1"/>
    <col min="2812" max="2812" width="7.75" style="59" customWidth="1"/>
    <col min="2813" max="2813" width="7.875" style="59" customWidth="1"/>
    <col min="2814" max="2814" width="12.125" style="59" customWidth="1"/>
    <col min="2815" max="2815" width="9" style="59"/>
    <col min="2816" max="2816" width="6.625" style="59" customWidth="1"/>
    <col min="2817" max="2817" width="14.875" style="59" customWidth="1"/>
    <col min="2818" max="2818" width="16.375" style="59" bestFit="1" customWidth="1"/>
    <col min="2819" max="2819" width="15.25" style="59" bestFit="1" customWidth="1"/>
    <col min="2820" max="3063" width="9" style="59"/>
    <col min="3064" max="3064" width="5.25" style="59" customWidth="1"/>
    <col min="3065" max="3065" width="9" style="59"/>
    <col min="3066" max="3066" width="14" style="59" customWidth="1"/>
    <col min="3067" max="3067" width="33.125" style="59" customWidth="1"/>
    <col min="3068" max="3068" width="7.75" style="59" customWidth="1"/>
    <col min="3069" max="3069" width="7.875" style="59" customWidth="1"/>
    <col min="3070" max="3070" width="12.125" style="59" customWidth="1"/>
    <col min="3071" max="3071" width="9" style="59"/>
    <col min="3072" max="3072" width="6.625" style="59" customWidth="1"/>
    <col min="3073" max="3073" width="14.875" style="59" customWidth="1"/>
    <col min="3074" max="3074" width="16.375" style="59" bestFit="1" customWidth="1"/>
    <col min="3075" max="3075" width="15.25" style="59" bestFit="1" customWidth="1"/>
    <col min="3076" max="3319" width="9" style="59"/>
    <col min="3320" max="3320" width="5.25" style="59" customWidth="1"/>
    <col min="3321" max="3321" width="9" style="59"/>
    <col min="3322" max="3322" width="14" style="59" customWidth="1"/>
    <col min="3323" max="3323" width="33.125" style="59" customWidth="1"/>
    <col min="3324" max="3324" width="7.75" style="59" customWidth="1"/>
    <col min="3325" max="3325" width="7.875" style="59" customWidth="1"/>
    <col min="3326" max="3326" width="12.125" style="59" customWidth="1"/>
    <col min="3327" max="3327" width="9" style="59"/>
    <col min="3328" max="3328" width="6.625" style="59" customWidth="1"/>
    <col min="3329" max="3329" width="14.875" style="59" customWidth="1"/>
    <col min="3330" max="3330" width="16.375" style="59" bestFit="1" customWidth="1"/>
    <col min="3331" max="3331" width="15.25" style="59" bestFit="1" customWidth="1"/>
    <col min="3332" max="3575" width="9" style="59"/>
    <col min="3576" max="3576" width="5.25" style="59" customWidth="1"/>
    <col min="3577" max="3577" width="9" style="59"/>
    <col min="3578" max="3578" width="14" style="59" customWidth="1"/>
    <col min="3579" max="3579" width="33.125" style="59" customWidth="1"/>
    <col min="3580" max="3580" width="7.75" style="59" customWidth="1"/>
    <col min="3581" max="3581" width="7.875" style="59" customWidth="1"/>
    <col min="3582" max="3582" width="12.125" style="59" customWidth="1"/>
    <col min="3583" max="3583" width="9" style="59"/>
    <col min="3584" max="3584" width="6.625" style="59" customWidth="1"/>
    <col min="3585" max="3585" width="14.875" style="59" customWidth="1"/>
    <col min="3586" max="3586" width="16.375" style="59" bestFit="1" customWidth="1"/>
    <col min="3587" max="3587" width="15.25" style="59" bestFit="1" customWidth="1"/>
    <col min="3588" max="3831" width="9" style="59"/>
    <col min="3832" max="3832" width="5.25" style="59" customWidth="1"/>
    <col min="3833" max="3833" width="9" style="59"/>
    <col min="3834" max="3834" width="14" style="59" customWidth="1"/>
    <col min="3835" max="3835" width="33.125" style="59" customWidth="1"/>
    <col min="3836" max="3836" width="7.75" style="59" customWidth="1"/>
    <col min="3837" max="3837" width="7.875" style="59" customWidth="1"/>
    <col min="3838" max="3838" width="12.125" style="59" customWidth="1"/>
    <col min="3839" max="3839" width="9" style="59"/>
    <col min="3840" max="3840" width="6.625" style="59" customWidth="1"/>
    <col min="3841" max="3841" width="14.875" style="59" customWidth="1"/>
    <col min="3842" max="3842" width="16.375" style="59" bestFit="1" customWidth="1"/>
    <col min="3843" max="3843" width="15.25" style="59" bestFit="1" customWidth="1"/>
    <col min="3844" max="4087" width="9" style="59"/>
    <col min="4088" max="4088" width="5.25" style="59" customWidth="1"/>
    <col min="4089" max="4089" width="9" style="59"/>
    <col min="4090" max="4090" width="14" style="59" customWidth="1"/>
    <col min="4091" max="4091" width="33.125" style="59" customWidth="1"/>
    <col min="4092" max="4092" width="7.75" style="59" customWidth="1"/>
    <col min="4093" max="4093" width="7.875" style="59" customWidth="1"/>
    <col min="4094" max="4094" width="12.125" style="59" customWidth="1"/>
    <col min="4095" max="4095" width="9" style="59"/>
    <col min="4096" max="4096" width="6.625" style="59" customWidth="1"/>
    <col min="4097" max="4097" width="14.875" style="59" customWidth="1"/>
    <col min="4098" max="4098" width="16.375" style="59" bestFit="1" customWidth="1"/>
    <col min="4099" max="4099" width="15.25" style="59" bestFit="1" customWidth="1"/>
    <col min="4100" max="4343" width="9" style="59"/>
    <col min="4344" max="4344" width="5.25" style="59" customWidth="1"/>
    <col min="4345" max="4345" width="9" style="59"/>
    <col min="4346" max="4346" width="14" style="59" customWidth="1"/>
    <col min="4347" max="4347" width="33.125" style="59" customWidth="1"/>
    <col min="4348" max="4348" width="7.75" style="59" customWidth="1"/>
    <col min="4349" max="4349" width="7.875" style="59" customWidth="1"/>
    <col min="4350" max="4350" width="12.125" style="59" customWidth="1"/>
    <col min="4351" max="4351" width="9" style="59"/>
    <col min="4352" max="4352" width="6.625" style="59" customWidth="1"/>
    <col min="4353" max="4353" width="14.875" style="59" customWidth="1"/>
    <col min="4354" max="4354" width="16.375" style="59" bestFit="1" customWidth="1"/>
    <col min="4355" max="4355" width="15.25" style="59" bestFit="1" customWidth="1"/>
    <col min="4356" max="4599" width="9" style="59"/>
    <col min="4600" max="4600" width="5.25" style="59" customWidth="1"/>
    <col min="4601" max="4601" width="9" style="59"/>
    <col min="4602" max="4602" width="14" style="59" customWidth="1"/>
    <col min="4603" max="4603" width="33.125" style="59" customWidth="1"/>
    <col min="4604" max="4604" width="7.75" style="59" customWidth="1"/>
    <col min="4605" max="4605" width="7.875" style="59" customWidth="1"/>
    <col min="4606" max="4606" width="12.125" style="59" customWidth="1"/>
    <col min="4607" max="4607" width="9" style="59"/>
    <col min="4608" max="4608" width="6.625" style="59" customWidth="1"/>
    <col min="4609" max="4609" width="14.875" style="59" customWidth="1"/>
    <col min="4610" max="4610" width="16.375" style="59" bestFit="1" customWidth="1"/>
    <col min="4611" max="4611" width="15.25" style="59" bestFit="1" customWidth="1"/>
    <col min="4612" max="4855" width="9" style="59"/>
    <col min="4856" max="4856" width="5.25" style="59" customWidth="1"/>
    <col min="4857" max="4857" width="9" style="59"/>
    <col min="4858" max="4858" width="14" style="59" customWidth="1"/>
    <col min="4859" max="4859" width="33.125" style="59" customWidth="1"/>
    <col min="4860" max="4860" width="7.75" style="59" customWidth="1"/>
    <col min="4861" max="4861" width="7.875" style="59" customWidth="1"/>
    <col min="4862" max="4862" width="12.125" style="59" customWidth="1"/>
    <col min="4863" max="4863" width="9" style="59"/>
    <col min="4864" max="4864" width="6.625" style="59" customWidth="1"/>
    <col min="4865" max="4865" width="14.875" style="59" customWidth="1"/>
    <col min="4866" max="4866" width="16.375" style="59" bestFit="1" customWidth="1"/>
    <col min="4867" max="4867" width="15.25" style="59" bestFit="1" customWidth="1"/>
    <col min="4868" max="5111" width="9" style="59"/>
    <col min="5112" max="5112" width="5.25" style="59" customWidth="1"/>
    <col min="5113" max="5113" width="9" style="59"/>
    <col min="5114" max="5114" width="14" style="59" customWidth="1"/>
    <col min="5115" max="5115" width="33.125" style="59" customWidth="1"/>
    <col min="5116" max="5116" width="7.75" style="59" customWidth="1"/>
    <col min="5117" max="5117" width="7.875" style="59" customWidth="1"/>
    <col min="5118" max="5118" width="12.125" style="59" customWidth="1"/>
    <col min="5119" max="5119" width="9" style="59"/>
    <col min="5120" max="5120" width="6.625" style="59" customWidth="1"/>
    <col min="5121" max="5121" width="14.875" style="59" customWidth="1"/>
    <col min="5122" max="5122" width="16.375" style="59" bestFit="1" customWidth="1"/>
    <col min="5123" max="5123" width="15.25" style="59" bestFit="1" customWidth="1"/>
    <col min="5124" max="5367" width="9" style="59"/>
    <col min="5368" max="5368" width="5.25" style="59" customWidth="1"/>
    <col min="5369" max="5369" width="9" style="59"/>
    <col min="5370" max="5370" width="14" style="59" customWidth="1"/>
    <col min="5371" max="5371" width="33.125" style="59" customWidth="1"/>
    <col min="5372" max="5372" width="7.75" style="59" customWidth="1"/>
    <col min="5373" max="5373" width="7.875" style="59" customWidth="1"/>
    <col min="5374" max="5374" width="12.125" style="59" customWidth="1"/>
    <col min="5375" max="5375" width="9" style="59"/>
    <col min="5376" max="5376" width="6.625" style="59" customWidth="1"/>
    <col min="5377" max="5377" width="14.875" style="59" customWidth="1"/>
    <col min="5378" max="5378" width="16.375" style="59" bestFit="1" customWidth="1"/>
    <col min="5379" max="5379" width="15.25" style="59" bestFit="1" customWidth="1"/>
    <col min="5380" max="5623" width="9" style="59"/>
    <col min="5624" max="5624" width="5.25" style="59" customWidth="1"/>
    <col min="5625" max="5625" width="9" style="59"/>
    <col min="5626" max="5626" width="14" style="59" customWidth="1"/>
    <col min="5627" max="5627" width="33.125" style="59" customWidth="1"/>
    <col min="5628" max="5628" width="7.75" style="59" customWidth="1"/>
    <col min="5629" max="5629" width="7.875" style="59" customWidth="1"/>
    <col min="5630" max="5630" width="12.125" style="59" customWidth="1"/>
    <col min="5631" max="5631" width="9" style="59"/>
    <col min="5632" max="5632" width="6.625" style="59" customWidth="1"/>
    <col min="5633" max="5633" width="14.875" style="59" customWidth="1"/>
    <col min="5634" max="5634" width="16.375" style="59" bestFit="1" customWidth="1"/>
    <col min="5635" max="5635" width="15.25" style="59" bestFit="1" customWidth="1"/>
    <col min="5636" max="5879" width="9" style="59"/>
    <col min="5880" max="5880" width="5.25" style="59" customWidth="1"/>
    <col min="5881" max="5881" width="9" style="59"/>
    <col min="5882" max="5882" width="14" style="59" customWidth="1"/>
    <col min="5883" max="5883" width="33.125" style="59" customWidth="1"/>
    <col min="5884" max="5884" width="7.75" style="59" customWidth="1"/>
    <col min="5885" max="5885" width="7.875" style="59" customWidth="1"/>
    <col min="5886" max="5886" width="12.125" style="59" customWidth="1"/>
    <col min="5887" max="5887" width="9" style="59"/>
    <col min="5888" max="5888" width="6.625" style="59" customWidth="1"/>
    <col min="5889" max="5889" width="14.875" style="59" customWidth="1"/>
    <col min="5890" max="5890" width="16.375" style="59" bestFit="1" customWidth="1"/>
    <col min="5891" max="5891" width="15.25" style="59" bestFit="1" customWidth="1"/>
    <col min="5892" max="6135" width="9" style="59"/>
    <col min="6136" max="6136" width="5.25" style="59" customWidth="1"/>
    <col min="6137" max="6137" width="9" style="59"/>
    <col min="6138" max="6138" width="14" style="59" customWidth="1"/>
    <col min="6139" max="6139" width="33.125" style="59" customWidth="1"/>
    <col min="6140" max="6140" width="7.75" style="59" customWidth="1"/>
    <col min="6141" max="6141" width="7.875" style="59" customWidth="1"/>
    <col min="6142" max="6142" width="12.125" style="59" customWidth="1"/>
    <col min="6143" max="6143" width="9" style="59"/>
    <col min="6144" max="6144" width="6.625" style="59" customWidth="1"/>
    <col min="6145" max="6145" width="14.875" style="59" customWidth="1"/>
    <col min="6146" max="6146" width="16.375" style="59" bestFit="1" customWidth="1"/>
    <col min="6147" max="6147" width="15.25" style="59" bestFit="1" customWidth="1"/>
    <col min="6148" max="6391" width="9" style="59"/>
    <col min="6392" max="6392" width="5.25" style="59" customWidth="1"/>
    <col min="6393" max="6393" width="9" style="59"/>
    <col min="6394" max="6394" width="14" style="59" customWidth="1"/>
    <col min="6395" max="6395" width="33.125" style="59" customWidth="1"/>
    <col min="6396" max="6396" width="7.75" style="59" customWidth="1"/>
    <col min="6397" max="6397" width="7.875" style="59" customWidth="1"/>
    <col min="6398" max="6398" width="12.125" style="59" customWidth="1"/>
    <col min="6399" max="6399" width="9" style="59"/>
    <col min="6400" max="6400" width="6.625" style="59" customWidth="1"/>
    <col min="6401" max="6401" width="14.875" style="59" customWidth="1"/>
    <col min="6402" max="6402" width="16.375" style="59" bestFit="1" customWidth="1"/>
    <col min="6403" max="6403" width="15.25" style="59" bestFit="1" customWidth="1"/>
    <col min="6404" max="6647" width="9" style="59"/>
    <col min="6648" max="6648" width="5.25" style="59" customWidth="1"/>
    <col min="6649" max="6649" width="9" style="59"/>
    <col min="6650" max="6650" width="14" style="59" customWidth="1"/>
    <col min="6651" max="6651" width="33.125" style="59" customWidth="1"/>
    <col min="6652" max="6652" width="7.75" style="59" customWidth="1"/>
    <col min="6653" max="6653" width="7.875" style="59" customWidth="1"/>
    <col min="6654" max="6654" width="12.125" style="59" customWidth="1"/>
    <col min="6655" max="6655" width="9" style="59"/>
    <col min="6656" max="6656" width="6.625" style="59" customWidth="1"/>
    <col min="6657" max="6657" width="14.875" style="59" customWidth="1"/>
    <col min="6658" max="6658" width="16.375" style="59" bestFit="1" customWidth="1"/>
    <col min="6659" max="6659" width="15.25" style="59" bestFit="1" customWidth="1"/>
    <col min="6660" max="6903" width="9" style="59"/>
    <col min="6904" max="6904" width="5.25" style="59" customWidth="1"/>
    <col min="6905" max="6905" width="9" style="59"/>
    <col min="6906" max="6906" width="14" style="59" customWidth="1"/>
    <col min="6907" max="6907" width="33.125" style="59" customWidth="1"/>
    <col min="6908" max="6908" width="7.75" style="59" customWidth="1"/>
    <col min="6909" max="6909" width="7.875" style="59" customWidth="1"/>
    <col min="6910" max="6910" width="12.125" style="59" customWidth="1"/>
    <col min="6911" max="6911" width="9" style="59"/>
    <col min="6912" max="6912" width="6.625" style="59" customWidth="1"/>
    <col min="6913" max="6913" width="14.875" style="59" customWidth="1"/>
    <col min="6914" max="6914" width="16.375" style="59" bestFit="1" customWidth="1"/>
    <col min="6915" max="6915" width="15.25" style="59" bestFit="1" customWidth="1"/>
    <col min="6916" max="7159" width="9" style="59"/>
    <col min="7160" max="7160" width="5.25" style="59" customWidth="1"/>
    <col min="7161" max="7161" width="9" style="59"/>
    <col min="7162" max="7162" width="14" style="59" customWidth="1"/>
    <col min="7163" max="7163" width="33.125" style="59" customWidth="1"/>
    <col min="7164" max="7164" width="7.75" style="59" customWidth="1"/>
    <col min="7165" max="7165" width="7.875" style="59" customWidth="1"/>
    <col min="7166" max="7166" width="12.125" style="59" customWidth="1"/>
    <col min="7167" max="7167" width="9" style="59"/>
    <col min="7168" max="7168" width="6.625" style="59" customWidth="1"/>
    <col min="7169" max="7169" width="14.875" style="59" customWidth="1"/>
    <col min="7170" max="7170" width="16.375" style="59" bestFit="1" customWidth="1"/>
    <col min="7171" max="7171" width="15.25" style="59" bestFit="1" customWidth="1"/>
    <col min="7172" max="7415" width="9" style="59"/>
    <col min="7416" max="7416" width="5.25" style="59" customWidth="1"/>
    <col min="7417" max="7417" width="9" style="59"/>
    <col min="7418" max="7418" width="14" style="59" customWidth="1"/>
    <col min="7419" max="7419" width="33.125" style="59" customWidth="1"/>
    <col min="7420" max="7420" width="7.75" style="59" customWidth="1"/>
    <col min="7421" max="7421" width="7.875" style="59" customWidth="1"/>
    <col min="7422" max="7422" width="12.125" style="59" customWidth="1"/>
    <col min="7423" max="7423" width="9" style="59"/>
    <col min="7424" max="7424" width="6.625" style="59" customWidth="1"/>
    <col min="7425" max="7425" width="14.875" style="59" customWidth="1"/>
    <col min="7426" max="7426" width="16.375" style="59" bestFit="1" customWidth="1"/>
    <col min="7427" max="7427" width="15.25" style="59" bestFit="1" customWidth="1"/>
    <col min="7428" max="7671" width="9" style="59"/>
    <col min="7672" max="7672" width="5.25" style="59" customWidth="1"/>
    <col min="7673" max="7673" width="9" style="59"/>
    <col min="7674" max="7674" width="14" style="59" customWidth="1"/>
    <col min="7675" max="7675" width="33.125" style="59" customWidth="1"/>
    <col min="7676" max="7676" width="7.75" style="59" customWidth="1"/>
    <col min="7677" max="7677" width="7.875" style="59" customWidth="1"/>
    <col min="7678" max="7678" width="12.125" style="59" customWidth="1"/>
    <col min="7679" max="7679" width="9" style="59"/>
    <col min="7680" max="7680" width="6.625" style="59" customWidth="1"/>
    <col min="7681" max="7681" width="14.875" style="59" customWidth="1"/>
    <col min="7682" max="7682" width="16.375" style="59" bestFit="1" customWidth="1"/>
    <col min="7683" max="7683" width="15.25" style="59" bestFit="1" customWidth="1"/>
    <col min="7684" max="7927" width="9" style="59"/>
    <col min="7928" max="7928" width="5.25" style="59" customWidth="1"/>
    <col min="7929" max="7929" width="9" style="59"/>
    <col min="7930" max="7930" width="14" style="59" customWidth="1"/>
    <col min="7931" max="7931" width="33.125" style="59" customWidth="1"/>
    <col min="7932" max="7932" width="7.75" style="59" customWidth="1"/>
    <col min="7933" max="7933" width="7.875" style="59" customWidth="1"/>
    <col min="7934" max="7934" width="12.125" style="59" customWidth="1"/>
    <col min="7935" max="7935" width="9" style="59"/>
    <col min="7936" max="7936" width="6.625" style="59" customWidth="1"/>
    <col min="7937" max="7937" width="14.875" style="59" customWidth="1"/>
    <col min="7938" max="7938" width="16.375" style="59" bestFit="1" customWidth="1"/>
    <col min="7939" max="7939" width="15.25" style="59" bestFit="1" customWidth="1"/>
    <col min="7940" max="8183" width="9" style="59"/>
    <col min="8184" max="8184" width="5.25" style="59" customWidth="1"/>
    <col min="8185" max="8185" width="9" style="59"/>
    <col min="8186" max="8186" width="14" style="59" customWidth="1"/>
    <col min="8187" max="8187" width="33.125" style="59" customWidth="1"/>
    <col min="8188" max="8188" width="7.75" style="59" customWidth="1"/>
    <col min="8189" max="8189" width="7.875" style="59" customWidth="1"/>
    <col min="8190" max="8190" width="12.125" style="59" customWidth="1"/>
    <col min="8191" max="8191" width="9" style="59"/>
    <col min="8192" max="8192" width="6.625" style="59" customWidth="1"/>
    <col min="8193" max="8193" width="14.875" style="59" customWidth="1"/>
    <col min="8194" max="8194" width="16.375" style="59" bestFit="1" customWidth="1"/>
    <col min="8195" max="8195" width="15.25" style="59" bestFit="1" customWidth="1"/>
    <col min="8196" max="8439" width="9" style="59"/>
    <col min="8440" max="8440" width="5.25" style="59" customWidth="1"/>
    <col min="8441" max="8441" width="9" style="59"/>
    <col min="8442" max="8442" width="14" style="59" customWidth="1"/>
    <col min="8443" max="8443" width="33.125" style="59" customWidth="1"/>
    <col min="8444" max="8444" width="7.75" style="59" customWidth="1"/>
    <col min="8445" max="8445" width="7.875" style="59" customWidth="1"/>
    <col min="8446" max="8446" width="12.125" style="59" customWidth="1"/>
    <col min="8447" max="8447" width="9" style="59"/>
    <col min="8448" max="8448" width="6.625" style="59" customWidth="1"/>
    <col min="8449" max="8449" width="14.875" style="59" customWidth="1"/>
    <col min="8450" max="8450" width="16.375" style="59" bestFit="1" customWidth="1"/>
    <col min="8451" max="8451" width="15.25" style="59" bestFit="1" customWidth="1"/>
    <col min="8452" max="8695" width="9" style="59"/>
    <col min="8696" max="8696" width="5.25" style="59" customWidth="1"/>
    <col min="8697" max="8697" width="9" style="59"/>
    <col min="8698" max="8698" width="14" style="59" customWidth="1"/>
    <col min="8699" max="8699" width="33.125" style="59" customWidth="1"/>
    <col min="8700" max="8700" width="7.75" style="59" customWidth="1"/>
    <col min="8701" max="8701" width="7.875" style="59" customWidth="1"/>
    <col min="8702" max="8702" width="12.125" style="59" customWidth="1"/>
    <col min="8703" max="8703" width="9" style="59"/>
    <col min="8704" max="8704" width="6.625" style="59" customWidth="1"/>
    <col min="8705" max="8705" width="14.875" style="59" customWidth="1"/>
    <col min="8706" max="8706" width="16.375" style="59" bestFit="1" customWidth="1"/>
    <col min="8707" max="8707" width="15.25" style="59" bestFit="1" customWidth="1"/>
    <col min="8708" max="8951" width="9" style="59"/>
    <col min="8952" max="8952" width="5.25" style="59" customWidth="1"/>
    <col min="8953" max="8953" width="9" style="59"/>
    <col min="8954" max="8954" width="14" style="59" customWidth="1"/>
    <col min="8955" max="8955" width="33.125" style="59" customWidth="1"/>
    <col min="8956" max="8956" width="7.75" style="59" customWidth="1"/>
    <col min="8957" max="8957" width="7.875" style="59" customWidth="1"/>
    <col min="8958" max="8958" width="12.125" style="59" customWidth="1"/>
    <col min="8959" max="8959" width="9" style="59"/>
    <col min="8960" max="8960" width="6.625" style="59" customWidth="1"/>
    <col min="8961" max="8961" width="14.875" style="59" customWidth="1"/>
    <col min="8962" max="8962" width="16.375" style="59" bestFit="1" customWidth="1"/>
    <col min="8963" max="8963" width="15.25" style="59" bestFit="1" customWidth="1"/>
    <col min="8964" max="9207" width="9" style="59"/>
    <col min="9208" max="9208" width="5.25" style="59" customWidth="1"/>
    <col min="9209" max="9209" width="9" style="59"/>
    <col min="9210" max="9210" width="14" style="59" customWidth="1"/>
    <col min="9211" max="9211" width="33.125" style="59" customWidth="1"/>
    <col min="9212" max="9212" width="7.75" style="59" customWidth="1"/>
    <col min="9213" max="9213" width="7.875" style="59" customWidth="1"/>
    <col min="9214" max="9214" width="12.125" style="59" customWidth="1"/>
    <col min="9215" max="9215" width="9" style="59"/>
    <col min="9216" max="9216" width="6.625" style="59" customWidth="1"/>
    <col min="9217" max="9217" width="14.875" style="59" customWidth="1"/>
    <col min="9218" max="9218" width="16.375" style="59" bestFit="1" customWidth="1"/>
    <col min="9219" max="9219" width="15.25" style="59" bestFit="1" customWidth="1"/>
    <col min="9220" max="9463" width="9" style="59"/>
    <col min="9464" max="9464" width="5.25" style="59" customWidth="1"/>
    <col min="9465" max="9465" width="9" style="59"/>
    <col min="9466" max="9466" width="14" style="59" customWidth="1"/>
    <col min="9467" max="9467" width="33.125" style="59" customWidth="1"/>
    <col min="9468" max="9468" width="7.75" style="59" customWidth="1"/>
    <col min="9469" max="9469" width="7.875" style="59" customWidth="1"/>
    <col min="9470" max="9470" width="12.125" style="59" customWidth="1"/>
    <col min="9471" max="9471" width="9" style="59"/>
    <col min="9472" max="9472" width="6.625" style="59" customWidth="1"/>
    <col min="9473" max="9473" width="14.875" style="59" customWidth="1"/>
    <col min="9474" max="9474" width="16.375" style="59" bestFit="1" customWidth="1"/>
    <col min="9475" max="9475" width="15.25" style="59" bestFit="1" customWidth="1"/>
    <col min="9476" max="9719" width="9" style="59"/>
    <col min="9720" max="9720" width="5.25" style="59" customWidth="1"/>
    <col min="9721" max="9721" width="9" style="59"/>
    <col min="9722" max="9722" width="14" style="59" customWidth="1"/>
    <col min="9723" max="9723" width="33.125" style="59" customWidth="1"/>
    <col min="9724" max="9724" width="7.75" style="59" customWidth="1"/>
    <col min="9725" max="9725" width="7.875" style="59" customWidth="1"/>
    <col min="9726" max="9726" width="12.125" style="59" customWidth="1"/>
    <col min="9727" max="9727" width="9" style="59"/>
    <col min="9728" max="9728" width="6.625" style="59" customWidth="1"/>
    <col min="9729" max="9729" width="14.875" style="59" customWidth="1"/>
    <col min="9730" max="9730" width="16.375" style="59" bestFit="1" customWidth="1"/>
    <col min="9731" max="9731" width="15.25" style="59" bestFit="1" customWidth="1"/>
    <col min="9732" max="9975" width="9" style="59"/>
    <col min="9976" max="9976" width="5.25" style="59" customWidth="1"/>
    <col min="9977" max="9977" width="9" style="59"/>
    <col min="9978" max="9978" width="14" style="59" customWidth="1"/>
    <col min="9979" max="9979" width="33.125" style="59" customWidth="1"/>
    <col min="9980" max="9980" width="7.75" style="59" customWidth="1"/>
    <col min="9981" max="9981" width="7.875" style="59" customWidth="1"/>
    <col min="9982" max="9982" width="12.125" style="59" customWidth="1"/>
    <col min="9983" max="9983" width="9" style="59"/>
    <col min="9984" max="9984" width="6.625" style="59" customWidth="1"/>
    <col min="9985" max="9985" width="14.875" style="59" customWidth="1"/>
    <col min="9986" max="9986" width="16.375" style="59" bestFit="1" customWidth="1"/>
    <col min="9987" max="9987" width="15.25" style="59" bestFit="1" customWidth="1"/>
    <col min="9988" max="10231" width="9" style="59"/>
    <col min="10232" max="10232" width="5.25" style="59" customWidth="1"/>
    <col min="10233" max="10233" width="9" style="59"/>
    <col min="10234" max="10234" width="14" style="59" customWidth="1"/>
    <col min="10235" max="10235" width="33.125" style="59" customWidth="1"/>
    <col min="10236" max="10236" width="7.75" style="59" customWidth="1"/>
    <col min="10237" max="10237" width="7.875" style="59" customWidth="1"/>
    <col min="10238" max="10238" width="12.125" style="59" customWidth="1"/>
    <col min="10239" max="10239" width="9" style="59"/>
    <col min="10240" max="10240" width="6.625" style="59" customWidth="1"/>
    <col min="10241" max="10241" width="14.875" style="59" customWidth="1"/>
    <col min="10242" max="10242" width="16.375" style="59" bestFit="1" customWidth="1"/>
    <col min="10243" max="10243" width="15.25" style="59" bestFit="1" customWidth="1"/>
    <col min="10244" max="10487" width="9" style="59"/>
    <col min="10488" max="10488" width="5.25" style="59" customWidth="1"/>
    <col min="10489" max="10489" width="9" style="59"/>
    <col min="10490" max="10490" width="14" style="59" customWidth="1"/>
    <col min="10491" max="10491" width="33.125" style="59" customWidth="1"/>
    <col min="10492" max="10492" width="7.75" style="59" customWidth="1"/>
    <col min="10493" max="10493" width="7.875" style="59" customWidth="1"/>
    <col min="10494" max="10494" width="12.125" style="59" customWidth="1"/>
    <col min="10495" max="10495" width="9" style="59"/>
    <col min="10496" max="10496" width="6.625" style="59" customWidth="1"/>
    <col min="10497" max="10497" width="14.875" style="59" customWidth="1"/>
    <col min="10498" max="10498" width="16.375" style="59" bestFit="1" customWidth="1"/>
    <col min="10499" max="10499" width="15.25" style="59" bestFit="1" customWidth="1"/>
    <col min="10500" max="10743" width="9" style="59"/>
    <col min="10744" max="10744" width="5.25" style="59" customWidth="1"/>
    <col min="10745" max="10745" width="9" style="59"/>
    <col min="10746" max="10746" width="14" style="59" customWidth="1"/>
    <col min="10747" max="10747" width="33.125" style="59" customWidth="1"/>
    <col min="10748" max="10748" width="7.75" style="59" customWidth="1"/>
    <col min="10749" max="10749" width="7.875" style="59" customWidth="1"/>
    <col min="10750" max="10750" width="12.125" style="59" customWidth="1"/>
    <col min="10751" max="10751" width="9" style="59"/>
    <col min="10752" max="10752" width="6.625" style="59" customWidth="1"/>
    <col min="10753" max="10753" width="14.875" style="59" customWidth="1"/>
    <col min="10754" max="10754" width="16.375" style="59" bestFit="1" customWidth="1"/>
    <col min="10755" max="10755" width="15.25" style="59" bestFit="1" customWidth="1"/>
    <col min="10756" max="10999" width="9" style="59"/>
    <col min="11000" max="11000" width="5.25" style="59" customWidth="1"/>
    <col min="11001" max="11001" width="9" style="59"/>
    <col min="11002" max="11002" width="14" style="59" customWidth="1"/>
    <col min="11003" max="11003" width="33.125" style="59" customWidth="1"/>
    <col min="11004" max="11004" width="7.75" style="59" customWidth="1"/>
    <col min="11005" max="11005" width="7.875" style="59" customWidth="1"/>
    <col min="11006" max="11006" width="12.125" style="59" customWidth="1"/>
    <col min="11007" max="11007" width="9" style="59"/>
    <col min="11008" max="11008" width="6.625" style="59" customWidth="1"/>
    <col min="11009" max="11009" width="14.875" style="59" customWidth="1"/>
    <col min="11010" max="11010" width="16.375" style="59" bestFit="1" customWidth="1"/>
    <col min="11011" max="11011" width="15.25" style="59" bestFit="1" customWidth="1"/>
    <col min="11012" max="11255" width="9" style="59"/>
    <col min="11256" max="11256" width="5.25" style="59" customWidth="1"/>
    <col min="11257" max="11257" width="9" style="59"/>
    <col min="11258" max="11258" width="14" style="59" customWidth="1"/>
    <col min="11259" max="11259" width="33.125" style="59" customWidth="1"/>
    <col min="11260" max="11260" width="7.75" style="59" customWidth="1"/>
    <col min="11261" max="11261" width="7.875" style="59" customWidth="1"/>
    <col min="11262" max="11262" width="12.125" style="59" customWidth="1"/>
    <col min="11263" max="11263" width="9" style="59"/>
    <col min="11264" max="11264" width="6.625" style="59" customWidth="1"/>
    <col min="11265" max="11265" width="14.875" style="59" customWidth="1"/>
    <col min="11266" max="11266" width="16.375" style="59" bestFit="1" customWidth="1"/>
    <col min="11267" max="11267" width="15.25" style="59" bestFit="1" customWidth="1"/>
    <col min="11268" max="11511" width="9" style="59"/>
    <col min="11512" max="11512" width="5.25" style="59" customWidth="1"/>
    <col min="11513" max="11513" width="9" style="59"/>
    <col min="11514" max="11514" width="14" style="59" customWidth="1"/>
    <col min="11515" max="11515" width="33.125" style="59" customWidth="1"/>
    <col min="11516" max="11516" width="7.75" style="59" customWidth="1"/>
    <col min="11517" max="11517" width="7.875" style="59" customWidth="1"/>
    <col min="11518" max="11518" width="12.125" style="59" customWidth="1"/>
    <col min="11519" max="11519" width="9" style="59"/>
    <col min="11520" max="11520" width="6.625" style="59" customWidth="1"/>
    <col min="11521" max="11521" width="14.875" style="59" customWidth="1"/>
    <col min="11522" max="11522" width="16.375" style="59" bestFit="1" customWidth="1"/>
    <col min="11523" max="11523" width="15.25" style="59" bestFit="1" customWidth="1"/>
    <col min="11524" max="11767" width="9" style="59"/>
    <col min="11768" max="11768" width="5.25" style="59" customWidth="1"/>
    <col min="11769" max="11769" width="9" style="59"/>
    <col min="11770" max="11770" width="14" style="59" customWidth="1"/>
    <col min="11771" max="11771" width="33.125" style="59" customWidth="1"/>
    <col min="11772" max="11772" width="7.75" style="59" customWidth="1"/>
    <col min="11773" max="11773" width="7.875" style="59" customWidth="1"/>
    <col min="11774" max="11774" width="12.125" style="59" customWidth="1"/>
    <col min="11775" max="11775" width="9" style="59"/>
    <col min="11776" max="11776" width="6.625" style="59" customWidth="1"/>
    <col min="11777" max="11777" width="14.875" style="59" customWidth="1"/>
    <col min="11778" max="11778" width="16.375" style="59" bestFit="1" customWidth="1"/>
    <col min="11779" max="11779" width="15.25" style="59" bestFit="1" customWidth="1"/>
    <col min="11780" max="12023" width="9" style="59"/>
    <col min="12024" max="12024" width="5.25" style="59" customWidth="1"/>
    <col min="12025" max="12025" width="9" style="59"/>
    <col min="12026" max="12026" width="14" style="59" customWidth="1"/>
    <col min="12027" max="12027" width="33.125" style="59" customWidth="1"/>
    <col min="12028" max="12028" width="7.75" style="59" customWidth="1"/>
    <col min="12029" max="12029" width="7.875" style="59" customWidth="1"/>
    <col min="12030" max="12030" width="12.125" style="59" customWidth="1"/>
    <col min="12031" max="12031" width="9" style="59"/>
    <col min="12032" max="12032" width="6.625" style="59" customWidth="1"/>
    <col min="12033" max="12033" width="14.875" style="59" customWidth="1"/>
    <col min="12034" max="12034" width="16.375" style="59" bestFit="1" customWidth="1"/>
    <col min="12035" max="12035" width="15.25" style="59" bestFit="1" customWidth="1"/>
    <col min="12036" max="12279" width="9" style="59"/>
    <col min="12280" max="12280" width="5.25" style="59" customWidth="1"/>
    <col min="12281" max="12281" width="9" style="59"/>
    <col min="12282" max="12282" width="14" style="59" customWidth="1"/>
    <col min="12283" max="12283" width="33.125" style="59" customWidth="1"/>
    <col min="12284" max="12284" width="7.75" style="59" customWidth="1"/>
    <col min="12285" max="12285" width="7.875" style="59" customWidth="1"/>
    <col min="12286" max="12286" width="12.125" style="59" customWidth="1"/>
    <col min="12287" max="12287" width="9" style="59"/>
    <col min="12288" max="12288" width="6.625" style="59" customWidth="1"/>
    <col min="12289" max="12289" width="14.875" style="59" customWidth="1"/>
    <col min="12290" max="12290" width="16.375" style="59" bestFit="1" customWidth="1"/>
    <col min="12291" max="12291" width="15.25" style="59" bestFit="1" customWidth="1"/>
    <col min="12292" max="12535" width="9" style="59"/>
    <col min="12536" max="12536" width="5.25" style="59" customWidth="1"/>
    <col min="12537" max="12537" width="9" style="59"/>
    <col min="12538" max="12538" width="14" style="59" customWidth="1"/>
    <col min="12539" max="12539" width="33.125" style="59" customWidth="1"/>
    <col min="12540" max="12540" width="7.75" style="59" customWidth="1"/>
    <col min="12541" max="12541" width="7.875" style="59" customWidth="1"/>
    <col min="12542" max="12542" width="12.125" style="59" customWidth="1"/>
    <col min="12543" max="12543" width="9" style="59"/>
    <col min="12544" max="12544" width="6.625" style="59" customWidth="1"/>
    <col min="12545" max="12545" width="14.875" style="59" customWidth="1"/>
    <col min="12546" max="12546" width="16.375" style="59" bestFit="1" customWidth="1"/>
    <col min="12547" max="12547" width="15.25" style="59" bestFit="1" customWidth="1"/>
    <col min="12548" max="12791" width="9" style="59"/>
    <col min="12792" max="12792" width="5.25" style="59" customWidth="1"/>
    <col min="12793" max="12793" width="9" style="59"/>
    <col min="12794" max="12794" width="14" style="59" customWidth="1"/>
    <col min="12795" max="12795" width="33.125" style="59" customWidth="1"/>
    <col min="12796" max="12796" width="7.75" style="59" customWidth="1"/>
    <col min="12797" max="12797" width="7.875" style="59" customWidth="1"/>
    <col min="12798" max="12798" width="12.125" style="59" customWidth="1"/>
    <col min="12799" max="12799" width="9" style="59"/>
    <col min="12800" max="12800" width="6.625" style="59" customWidth="1"/>
    <col min="12801" max="12801" width="14.875" style="59" customWidth="1"/>
    <col min="12802" max="12802" width="16.375" style="59" bestFit="1" customWidth="1"/>
    <col min="12803" max="12803" width="15.25" style="59" bestFit="1" customWidth="1"/>
    <col min="12804" max="13047" width="9" style="59"/>
    <col min="13048" max="13048" width="5.25" style="59" customWidth="1"/>
    <col min="13049" max="13049" width="9" style="59"/>
    <col min="13050" max="13050" width="14" style="59" customWidth="1"/>
    <col min="13051" max="13051" width="33.125" style="59" customWidth="1"/>
    <col min="13052" max="13052" width="7.75" style="59" customWidth="1"/>
    <col min="13053" max="13053" width="7.875" style="59" customWidth="1"/>
    <col min="13054" max="13054" width="12.125" style="59" customWidth="1"/>
    <col min="13055" max="13055" width="9" style="59"/>
    <col min="13056" max="13056" width="6.625" style="59" customWidth="1"/>
    <col min="13057" max="13057" width="14.875" style="59" customWidth="1"/>
    <col min="13058" max="13058" width="16.375" style="59" bestFit="1" customWidth="1"/>
    <col min="13059" max="13059" width="15.25" style="59" bestFit="1" customWidth="1"/>
    <col min="13060" max="13303" width="9" style="59"/>
    <col min="13304" max="13304" width="5.25" style="59" customWidth="1"/>
    <col min="13305" max="13305" width="9" style="59"/>
    <col min="13306" max="13306" width="14" style="59" customWidth="1"/>
    <col min="13307" max="13307" width="33.125" style="59" customWidth="1"/>
    <col min="13308" max="13308" width="7.75" style="59" customWidth="1"/>
    <col min="13309" max="13309" width="7.875" style="59" customWidth="1"/>
    <col min="13310" max="13310" width="12.125" style="59" customWidth="1"/>
    <col min="13311" max="13311" width="9" style="59"/>
    <col min="13312" max="13312" width="6.625" style="59" customWidth="1"/>
    <col min="13313" max="13313" width="14.875" style="59" customWidth="1"/>
    <col min="13314" max="13314" width="16.375" style="59" bestFit="1" customWidth="1"/>
    <col min="13315" max="13315" width="15.25" style="59" bestFit="1" customWidth="1"/>
    <col min="13316" max="13559" width="9" style="59"/>
    <col min="13560" max="13560" width="5.25" style="59" customWidth="1"/>
    <col min="13561" max="13561" width="9" style="59"/>
    <col min="13562" max="13562" width="14" style="59" customWidth="1"/>
    <col min="13563" max="13563" width="33.125" style="59" customWidth="1"/>
    <col min="13564" max="13564" width="7.75" style="59" customWidth="1"/>
    <col min="13565" max="13565" width="7.875" style="59" customWidth="1"/>
    <col min="13566" max="13566" width="12.125" style="59" customWidth="1"/>
    <col min="13567" max="13567" width="9" style="59"/>
    <col min="13568" max="13568" width="6.625" style="59" customWidth="1"/>
    <col min="13569" max="13569" width="14.875" style="59" customWidth="1"/>
    <col min="13570" max="13570" width="16.375" style="59" bestFit="1" customWidth="1"/>
    <col min="13571" max="13571" width="15.25" style="59" bestFit="1" customWidth="1"/>
    <col min="13572" max="13815" width="9" style="59"/>
    <col min="13816" max="13816" width="5.25" style="59" customWidth="1"/>
    <col min="13817" max="13817" width="9" style="59"/>
    <col min="13818" max="13818" width="14" style="59" customWidth="1"/>
    <col min="13819" max="13819" width="33.125" style="59" customWidth="1"/>
    <col min="13820" max="13820" width="7.75" style="59" customWidth="1"/>
    <col min="13821" max="13821" width="7.875" style="59" customWidth="1"/>
    <col min="13822" max="13822" width="12.125" style="59" customWidth="1"/>
    <col min="13823" max="13823" width="9" style="59"/>
    <col min="13824" max="13824" width="6.625" style="59" customWidth="1"/>
    <col min="13825" max="13825" width="14.875" style="59" customWidth="1"/>
    <col min="13826" max="13826" width="16.375" style="59" bestFit="1" customWidth="1"/>
    <col min="13827" max="13827" width="15.25" style="59" bestFit="1" customWidth="1"/>
    <col min="13828" max="14071" width="9" style="59"/>
    <col min="14072" max="14072" width="5.25" style="59" customWidth="1"/>
    <col min="14073" max="14073" width="9" style="59"/>
    <col min="14074" max="14074" width="14" style="59" customWidth="1"/>
    <col min="14075" max="14075" width="33.125" style="59" customWidth="1"/>
    <col min="14076" max="14076" width="7.75" style="59" customWidth="1"/>
    <col min="14077" max="14077" width="7.875" style="59" customWidth="1"/>
    <col min="14078" max="14078" width="12.125" style="59" customWidth="1"/>
    <col min="14079" max="14079" width="9" style="59"/>
    <col min="14080" max="14080" width="6.625" style="59" customWidth="1"/>
    <col min="14081" max="14081" width="14.875" style="59" customWidth="1"/>
    <col min="14082" max="14082" width="16.375" style="59" bestFit="1" customWidth="1"/>
    <col min="14083" max="14083" width="15.25" style="59" bestFit="1" customWidth="1"/>
    <col min="14084" max="14327" width="9" style="59"/>
    <col min="14328" max="14328" width="5.25" style="59" customWidth="1"/>
    <col min="14329" max="14329" width="9" style="59"/>
    <col min="14330" max="14330" width="14" style="59" customWidth="1"/>
    <col min="14331" max="14331" width="33.125" style="59" customWidth="1"/>
    <col min="14332" max="14332" width="7.75" style="59" customWidth="1"/>
    <col min="14333" max="14333" width="7.875" style="59" customWidth="1"/>
    <col min="14334" max="14334" width="12.125" style="59" customWidth="1"/>
    <col min="14335" max="14335" width="9" style="59"/>
    <col min="14336" max="14336" width="6.625" style="59" customWidth="1"/>
    <col min="14337" max="14337" width="14.875" style="59" customWidth="1"/>
    <col min="14338" max="14338" width="16.375" style="59" bestFit="1" customWidth="1"/>
    <col min="14339" max="14339" width="15.25" style="59" bestFit="1" customWidth="1"/>
    <col min="14340" max="14583" width="9" style="59"/>
    <col min="14584" max="14584" width="5.25" style="59" customWidth="1"/>
    <col min="14585" max="14585" width="9" style="59"/>
    <col min="14586" max="14586" width="14" style="59" customWidth="1"/>
    <col min="14587" max="14587" width="33.125" style="59" customWidth="1"/>
    <col min="14588" max="14588" width="7.75" style="59" customWidth="1"/>
    <col min="14589" max="14589" width="7.875" style="59" customWidth="1"/>
    <col min="14590" max="14590" width="12.125" style="59" customWidth="1"/>
    <col min="14591" max="14591" width="9" style="59"/>
    <col min="14592" max="14592" width="6.625" style="59" customWidth="1"/>
    <col min="14593" max="14593" width="14.875" style="59" customWidth="1"/>
    <col min="14594" max="14594" width="16.375" style="59" bestFit="1" customWidth="1"/>
    <col min="14595" max="14595" width="15.25" style="59" bestFit="1" customWidth="1"/>
    <col min="14596" max="14839" width="9" style="59"/>
    <col min="14840" max="14840" width="5.25" style="59" customWidth="1"/>
    <col min="14841" max="14841" width="9" style="59"/>
    <col min="14842" max="14842" width="14" style="59" customWidth="1"/>
    <col min="14843" max="14843" width="33.125" style="59" customWidth="1"/>
    <col min="14844" max="14844" width="7.75" style="59" customWidth="1"/>
    <col min="14845" max="14845" width="7.875" style="59" customWidth="1"/>
    <col min="14846" max="14846" width="12.125" style="59" customWidth="1"/>
    <col min="14847" max="14847" width="9" style="59"/>
    <col min="14848" max="14848" width="6.625" style="59" customWidth="1"/>
    <col min="14849" max="14849" width="14.875" style="59" customWidth="1"/>
    <col min="14850" max="14850" width="16.375" style="59" bestFit="1" customWidth="1"/>
    <col min="14851" max="14851" width="15.25" style="59" bestFit="1" customWidth="1"/>
    <col min="14852" max="15095" width="9" style="59"/>
    <col min="15096" max="15096" width="5.25" style="59" customWidth="1"/>
    <col min="15097" max="15097" width="9" style="59"/>
    <col min="15098" max="15098" width="14" style="59" customWidth="1"/>
    <col min="15099" max="15099" width="33.125" style="59" customWidth="1"/>
    <col min="15100" max="15100" width="7.75" style="59" customWidth="1"/>
    <col min="15101" max="15101" width="7.875" style="59" customWidth="1"/>
    <col min="15102" max="15102" width="12.125" style="59" customWidth="1"/>
    <col min="15103" max="15103" width="9" style="59"/>
    <col min="15104" max="15104" width="6.625" style="59" customWidth="1"/>
    <col min="15105" max="15105" width="14.875" style="59" customWidth="1"/>
    <col min="15106" max="15106" width="16.375" style="59" bestFit="1" customWidth="1"/>
    <col min="15107" max="15107" width="15.25" style="59" bestFit="1" customWidth="1"/>
    <col min="15108" max="15351" width="9" style="59"/>
    <col min="15352" max="15352" width="5.25" style="59" customWidth="1"/>
    <col min="15353" max="15353" width="9" style="59"/>
    <col min="15354" max="15354" width="14" style="59" customWidth="1"/>
    <col min="15355" max="15355" width="33.125" style="59" customWidth="1"/>
    <col min="15356" max="15356" width="7.75" style="59" customWidth="1"/>
    <col min="15357" max="15357" width="7.875" style="59" customWidth="1"/>
    <col min="15358" max="15358" width="12.125" style="59" customWidth="1"/>
    <col min="15359" max="15359" width="9" style="59"/>
    <col min="15360" max="15360" width="6.625" style="59" customWidth="1"/>
    <col min="15361" max="15361" width="14.875" style="59" customWidth="1"/>
    <col min="15362" max="15362" width="16.375" style="59" bestFit="1" customWidth="1"/>
    <col min="15363" max="15363" width="15.25" style="59" bestFit="1" customWidth="1"/>
    <col min="15364" max="15607" width="9" style="59"/>
    <col min="15608" max="15608" width="5.25" style="59" customWidth="1"/>
    <col min="15609" max="15609" width="9" style="59"/>
    <col min="15610" max="15610" width="14" style="59" customWidth="1"/>
    <col min="15611" max="15611" width="33.125" style="59" customWidth="1"/>
    <col min="15612" max="15612" width="7.75" style="59" customWidth="1"/>
    <col min="15613" max="15613" width="7.875" style="59" customWidth="1"/>
    <col min="15614" max="15614" width="12.125" style="59" customWidth="1"/>
    <col min="15615" max="15615" width="9" style="59"/>
    <col min="15616" max="15616" width="6.625" style="59" customWidth="1"/>
    <col min="15617" max="15617" width="14.875" style="59" customWidth="1"/>
    <col min="15618" max="15618" width="16.375" style="59" bestFit="1" customWidth="1"/>
    <col min="15619" max="15619" width="15.25" style="59" bestFit="1" customWidth="1"/>
    <col min="15620" max="15863" width="9" style="59"/>
    <col min="15864" max="15864" width="5.25" style="59" customWidth="1"/>
    <col min="15865" max="15865" width="9" style="59"/>
    <col min="15866" max="15866" width="14" style="59" customWidth="1"/>
    <col min="15867" max="15867" width="33.125" style="59" customWidth="1"/>
    <col min="15868" max="15868" width="7.75" style="59" customWidth="1"/>
    <col min="15869" max="15869" width="7.875" style="59" customWidth="1"/>
    <col min="15870" max="15870" width="12.125" style="59" customWidth="1"/>
    <col min="15871" max="15871" width="9" style="59"/>
    <col min="15872" max="15872" width="6.625" style="59" customWidth="1"/>
    <col min="15873" max="15873" width="14.875" style="59" customWidth="1"/>
    <col min="15874" max="15874" width="16.375" style="59" bestFit="1" customWidth="1"/>
    <col min="15875" max="15875" width="15.25" style="59" bestFit="1" customWidth="1"/>
    <col min="15876" max="16119" width="9" style="59"/>
    <col min="16120" max="16120" width="5.25" style="59" customWidth="1"/>
    <col min="16121" max="16121" width="9" style="59"/>
    <col min="16122" max="16122" width="14" style="59" customWidth="1"/>
    <col min="16123" max="16123" width="33.125" style="59" customWidth="1"/>
    <col min="16124" max="16124" width="7.75" style="59" customWidth="1"/>
    <col min="16125" max="16125" width="7.875" style="59" customWidth="1"/>
    <col min="16126" max="16126" width="12.125" style="59" customWidth="1"/>
    <col min="16127" max="16127" width="9" style="59"/>
    <col min="16128" max="16128" width="6.625" style="59" customWidth="1"/>
    <col min="16129" max="16129" width="14.875" style="59" customWidth="1"/>
    <col min="16130" max="16130" width="16.375" style="59" bestFit="1" customWidth="1"/>
    <col min="16131" max="16131" width="15.25" style="59" bestFit="1" customWidth="1"/>
    <col min="16132" max="16384" width="9" style="59"/>
  </cols>
  <sheetData>
    <row r="1" spans="1:10" s="53" customFormat="1" ht="23.25" customHeight="1" x14ac:dyDescent="0.55000000000000004">
      <c r="A1" s="1046" t="s">
        <v>13</v>
      </c>
      <c r="B1" s="1046"/>
      <c r="C1" s="1046"/>
      <c r="D1" s="1046"/>
      <c r="E1" s="1046"/>
      <c r="F1" s="1046"/>
      <c r="G1" s="1046"/>
      <c r="H1" s="1046"/>
      <c r="I1" s="1046"/>
      <c r="J1" s="52" t="s">
        <v>864</v>
      </c>
    </row>
    <row r="2" spans="1:10" s="53" customFormat="1" ht="23.25" customHeight="1" x14ac:dyDescent="0.55000000000000004">
      <c r="A2" s="54" t="s">
        <v>14</v>
      </c>
      <c r="D2" s="53" t="s">
        <v>127</v>
      </c>
      <c r="E2" s="55"/>
      <c r="J2" s="56"/>
    </row>
    <row r="3" spans="1:10" s="53" customFormat="1" ht="23.25" customHeight="1" x14ac:dyDescent="0.55000000000000004">
      <c r="A3" s="54" t="s">
        <v>87</v>
      </c>
      <c r="C3" s="1" t="s">
        <v>930</v>
      </c>
      <c r="E3" s="55"/>
    </row>
    <row r="4" spans="1:10" s="53" customFormat="1" ht="23.25" customHeight="1" x14ac:dyDescent="0.55000000000000004">
      <c r="A4" s="54" t="s">
        <v>88</v>
      </c>
      <c r="C4" s="53" t="s">
        <v>931</v>
      </c>
      <c r="E4" s="55"/>
    </row>
    <row r="5" spans="1:10" s="53" customFormat="1" ht="23.25" customHeight="1" x14ac:dyDescent="0.55000000000000004">
      <c r="A5" s="54" t="s">
        <v>89</v>
      </c>
      <c r="C5" s="53" t="s">
        <v>928</v>
      </c>
      <c r="E5" s="55"/>
    </row>
    <row r="6" spans="1:10" s="53" customFormat="1" ht="23.25" customHeight="1" x14ac:dyDescent="0.55000000000000004">
      <c r="A6" s="54" t="s">
        <v>996</v>
      </c>
      <c r="E6" s="55"/>
    </row>
    <row r="7" spans="1:10" s="53" customFormat="1" ht="23.25" customHeight="1" x14ac:dyDescent="0.55000000000000004">
      <c r="A7" s="54" t="s">
        <v>995</v>
      </c>
      <c r="B7" s="54"/>
      <c r="C7" s="54"/>
      <c r="E7" s="55"/>
    </row>
    <row r="8" spans="1:10" s="53" customFormat="1" ht="23.25" customHeight="1" x14ac:dyDescent="0.55000000000000004">
      <c r="A8" s="53" t="s">
        <v>91</v>
      </c>
      <c r="E8" s="55"/>
      <c r="F8" s="53" t="s">
        <v>15</v>
      </c>
      <c r="G8" s="57">
        <v>42</v>
      </c>
      <c r="H8" s="53" t="s">
        <v>16</v>
      </c>
    </row>
    <row r="9" spans="1:10" ht="23.25" customHeight="1" x14ac:dyDescent="0.55000000000000004">
      <c r="A9" s="58" t="s">
        <v>17</v>
      </c>
      <c r="C9" s="848"/>
      <c r="D9" s="60"/>
      <c r="E9" s="59"/>
    </row>
    <row r="10" spans="1:10" s="53" customFormat="1" ht="23.25" customHeight="1" x14ac:dyDescent="0.55000000000000004">
      <c r="A10" s="61" t="s">
        <v>18</v>
      </c>
      <c r="B10" s="1047" t="s">
        <v>7</v>
      </c>
      <c r="C10" s="1048"/>
      <c r="D10" s="1049"/>
      <c r="E10" s="1053" t="s">
        <v>19</v>
      </c>
      <c r="F10" s="1054"/>
      <c r="G10" s="1055" t="s">
        <v>20</v>
      </c>
      <c r="H10" s="1053" t="s">
        <v>11</v>
      </c>
      <c r="I10" s="1054"/>
      <c r="J10" s="1042" t="s">
        <v>9</v>
      </c>
    </row>
    <row r="11" spans="1:10" s="53" customFormat="1" ht="23.25" customHeight="1" x14ac:dyDescent="0.55000000000000004">
      <c r="A11" s="63" t="s">
        <v>21</v>
      </c>
      <c r="B11" s="1050"/>
      <c r="C11" s="1051"/>
      <c r="D11" s="1052"/>
      <c r="E11" s="1044" t="s">
        <v>22</v>
      </c>
      <c r="F11" s="1045"/>
      <c r="G11" s="1056"/>
      <c r="H11" s="1044" t="s">
        <v>23</v>
      </c>
      <c r="I11" s="1045"/>
      <c r="J11" s="1043"/>
    </row>
    <row r="12" spans="1:10" s="65" customFormat="1" ht="23.25" customHeight="1" x14ac:dyDescent="0.35">
      <c r="A12" s="107">
        <v>1</v>
      </c>
      <c r="B12" s="1037" t="s">
        <v>932</v>
      </c>
      <c r="C12" s="1038"/>
      <c r="D12" s="1039"/>
      <c r="E12" s="1040">
        <f>ปร.4!I22</f>
        <v>137940936.28155634</v>
      </c>
      <c r="F12" s="1040"/>
      <c r="G12" s="108">
        <v>1.2045999999999999</v>
      </c>
      <c r="H12" s="1040">
        <f>E12*G12</f>
        <v>166163651.84476274</v>
      </c>
      <c r="I12" s="1040"/>
      <c r="J12" s="109"/>
    </row>
    <row r="13" spans="1:10" ht="23.25" customHeight="1" x14ac:dyDescent="0.55000000000000004">
      <c r="A13" s="110"/>
      <c r="B13" s="1026"/>
      <c r="C13" s="1027"/>
      <c r="D13" s="1028"/>
      <c r="E13" s="1029"/>
      <c r="F13" s="1030"/>
      <c r="G13" s="111"/>
      <c r="H13" s="1041"/>
      <c r="I13" s="1041"/>
      <c r="J13" s="110"/>
    </row>
    <row r="14" spans="1:10" ht="23.25" customHeight="1" x14ac:dyDescent="0.55000000000000004">
      <c r="A14" s="110"/>
      <c r="B14" s="1026"/>
      <c r="C14" s="1027"/>
      <c r="D14" s="1028"/>
      <c r="E14" s="1029"/>
      <c r="F14" s="1030"/>
      <c r="G14" s="110"/>
      <c r="H14" s="1031"/>
      <c r="I14" s="1031"/>
      <c r="J14" s="110"/>
    </row>
    <row r="15" spans="1:10" ht="23.25" customHeight="1" x14ac:dyDescent="0.55000000000000004">
      <c r="A15" s="124"/>
      <c r="B15" s="1032" t="s">
        <v>24</v>
      </c>
      <c r="C15" s="1033"/>
      <c r="D15" s="1034"/>
      <c r="E15" s="1029"/>
      <c r="F15" s="1030"/>
      <c r="G15" s="110"/>
      <c r="H15" s="1035"/>
      <c r="I15" s="1036"/>
      <c r="J15" s="110"/>
    </row>
    <row r="16" spans="1:10" ht="23.25" customHeight="1" x14ac:dyDescent="0.55000000000000004">
      <c r="A16" s="124"/>
      <c r="B16" s="115" t="s">
        <v>25</v>
      </c>
      <c r="C16" s="116"/>
      <c r="D16" s="117">
        <v>0</v>
      </c>
      <c r="E16" s="1029"/>
      <c r="F16" s="1030"/>
      <c r="G16" s="110"/>
      <c r="H16" s="1035"/>
      <c r="I16" s="1036"/>
      <c r="J16" s="110"/>
    </row>
    <row r="17" spans="1:10" ht="23.25" customHeight="1" x14ac:dyDescent="0.55000000000000004">
      <c r="A17" s="124"/>
      <c r="B17" s="115" t="s">
        <v>26</v>
      </c>
      <c r="C17" s="116"/>
      <c r="D17" s="117">
        <v>0</v>
      </c>
      <c r="E17" s="1029"/>
      <c r="F17" s="1030"/>
      <c r="G17" s="110"/>
      <c r="H17" s="1035"/>
      <c r="I17" s="1036"/>
      <c r="J17" s="110"/>
    </row>
    <row r="18" spans="1:10" ht="23.25" customHeight="1" x14ac:dyDescent="0.55000000000000004">
      <c r="A18" s="124"/>
      <c r="B18" s="115" t="s">
        <v>27</v>
      </c>
      <c r="C18" s="116"/>
      <c r="D18" s="117">
        <v>7.0000000000000007E-2</v>
      </c>
      <c r="E18" s="1029"/>
      <c r="F18" s="1030"/>
      <c r="G18" s="110"/>
      <c r="H18" s="1035"/>
      <c r="I18" s="1036"/>
      <c r="J18" s="110"/>
    </row>
    <row r="19" spans="1:10" ht="23.25" customHeight="1" x14ac:dyDescent="0.55000000000000004">
      <c r="A19" s="125"/>
      <c r="B19" s="118" t="s">
        <v>28</v>
      </c>
      <c r="C19" s="119"/>
      <c r="D19" s="120">
        <v>7.0000000000000007E-2</v>
      </c>
      <c r="E19" s="1024"/>
      <c r="F19" s="1025"/>
      <c r="G19" s="114"/>
      <c r="H19" s="1024"/>
      <c r="I19" s="1025"/>
      <c r="J19" s="114"/>
    </row>
    <row r="20" spans="1:10" s="70" customFormat="1" ht="23.25" customHeight="1" x14ac:dyDescent="0.55000000000000004">
      <c r="A20" s="1020" t="s">
        <v>10</v>
      </c>
      <c r="B20" s="66" t="s">
        <v>29</v>
      </c>
      <c r="C20" s="66"/>
      <c r="D20" s="66"/>
      <c r="E20" s="67"/>
      <c r="F20" s="68"/>
      <c r="G20" s="68"/>
      <c r="H20" s="1022">
        <f>SUM(H12:I19)</f>
        <v>166163651.84476274</v>
      </c>
      <c r="I20" s="1022"/>
      <c r="J20" s="69"/>
    </row>
    <row r="21" spans="1:10" s="70" customFormat="1" ht="23.25" customHeight="1" x14ac:dyDescent="0.55000000000000004">
      <c r="A21" s="1021"/>
      <c r="B21" s="1023" t="s">
        <v>30</v>
      </c>
      <c r="C21" s="1023"/>
      <c r="D21" s="1023"/>
      <c r="E21" s="67" t="str">
        <f>BAHTTEXT(H20)</f>
        <v>หนึ่งร้อยหกสิบหกล้านหนึ่งแสนหกหมื่นสามพันหกร้อยห้าสิบเอ็ดบาทแปดสิบสี่สตางค์</v>
      </c>
      <c r="F21" s="68"/>
      <c r="G21" s="68"/>
      <c r="H21" s="68"/>
      <c r="I21" s="68"/>
      <c r="J21" s="71"/>
    </row>
    <row r="22" spans="1:10" ht="23.25" customHeight="1" x14ac:dyDescent="0.55000000000000004">
      <c r="B22" s="1019"/>
      <c r="C22" s="1019"/>
      <c r="D22" s="1019"/>
      <c r="E22" s="72"/>
      <c r="I22" s="73"/>
    </row>
    <row r="23" spans="1:10" s="23" customFormat="1" ht="23.25" customHeight="1" x14ac:dyDescent="0.35">
      <c r="F23" s="85"/>
      <c r="G23" s="85"/>
      <c r="H23" s="90"/>
      <c r="I23" s="90"/>
      <c r="J23" s="90"/>
    </row>
    <row r="24" spans="1:10" s="23" customFormat="1" ht="23.25" customHeight="1" x14ac:dyDescent="0.35">
      <c r="F24" s="85"/>
      <c r="G24" s="85"/>
    </row>
    <row r="25" spans="1:10" s="23" customFormat="1" ht="23.25" customHeight="1" x14ac:dyDescent="0.35">
      <c r="F25" s="85"/>
      <c r="G25" s="85"/>
    </row>
    <row r="26" spans="1:10" s="23" customFormat="1" ht="23.25" customHeight="1" x14ac:dyDescent="0.35">
      <c r="F26" s="92"/>
      <c r="G26" s="92"/>
    </row>
    <row r="27" spans="1:10" s="23" customFormat="1" ht="23.25" customHeight="1" x14ac:dyDescent="0.35">
      <c r="F27" s="92"/>
      <c r="G27" s="92"/>
      <c r="H27" s="92"/>
    </row>
    <row r="28" spans="1:10" s="23" customFormat="1" ht="23.25" customHeight="1" x14ac:dyDescent="0.35">
      <c r="F28" s="92"/>
      <c r="G28" s="92"/>
      <c r="H28" s="92"/>
    </row>
    <row r="29" spans="1:10" s="23" customFormat="1" ht="23.25" customHeight="1" x14ac:dyDescent="0.35">
      <c r="F29" s="92"/>
      <c r="G29" s="92"/>
      <c r="H29" s="92"/>
    </row>
    <row r="30" spans="1:10" s="23" customFormat="1" ht="23.25" customHeight="1" x14ac:dyDescent="0.35">
      <c r="F30" s="92"/>
      <c r="G30" s="92"/>
      <c r="H30" s="92"/>
    </row>
    <row r="31" spans="1:10" s="23" customFormat="1" ht="23.25" customHeight="1" x14ac:dyDescent="0.35">
      <c r="F31" s="92"/>
      <c r="G31" s="92"/>
      <c r="H31" s="92"/>
    </row>
    <row r="32" spans="1:10" s="23" customFormat="1" ht="23.25" customHeight="1" x14ac:dyDescent="0.35">
      <c r="F32" s="92"/>
      <c r="G32" s="92"/>
      <c r="H32" s="92"/>
    </row>
    <row r="33" spans="5:10" s="23" customFormat="1" ht="23.25" customHeight="1" x14ac:dyDescent="0.35">
      <c r="F33" s="92"/>
      <c r="G33" s="135"/>
      <c r="H33" s="92"/>
    </row>
    <row r="34" spans="5:10" s="23" customFormat="1" ht="23.25" customHeight="1" x14ac:dyDescent="0.35">
      <c r="F34" s="92"/>
      <c r="G34" s="92"/>
      <c r="H34" s="92"/>
    </row>
    <row r="35" spans="5:10" s="23" customFormat="1" ht="23.25" customHeight="1" x14ac:dyDescent="0.35">
      <c r="F35" s="92"/>
      <c r="G35" s="92"/>
      <c r="H35" s="92"/>
    </row>
    <row r="36" spans="5:10" s="23" customFormat="1" ht="23.25" customHeight="1" x14ac:dyDescent="0.35">
      <c r="F36" s="92"/>
      <c r="G36" s="92"/>
      <c r="H36" s="92"/>
    </row>
    <row r="37" spans="5:10" s="23" customFormat="1" ht="23.25" customHeight="1" x14ac:dyDescent="0.35">
      <c r="F37" s="92"/>
      <c r="G37" s="92"/>
      <c r="H37" s="92"/>
    </row>
    <row r="38" spans="5:10" s="23" customFormat="1" ht="23.25" customHeight="1" x14ac:dyDescent="0.35">
      <c r="F38" s="92"/>
      <c r="G38" s="92"/>
      <c r="H38" s="92"/>
    </row>
    <row r="39" spans="5:10" s="23" customFormat="1" ht="23.25" customHeight="1" x14ac:dyDescent="0.35">
      <c r="F39" s="92"/>
      <c r="G39" s="92"/>
      <c r="H39" s="92"/>
    </row>
    <row r="40" spans="5:10" s="23" customFormat="1" ht="23.25" customHeight="1" x14ac:dyDescent="0.35">
      <c r="F40" s="92"/>
      <c r="G40" s="92"/>
      <c r="H40" s="92"/>
    </row>
    <row r="41" spans="5:10" s="23" customFormat="1" ht="23.25" customHeight="1" x14ac:dyDescent="0.35">
      <c r="E41" s="34"/>
      <c r="F41" s="34"/>
      <c r="G41" s="34"/>
      <c r="H41" s="34"/>
      <c r="I41" s="34"/>
      <c r="J41" s="34"/>
    </row>
    <row r="42" spans="5:10" s="23" customFormat="1" ht="23.25" customHeight="1" x14ac:dyDescent="0.35">
      <c r="E42" s="34"/>
      <c r="F42" s="34"/>
      <c r="G42" s="34"/>
      <c r="H42" s="34"/>
      <c r="I42" s="34"/>
      <c r="J42" s="34"/>
    </row>
    <row r="43" spans="5:10" s="23" customFormat="1" ht="23.25" customHeight="1" x14ac:dyDescent="0.55000000000000004">
      <c r="G43" s="94"/>
      <c r="H43" s="35"/>
      <c r="J43" s="105" t="s">
        <v>885</v>
      </c>
    </row>
    <row r="44" spans="5:10" s="23" customFormat="1" ht="23.25" customHeight="1" x14ac:dyDescent="0.35">
      <c r="F44" s="85"/>
      <c r="G44" s="85"/>
    </row>
    <row r="45" spans="5:10" s="23" customFormat="1" ht="23.25" customHeight="1" x14ac:dyDescent="0.35">
      <c r="F45" s="85"/>
      <c r="G45" s="85"/>
    </row>
    <row r="46" spans="5:10" s="23" customFormat="1" ht="23.25" customHeight="1" x14ac:dyDescent="0.35">
      <c r="F46" s="92"/>
      <c r="G46" s="92"/>
    </row>
    <row r="47" spans="5:10" s="23" customFormat="1" ht="23.25" customHeight="1" x14ac:dyDescent="0.35">
      <c r="F47" s="92"/>
      <c r="G47" s="92"/>
      <c r="H47" s="92"/>
    </row>
    <row r="48" spans="5:10" s="23" customFormat="1" ht="23.25" customHeight="1" x14ac:dyDescent="0.35">
      <c r="F48" s="92"/>
      <c r="G48" s="92"/>
      <c r="H48" s="92"/>
    </row>
    <row r="49" spans="5:10" s="23" customFormat="1" ht="23.25" customHeight="1" x14ac:dyDescent="0.35">
      <c r="F49" s="92"/>
      <c r="G49" s="92"/>
      <c r="H49" s="92"/>
    </row>
    <row r="50" spans="5:10" s="23" customFormat="1" ht="23.25" customHeight="1" x14ac:dyDescent="0.35">
      <c r="F50" s="92"/>
      <c r="G50" s="92"/>
      <c r="H50" s="92"/>
    </row>
    <row r="51" spans="5:10" s="23" customFormat="1" ht="23.25" customHeight="1" x14ac:dyDescent="0.35">
      <c r="F51" s="92"/>
      <c r="G51" s="92"/>
      <c r="H51" s="92"/>
    </row>
    <row r="52" spans="5:10" s="23" customFormat="1" ht="23.25" customHeight="1" x14ac:dyDescent="0.35">
      <c r="F52" s="92"/>
      <c r="G52" s="92"/>
      <c r="H52" s="92"/>
    </row>
    <row r="53" spans="5:10" s="23" customFormat="1" ht="23.25" customHeight="1" x14ac:dyDescent="0.35">
      <c r="F53" s="92"/>
      <c r="G53" s="135"/>
      <c r="H53" s="92"/>
    </row>
    <row r="54" spans="5:10" s="23" customFormat="1" ht="23.25" customHeight="1" x14ac:dyDescent="0.35">
      <c r="F54" s="92"/>
      <c r="G54" s="92"/>
      <c r="H54" s="92"/>
    </row>
    <row r="55" spans="5:10" s="23" customFormat="1" ht="23.25" customHeight="1" x14ac:dyDescent="0.35">
      <c r="F55" s="92"/>
      <c r="G55" s="92"/>
      <c r="H55" s="92"/>
    </row>
    <row r="56" spans="5:10" s="23" customFormat="1" ht="23.25" customHeight="1" x14ac:dyDescent="0.35">
      <c r="F56" s="92"/>
      <c r="G56" s="92"/>
      <c r="H56" s="92"/>
    </row>
    <row r="57" spans="5:10" s="23" customFormat="1" ht="23.25" customHeight="1" x14ac:dyDescent="0.35">
      <c r="F57" s="92"/>
      <c r="G57" s="92"/>
      <c r="H57" s="92"/>
    </row>
    <row r="58" spans="5:10" s="23" customFormat="1" ht="23.25" customHeight="1" x14ac:dyDescent="0.35">
      <c r="F58" s="92"/>
      <c r="G58" s="92"/>
      <c r="H58" s="92"/>
    </row>
    <row r="59" spans="5:10" s="23" customFormat="1" ht="23.25" customHeight="1" x14ac:dyDescent="0.35">
      <c r="E59" s="34"/>
      <c r="F59" s="34"/>
      <c r="G59" s="34"/>
      <c r="H59" s="34"/>
      <c r="I59" s="34"/>
      <c r="J59" s="34"/>
    </row>
    <row r="60" spans="5:10" s="23" customFormat="1" ht="23.25" customHeight="1" x14ac:dyDescent="0.35">
      <c r="E60" s="34"/>
      <c r="F60" s="34"/>
      <c r="G60" s="34"/>
      <c r="H60" s="34"/>
      <c r="I60" s="34"/>
      <c r="J60" s="34"/>
    </row>
    <row r="61" spans="5:10" s="23" customFormat="1" ht="23.25" customHeight="1" x14ac:dyDescent="0.35">
      <c r="E61" s="34"/>
      <c r="F61" s="34"/>
      <c r="G61" s="34"/>
      <c r="H61" s="34"/>
      <c r="I61" s="34"/>
      <c r="J61" s="34"/>
    </row>
    <row r="62" spans="5:10" s="23" customFormat="1" ht="23.25" customHeight="1" x14ac:dyDescent="0.35">
      <c r="E62" s="34"/>
      <c r="F62" s="34"/>
      <c r="G62" s="34"/>
      <c r="H62" s="34"/>
      <c r="I62" s="34"/>
      <c r="J62" s="34"/>
    </row>
    <row r="63" spans="5:10" s="23" customFormat="1" ht="23.25" customHeight="1" x14ac:dyDescent="0.35">
      <c r="G63" s="94"/>
      <c r="H63" s="35"/>
    </row>
    <row r="64" spans="5:10" s="23" customFormat="1" ht="23.25" customHeight="1" x14ac:dyDescent="0.35">
      <c r="F64" s="85"/>
      <c r="G64" s="85"/>
    </row>
    <row r="65" spans="1:9" s="23" customFormat="1" ht="23.25" customHeight="1" x14ac:dyDescent="0.35">
      <c r="F65" s="85"/>
      <c r="G65" s="85"/>
    </row>
    <row r="66" spans="1:9" s="23" customFormat="1" ht="23.25" customHeight="1" x14ac:dyDescent="0.35">
      <c r="F66" s="85"/>
      <c r="G66" s="85"/>
    </row>
    <row r="67" spans="1:9" s="23" customFormat="1" ht="23.25" customHeight="1" x14ac:dyDescent="0.35">
      <c r="F67" s="85"/>
      <c r="G67" s="85"/>
    </row>
    <row r="68" spans="1:9" s="23" customFormat="1" ht="23.25" customHeight="1" x14ac:dyDescent="0.35">
      <c r="F68" s="85"/>
      <c r="G68" s="85"/>
    </row>
    <row r="69" spans="1:9" s="98" customFormat="1" ht="23.25" customHeight="1" x14ac:dyDescent="0.55000000000000004">
      <c r="A69" s="15"/>
      <c r="B69" s="12"/>
      <c r="C69" s="95"/>
      <c r="D69" s="96"/>
      <c r="E69" s="97"/>
      <c r="F69" s="97"/>
      <c r="G69" s="95"/>
      <c r="H69" s="95"/>
      <c r="I69" s="97"/>
    </row>
    <row r="169" spans="3:3" ht="23.25" customHeight="1" x14ac:dyDescent="0.55000000000000004">
      <c r="C169" s="59">
        <v>16.32</v>
      </c>
    </row>
    <row r="212" spans="7:7" ht="23.25" customHeight="1" x14ac:dyDescent="0.55000000000000004">
      <c r="G212" s="59">
        <v>0</v>
      </c>
    </row>
  </sheetData>
  <mergeCells count="32">
    <mergeCell ref="J10:J11"/>
    <mergeCell ref="E11:F11"/>
    <mergeCell ref="H11:I11"/>
    <mergeCell ref="A1:I1"/>
    <mergeCell ref="B10:D11"/>
    <mergeCell ref="E10:F10"/>
    <mergeCell ref="G10:G11"/>
    <mergeCell ref="H10:I10"/>
    <mergeCell ref="B12:D12"/>
    <mergeCell ref="E12:F12"/>
    <mergeCell ref="H12:I12"/>
    <mergeCell ref="B13:D13"/>
    <mergeCell ref="E13:F13"/>
    <mergeCell ref="H13:I13"/>
    <mergeCell ref="E16:F16"/>
    <mergeCell ref="H16:I16"/>
    <mergeCell ref="E17:F17"/>
    <mergeCell ref="H17:I17"/>
    <mergeCell ref="E18:F18"/>
    <mergeCell ref="H18:I18"/>
    <mergeCell ref="B14:D14"/>
    <mergeCell ref="E14:F14"/>
    <mergeCell ref="H14:I14"/>
    <mergeCell ref="B15:D15"/>
    <mergeCell ref="E15:F15"/>
    <mergeCell ref="H15:I15"/>
    <mergeCell ref="B22:D22"/>
    <mergeCell ref="A20:A21"/>
    <mergeCell ref="H20:I20"/>
    <mergeCell ref="B21:D21"/>
    <mergeCell ref="E19:F19"/>
    <mergeCell ref="H19:I19"/>
  </mergeCells>
  <printOptions horizontalCentered="1"/>
  <pageMargins left="0.15748031496062992" right="0.15748031496062992" top="0.35433070866141736" bottom="0.35433070866141736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269CB-D94D-48B5-A2D4-AD374C807D04}">
  <sheetPr>
    <tabColor rgb="FFFF0000"/>
  </sheetPr>
  <dimension ref="A1:P212"/>
  <sheetViews>
    <sheetView view="pageBreakPreview" zoomScaleNormal="100" zoomScaleSheetLayoutView="100" workbookViewId="0">
      <selection activeCell="J20" sqref="J20"/>
    </sheetView>
  </sheetViews>
  <sheetFormatPr defaultColWidth="9" defaultRowHeight="24" x14ac:dyDescent="0.55000000000000004"/>
  <cols>
    <col min="1" max="1" width="5.25" style="59" customWidth="1"/>
    <col min="2" max="2" width="9" style="59"/>
    <col min="3" max="3" width="14" style="59" customWidth="1"/>
    <col min="4" max="4" width="33.125" style="59" customWidth="1"/>
    <col min="5" max="5" width="7.75" style="60" customWidth="1"/>
    <col min="6" max="6" width="10.875" style="59" customWidth="1"/>
    <col min="7" max="7" width="12.125" style="59" customWidth="1"/>
    <col min="8" max="8" width="9" style="59"/>
    <col min="9" max="9" width="6.625" style="59" customWidth="1"/>
    <col min="10" max="11" width="18.25" style="59" customWidth="1"/>
    <col min="12" max="12" width="15.25" style="59" bestFit="1" customWidth="1"/>
    <col min="13" max="256" width="9" style="59"/>
    <col min="257" max="257" width="5.25" style="59" customWidth="1"/>
    <col min="258" max="258" width="9" style="59"/>
    <col min="259" max="259" width="14" style="59" customWidth="1"/>
    <col min="260" max="260" width="33.125" style="59" customWidth="1"/>
    <col min="261" max="261" width="7.75" style="59" customWidth="1"/>
    <col min="262" max="262" width="7.875" style="59" customWidth="1"/>
    <col min="263" max="263" width="12.125" style="59" customWidth="1"/>
    <col min="264" max="264" width="9" style="59"/>
    <col min="265" max="265" width="6.625" style="59" customWidth="1"/>
    <col min="266" max="266" width="14.875" style="59" customWidth="1"/>
    <col min="267" max="267" width="16.375" style="59" bestFit="1" customWidth="1"/>
    <col min="268" max="268" width="15.25" style="59" bestFit="1" customWidth="1"/>
    <col min="269" max="512" width="9" style="59"/>
    <col min="513" max="513" width="5.25" style="59" customWidth="1"/>
    <col min="514" max="514" width="9" style="59"/>
    <col min="515" max="515" width="14" style="59" customWidth="1"/>
    <col min="516" max="516" width="33.125" style="59" customWidth="1"/>
    <col min="517" max="517" width="7.75" style="59" customWidth="1"/>
    <col min="518" max="518" width="7.875" style="59" customWidth="1"/>
    <col min="519" max="519" width="12.125" style="59" customWidth="1"/>
    <col min="520" max="520" width="9" style="59"/>
    <col min="521" max="521" width="6.625" style="59" customWidth="1"/>
    <col min="522" max="522" width="14.875" style="59" customWidth="1"/>
    <col min="523" max="523" width="16.375" style="59" bestFit="1" customWidth="1"/>
    <col min="524" max="524" width="15.25" style="59" bestFit="1" customWidth="1"/>
    <col min="525" max="768" width="9" style="59"/>
    <col min="769" max="769" width="5.25" style="59" customWidth="1"/>
    <col min="770" max="770" width="9" style="59"/>
    <col min="771" max="771" width="14" style="59" customWidth="1"/>
    <col min="772" max="772" width="33.125" style="59" customWidth="1"/>
    <col min="773" max="773" width="7.75" style="59" customWidth="1"/>
    <col min="774" max="774" width="7.875" style="59" customWidth="1"/>
    <col min="775" max="775" width="12.125" style="59" customWidth="1"/>
    <col min="776" max="776" width="9" style="59"/>
    <col min="777" max="777" width="6.625" style="59" customWidth="1"/>
    <col min="778" max="778" width="14.875" style="59" customWidth="1"/>
    <col min="779" max="779" width="16.375" style="59" bestFit="1" customWidth="1"/>
    <col min="780" max="780" width="15.25" style="59" bestFit="1" customWidth="1"/>
    <col min="781" max="1024" width="9" style="59"/>
    <col min="1025" max="1025" width="5.25" style="59" customWidth="1"/>
    <col min="1026" max="1026" width="9" style="59"/>
    <col min="1027" max="1027" width="14" style="59" customWidth="1"/>
    <col min="1028" max="1028" width="33.125" style="59" customWidth="1"/>
    <col min="1029" max="1029" width="7.75" style="59" customWidth="1"/>
    <col min="1030" max="1030" width="7.875" style="59" customWidth="1"/>
    <col min="1031" max="1031" width="12.125" style="59" customWidth="1"/>
    <col min="1032" max="1032" width="9" style="59"/>
    <col min="1033" max="1033" width="6.625" style="59" customWidth="1"/>
    <col min="1034" max="1034" width="14.875" style="59" customWidth="1"/>
    <col min="1035" max="1035" width="16.375" style="59" bestFit="1" customWidth="1"/>
    <col min="1036" max="1036" width="15.25" style="59" bestFit="1" customWidth="1"/>
    <col min="1037" max="1280" width="9" style="59"/>
    <col min="1281" max="1281" width="5.25" style="59" customWidth="1"/>
    <col min="1282" max="1282" width="9" style="59"/>
    <col min="1283" max="1283" width="14" style="59" customWidth="1"/>
    <col min="1284" max="1284" width="33.125" style="59" customWidth="1"/>
    <col min="1285" max="1285" width="7.75" style="59" customWidth="1"/>
    <col min="1286" max="1286" width="7.875" style="59" customWidth="1"/>
    <col min="1287" max="1287" width="12.125" style="59" customWidth="1"/>
    <col min="1288" max="1288" width="9" style="59"/>
    <col min="1289" max="1289" width="6.625" style="59" customWidth="1"/>
    <col min="1290" max="1290" width="14.875" style="59" customWidth="1"/>
    <col min="1291" max="1291" width="16.375" style="59" bestFit="1" customWidth="1"/>
    <col min="1292" max="1292" width="15.25" style="59" bestFit="1" customWidth="1"/>
    <col min="1293" max="1536" width="9" style="59"/>
    <col min="1537" max="1537" width="5.25" style="59" customWidth="1"/>
    <col min="1538" max="1538" width="9" style="59"/>
    <col min="1539" max="1539" width="14" style="59" customWidth="1"/>
    <col min="1540" max="1540" width="33.125" style="59" customWidth="1"/>
    <col min="1541" max="1541" width="7.75" style="59" customWidth="1"/>
    <col min="1542" max="1542" width="7.875" style="59" customWidth="1"/>
    <col min="1543" max="1543" width="12.125" style="59" customWidth="1"/>
    <col min="1544" max="1544" width="9" style="59"/>
    <col min="1545" max="1545" width="6.625" style="59" customWidth="1"/>
    <col min="1546" max="1546" width="14.875" style="59" customWidth="1"/>
    <col min="1547" max="1547" width="16.375" style="59" bestFit="1" customWidth="1"/>
    <col min="1548" max="1548" width="15.25" style="59" bestFit="1" customWidth="1"/>
    <col min="1549" max="1792" width="9" style="59"/>
    <col min="1793" max="1793" width="5.25" style="59" customWidth="1"/>
    <col min="1794" max="1794" width="9" style="59"/>
    <col min="1795" max="1795" width="14" style="59" customWidth="1"/>
    <col min="1796" max="1796" width="33.125" style="59" customWidth="1"/>
    <col min="1797" max="1797" width="7.75" style="59" customWidth="1"/>
    <col min="1798" max="1798" width="7.875" style="59" customWidth="1"/>
    <col min="1799" max="1799" width="12.125" style="59" customWidth="1"/>
    <col min="1800" max="1800" width="9" style="59"/>
    <col min="1801" max="1801" width="6.625" style="59" customWidth="1"/>
    <col min="1802" max="1802" width="14.875" style="59" customWidth="1"/>
    <col min="1803" max="1803" width="16.375" style="59" bestFit="1" customWidth="1"/>
    <col min="1804" max="1804" width="15.25" style="59" bestFit="1" customWidth="1"/>
    <col min="1805" max="2048" width="9" style="59"/>
    <col min="2049" max="2049" width="5.25" style="59" customWidth="1"/>
    <col min="2050" max="2050" width="9" style="59"/>
    <col min="2051" max="2051" width="14" style="59" customWidth="1"/>
    <col min="2052" max="2052" width="33.125" style="59" customWidth="1"/>
    <col min="2053" max="2053" width="7.75" style="59" customWidth="1"/>
    <col min="2054" max="2054" width="7.875" style="59" customWidth="1"/>
    <col min="2055" max="2055" width="12.125" style="59" customWidth="1"/>
    <col min="2056" max="2056" width="9" style="59"/>
    <col min="2057" max="2057" width="6.625" style="59" customWidth="1"/>
    <col min="2058" max="2058" width="14.875" style="59" customWidth="1"/>
    <col min="2059" max="2059" width="16.375" style="59" bestFit="1" customWidth="1"/>
    <col min="2060" max="2060" width="15.25" style="59" bestFit="1" customWidth="1"/>
    <col min="2061" max="2304" width="9" style="59"/>
    <col min="2305" max="2305" width="5.25" style="59" customWidth="1"/>
    <col min="2306" max="2306" width="9" style="59"/>
    <col min="2307" max="2307" width="14" style="59" customWidth="1"/>
    <col min="2308" max="2308" width="33.125" style="59" customWidth="1"/>
    <col min="2309" max="2309" width="7.75" style="59" customWidth="1"/>
    <col min="2310" max="2310" width="7.875" style="59" customWidth="1"/>
    <col min="2311" max="2311" width="12.125" style="59" customWidth="1"/>
    <col min="2312" max="2312" width="9" style="59"/>
    <col min="2313" max="2313" width="6.625" style="59" customWidth="1"/>
    <col min="2314" max="2314" width="14.875" style="59" customWidth="1"/>
    <col min="2315" max="2315" width="16.375" style="59" bestFit="1" customWidth="1"/>
    <col min="2316" max="2316" width="15.25" style="59" bestFit="1" customWidth="1"/>
    <col min="2317" max="2560" width="9" style="59"/>
    <col min="2561" max="2561" width="5.25" style="59" customWidth="1"/>
    <col min="2562" max="2562" width="9" style="59"/>
    <col min="2563" max="2563" width="14" style="59" customWidth="1"/>
    <col min="2564" max="2564" width="33.125" style="59" customWidth="1"/>
    <col min="2565" max="2565" width="7.75" style="59" customWidth="1"/>
    <col min="2566" max="2566" width="7.875" style="59" customWidth="1"/>
    <col min="2567" max="2567" width="12.125" style="59" customWidth="1"/>
    <col min="2568" max="2568" width="9" style="59"/>
    <col min="2569" max="2569" width="6.625" style="59" customWidth="1"/>
    <col min="2570" max="2570" width="14.875" style="59" customWidth="1"/>
    <col min="2571" max="2571" width="16.375" style="59" bestFit="1" customWidth="1"/>
    <col min="2572" max="2572" width="15.25" style="59" bestFit="1" customWidth="1"/>
    <col min="2573" max="2816" width="9" style="59"/>
    <col min="2817" max="2817" width="5.25" style="59" customWidth="1"/>
    <col min="2818" max="2818" width="9" style="59"/>
    <col min="2819" max="2819" width="14" style="59" customWidth="1"/>
    <col min="2820" max="2820" width="33.125" style="59" customWidth="1"/>
    <col min="2821" max="2821" width="7.75" style="59" customWidth="1"/>
    <col min="2822" max="2822" width="7.875" style="59" customWidth="1"/>
    <col min="2823" max="2823" width="12.125" style="59" customWidth="1"/>
    <col min="2824" max="2824" width="9" style="59"/>
    <col min="2825" max="2825" width="6.625" style="59" customWidth="1"/>
    <col min="2826" max="2826" width="14.875" style="59" customWidth="1"/>
    <col min="2827" max="2827" width="16.375" style="59" bestFit="1" customWidth="1"/>
    <col min="2828" max="2828" width="15.25" style="59" bestFit="1" customWidth="1"/>
    <col min="2829" max="3072" width="9" style="59"/>
    <col min="3073" max="3073" width="5.25" style="59" customWidth="1"/>
    <col min="3074" max="3074" width="9" style="59"/>
    <col min="3075" max="3075" width="14" style="59" customWidth="1"/>
    <col min="3076" max="3076" width="33.125" style="59" customWidth="1"/>
    <col min="3077" max="3077" width="7.75" style="59" customWidth="1"/>
    <col min="3078" max="3078" width="7.875" style="59" customWidth="1"/>
    <col min="3079" max="3079" width="12.125" style="59" customWidth="1"/>
    <col min="3080" max="3080" width="9" style="59"/>
    <col min="3081" max="3081" width="6.625" style="59" customWidth="1"/>
    <col min="3082" max="3082" width="14.875" style="59" customWidth="1"/>
    <col min="3083" max="3083" width="16.375" style="59" bestFit="1" customWidth="1"/>
    <col min="3084" max="3084" width="15.25" style="59" bestFit="1" customWidth="1"/>
    <col min="3085" max="3328" width="9" style="59"/>
    <col min="3329" max="3329" width="5.25" style="59" customWidth="1"/>
    <col min="3330" max="3330" width="9" style="59"/>
    <col min="3331" max="3331" width="14" style="59" customWidth="1"/>
    <col min="3332" max="3332" width="33.125" style="59" customWidth="1"/>
    <col min="3333" max="3333" width="7.75" style="59" customWidth="1"/>
    <col min="3334" max="3334" width="7.875" style="59" customWidth="1"/>
    <col min="3335" max="3335" width="12.125" style="59" customWidth="1"/>
    <col min="3336" max="3336" width="9" style="59"/>
    <col min="3337" max="3337" width="6.625" style="59" customWidth="1"/>
    <col min="3338" max="3338" width="14.875" style="59" customWidth="1"/>
    <col min="3339" max="3339" width="16.375" style="59" bestFit="1" customWidth="1"/>
    <col min="3340" max="3340" width="15.25" style="59" bestFit="1" customWidth="1"/>
    <col min="3341" max="3584" width="9" style="59"/>
    <col min="3585" max="3585" width="5.25" style="59" customWidth="1"/>
    <col min="3586" max="3586" width="9" style="59"/>
    <col min="3587" max="3587" width="14" style="59" customWidth="1"/>
    <col min="3588" max="3588" width="33.125" style="59" customWidth="1"/>
    <col min="3589" max="3589" width="7.75" style="59" customWidth="1"/>
    <col min="3590" max="3590" width="7.875" style="59" customWidth="1"/>
    <col min="3591" max="3591" width="12.125" style="59" customWidth="1"/>
    <col min="3592" max="3592" width="9" style="59"/>
    <col min="3593" max="3593" width="6.625" style="59" customWidth="1"/>
    <col min="3594" max="3594" width="14.875" style="59" customWidth="1"/>
    <col min="3595" max="3595" width="16.375" style="59" bestFit="1" customWidth="1"/>
    <col min="3596" max="3596" width="15.25" style="59" bestFit="1" customWidth="1"/>
    <col min="3597" max="3840" width="9" style="59"/>
    <col min="3841" max="3841" width="5.25" style="59" customWidth="1"/>
    <col min="3842" max="3842" width="9" style="59"/>
    <col min="3843" max="3843" width="14" style="59" customWidth="1"/>
    <col min="3844" max="3844" width="33.125" style="59" customWidth="1"/>
    <col min="3845" max="3845" width="7.75" style="59" customWidth="1"/>
    <col min="3846" max="3846" width="7.875" style="59" customWidth="1"/>
    <col min="3847" max="3847" width="12.125" style="59" customWidth="1"/>
    <col min="3848" max="3848" width="9" style="59"/>
    <col min="3849" max="3849" width="6.625" style="59" customWidth="1"/>
    <col min="3850" max="3850" width="14.875" style="59" customWidth="1"/>
    <col min="3851" max="3851" width="16.375" style="59" bestFit="1" customWidth="1"/>
    <col min="3852" max="3852" width="15.25" style="59" bestFit="1" customWidth="1"/>
    <col min="3853" max="4096" width="9" style="59"/>
    <col min="4097" max="4097" width="5.25" style="59" customWidth="1"/>
    <col min="4098" max="4098" width="9" style="59"/>
    <col min="4099" max="4099" width="14" style="59" customWidth="1"/>
    <col min="4100" max="4100" width="33.125" style="59" customWidth="1"/>
    <col min="4101" max="4101" width="7.75" style="59" customWidth="1"/>
    <col min="4102" max="4102" width="7.875" style="59" customWidth="1"/>
    <col min="4103" max="4103" width="12.125" style="59" customWidth="1"/>
    <col min="4104" max="4104" width="9" style="59"/>
    <col min="4105" max="4105" width="6.625" style="59" customWidth="1"/>
    <col min="4106" max="4106" width="14.875" style="59" customWidth="1"/>
    <col min="4107" max="4107" width="16.375" style="59" bestFit="1" customWidth="1"/>
    <col min="4108" max="4108" width="15.25" style="59" bestFit="1" customWidth="1"/>
    <col min="4109" max="4352" width="9" style="59"/>
    <col min="4353" max="4353" width="5.25" style="59" customWidth="1"/>
    <col min="4354" max="4354" width="9" style="59"/>
    <col min="4355" max="4355" width="14" style="59" customWidth="1"/>
    <col min="4356" max="4356" width="33.125" style="59" customWidth="1"/>
    <col min="4357" max="4357" width="7.75" style="59" customWidth="1"/>
    <col min="4358" max="4358" width="7.875" style="59" customWidth="1"/>
    <col min="4359" max="4359" width="12.125" style="59" customWidth="1"/>
    <col min="4360" max="4360" width="9" style="59"/>
    <col min="4361" max="4361" width="6.625" style="59" customWidth="1"/>
    <col min="4362" max="4362" width="14.875" style="59" customWidth="1"/>
    <col min="4363" max="4363" width="16.375" style="59" bestFit="1" customWidth="1"/>
    <col min="4364" max="4364" width="15.25" style="59" bestFit="1" customWidth="1"/>
    <col min="4365" max="4608" width="9" style="59"/>
    <col min="4609" max="4609" width="5.25" style="59" customWidth="1"/>
    <col min="4610" max="4610" width="9" style="59"/>
    <col min="4611" max="4611" width="14" style="59" customWidth="1"/>
    <col min="4612" max="4612" width="33.125" style="59" customWidth="1"/>
    <col min="4613" max="4613" width="7.75" style="59" customWidth="1"/>
    <col min="4614" max="4614" width="7.875" style="59" customWidth="1"/>
    <col min="4615" max="4615" width="12.125" style="59" customWidth="1"/>
    <col min="4616" max="4616" width="9" style="59"/>
    <col min="4617" max="4617" width="6.625" style="59" customWidth="1"/>
    <col min="4618" max="4618" width="14.875" style="59" customWidth="1"/>
    <col min="4619" max="4619" width="16.375" style="59" bestFit="1" customWidth="1"/>
    <col min="4620" max="4620" width="15.25" style="59" bestFit="1" customWidth="1"/>
    <col min="4621" max="4864" width="9" style="59"/>
    <col min="4865" max="4865" width="5.25" style="59" customWidth="1"/>
    <col min="4866" max="4866" width="9" style="59"/>
    <col min="4867" max="4867" width="14" style="59" customWidth="1"/>
    <col min="4868" max="4868" width="33.125" style="59" customWidth="1"/>
    <col min="4869" max="4869" width="7.75" style="59" customWidth="1"/>
    <col min="4870" max="4870" width="7.875" style="59" customWidth="1"/>
    <col min="4871" max="4871" width="12.125" style="59" customWidth="1"/>
    <col min="4872" max="4872" width="9" style="59"/>
    <col min="4873" max="4873" width="6.625" style="59" customWidth="1"/>
    <col min="4874" max="4874" width="14.875" style="59" customWidth="1"/>
    <col min="4875" max="4875" width="16.375" style="59" bestFit="1" customWidth="1"/>
    <col min="4876" max="4876" width="15.25" style="59" bestFit="1" customWidth="1"/>
    <col min="4877" max="5120" width="9" style="59"/>
    <col min="5121" max="5121" width="5.25" style="59" customWidth="1"/>
    <col min="5122" max="5122" width="9" style="59"/>
    <col min="5123" max="5123" width="14" style="59" customWidth="1"/>
    <col min="5124" max="5124" width="33.125" style="59" customWidth="1"/>
    <col min="5125" max="5125" width="7.75" style="59" customWidth="1"/>
    <col min="5126" max="5126" width="7.875" style="59" customWidth="1"/>
    <col min="5127" max="5127" width="12.125" style="59" customWidth="1"/>
    <col min="5128" max="5128" width="9" style="59"/>
    <col min="5129" max="5129" width="6.625" style="59" customWidth="1"/>
    <col min="5130" max="5130" width="14.875" style="59" customWidth="1"/>
    <col min="5131" max="5131" width="16.375" style="59" bestFit="1" customWidth="1"/>
    <col min="5132" max="5132" width="15.25" style="59" bestFit="1" customWidth="1"/>
    <col min="5133" max="5376" width="9" style="59"/>
    <col min="5377" max="5377" width="5.25" style="59" customWidth="1"/>
    <col min="5378" max="5378" width="9" style="59"/>
    <col min="5379" max="5379" width="14" style="59" customWidth="1"/>
    <col min="5380" max="5380" width="33.125" style="59" customWidth="1"/>
    <col min="5381" max="5381" width="7.75" style="59" customWidth="1"/>
    <col min="5382" max="5382" width="7.875" style="59" customWidth="1"/>
    <col min="5383" max="5383" width="12.125" style="59" customWidth="1"/>
    <col min="5384" max="5384" width="9" style="59"/>
    <col min="5385" max="5385" width="6.625" style="59" customWidth="1"/>
    <col min="5386" max="5386" width="14.875" style="59" customWidth="1"/>
    <col min="5387" max="5387" width="16.375" style="59" bestFit="1" customWidth="1"/>
    <col min="5388" max="5388" width="15.25" style="59" bestFit="1" customWidth="1"/>
    <col min="5389" max="5632" width="9" style="59"/>
    <col min="5633" max="5633" width="5.25" style="59" customWidth="1"/>
    <col min="5634" max="5634" width="9" style="59"/>
    <col min="5635" max="5635" width="14" style="59" customWidth="1"/>
    <col min="5636" max="5636" width="33.125" style="59" customWidth="1"/>
    <col min="5637" max="5637" width="7.75" style="59" customWidth="1"/>
    <col min="5638" max="5638" width="7.875" style="59" customWidth="1"/>
    <col min="5639" max="5639" width="12.125" style="59" customWidth="1"/>
    <col min="5640" max="5640" width="9" style="59"/>
    <col min="5641" max="5641" width="6.625" style="59" customWidth="1"/>
    <col min="5642" max="5642" width="14.875" style="59" customWidth="1"/>
    <col min="5643" max="5643" width="16.375" style="59" bestFit="1" customWidth="1"/>
    <col min="5644" max="5644" width="15.25" style="59" bestFit="1" customWidth="1"/>
    <col min="5645" max="5888" width="9" style="59"/>
    <col min="5889" max="5889" width="5.25" style="59" customWidth="1"/>
    <col min="5890" max="5890" width="9" style="59"/>
    <col min="5891" max="5891" width="14" style="59" customWidth="1"/>
    <col min="5892" max="5892" width="33.125" style="59" customWidth="1"/>
    <col min="5893" max="5893" width="7.75" style="59" customWidth="1"/>
    <col min="5894" max="5894" width="7.875" style="59" customWidth="1"/>
    <col min="5895" max="5895" width="12.125" style="59" customWidth="1"/>
    <col min="5896" max="5896" width="9" style="59"/>
    <col min="5897" max="5897" width="6.625" style="59" customWidth="1"/>
    <col min="5898" max="5898" width="14.875" style="59" customWidth="1"/>
    <col min="5899" max="5899" width="16.375" style="59" bestFit="1" customWidth="1"/>
    <col min="5900" max="5900" width="15.25" style="59" bestFit="1" customWidth="1"/>
    <col min="5901" max="6144" width="9" style="59"/>
    <col min="6145" max="6145" width="5.25" style="59" customWidth="1"/>
    <col min="6146" max="6146" width="9" style="59"/>
    <col min="6147" max="6147" width="14" style="59" customWidth="1"/>
    <col min="6148" max="6148" width="33.125" style="59" customWidth="1"/>
    <col min="6149" max="6149" width="7.75" style="59" customWidth="1"/>
    <col min="6150" max="6150" width="7.875" style="59" customWidth="1"/>
    <col min="6151" max="6151" width="12.125" style="59" customWidth="1"/>
    <col min="6152" max="6152" width="9" style="59"/>
    <col min="6153" max="6153" width="6.625" style="59" customWidth="1"/>
    <col min="6154" max="6154" width="14.875" style="59" customWidth="1"/>
    <col min="6155" max="6155" width="16.375" style="59" bestFit="1" customWidth="1"/>
    <col min="6156" max="6156" width="15.25" style="59" bestFit="1" customWidth="1"/>
    <col min="6157" max="6400" width="9" style="59"/>
    <col min="6401" max="6401" width="5.25" style="59" customWidth="1"/>
    <col min="6402" max="6402" width="9" style="59"/>
    <col min="6403" max="6403" width="14" style="59" customWidth="1"/>
    <col min="6404" max="6404" width="33.125" style="59" customWidth="1"/>
    <col min="6405" max="6405" width="7.75" style="59" customWidth="1"/>
    <col min="6406" max="6406" width="7.875" style="59" customWidth="1"/>
    <col min="6407" max="6407" width="12.125" style="59" customWidth="1"/>
    <col min="6408" max="6408" width="9" style="59"/>
    <col min="6409" max="6409" width="6.625" style="59" customWidth="1"/>
    <col min="6410" max="6410" width="14.875" style="59" customWidth="1"/>
    <col min="6411" max="6411" width="16.375" style="59" bestFit="1" customWidth="1"/>
    <col min="6412" max="6412" width="15.25" style="59" bestFit="1" customWidth="1"/>
    <col min="6413" max="6656" width="9" style="59"/>
    <col min="6657" max="6657" width="5.25" style="59" customWidth="1"/>
    <col min="6658" max="6658" width="9" style="59"/>
    <col min="6659" max="6659" width="14" style="59" customWidth="1"/>
    <col min="6660" max="6660" width="33.125" style="59" customWidth="1"/>
    <col min="6661" max="6661" width="7.75" style="59" customWidth="1"/>
    <col min="6662" max="6662" width="7.875" style="59" customWidth="1"/>
    <col min="6663" max="6663" width="12.125" style="59" customWidth="1"/>
    <col min="6664" max="6664" width="9" style="59"/>
    <col min="6665" max="6665" width="6.625" style="59" customWidth="1"/>
    <col min="6666" max="6666" width="14.875" style="59" customWidth="1"/>
    <col min="6667" max="6667" width="16.375" style="59" bestFit="1" customWidth="1"/>
    <col min="6668" max="6668" width="15.25" style="59" bestFit="1" customWidth="1"/>
    <col min="6669" max="6912" width="9" style="59"/>
    <col min="6913" max="6913" width="5.25" style="59" customWidth="1"/>
    <col min="6914" max="6914" width="9" style="59"/>
    <col min="6915" max="6915" width="14" style="59" customWidth="1"/>
    <col min="6916" max="6916" width="33.125" style="59" customWidth="1"/>
    <col min="6917" max="6917" width="7.75" style="59" customWidth="1"/>
    <col min="6918" max="6918" width="7.875" style="59" customWidth="1"/>
    <col min="6919" max="6919" width="12.125" style="59" customWidth="1"/>
    <col min="6920" max="6920" width="9" style="59"/>
    <col min="6921" max="6921" width="6.625" style="59" customWidth="1"/>
    <col min="6922" max="6922" width="14.875" style="59" customWidth="1"/>
    <col min="6923" max="6923" width="16.375" style="59" bestFit="1" customWidth="1"/>
    <col min="6924" max="6924" width="15.25" style="59" bestFit="1" customWidth="1"/>
    <col min="6925" max="7168" width="9" style="59"/>
    <col min="7169" max="7169" width="5.25" style="59" customWidth="1"/>
    <col min="7170" max="7170" width="9" style="59"/>
    <col min="7171" max="7171" width="14" style="59" customWidth="1"/>
    <col min="7172" max="7172" width="33.125" style="59" customWidth="1"/>
    <col min="7173" max="7173" width="7.75" style="59" customWidth="1"/>
    <col min="7174" max="7174" width="7.875" style="59" customWidth="1"/>
    <col min="7175" max="7175" width="12.125" style="59" customWidth="1"/>
    <col min="7176" max="7176" width="9" style="59"/>
    <col min="7177" max="7177" width="6.625" style="59" customWidth="1"/>
    <col min="7178" max="7178" width="14.875" style="59" customWidth="1"/>
    <col min="7179" max="7179" width="16.375" style="59" bestFit="1" customWidth="1"/>
    <col min="7180" max="7180" width="15.25" style="59" bestFit="1" customWidth="1"/>
    <col min="7181" max="7424" width="9" style="59"/>
    <col min="7425" max="7425" width="5.25" style="59" customWidth="1"/>
    <col min="7426" max="7426" width="9" style="59"/>
    <col min="7427" max="7427" width="14" style="59" customWidth="1"/>
    <col min="7428" max="7428" width="33.125" style="59" customWidth="1"/>
    <col min="7429" max="7429" width="7.75" style="59" customWidth="1"/>
    <col min="7430" max="7430" width="7.875" style="59" customWidth="1"/>
    <col min="7431" max="7431" width="12.125" style="59" customWidth="1"/>
    <col min="7432" max="7432" width="9" style="59"/>
    <col min="7433" max="7433" width="6.625" style="59" customWidth="1"/>
    <col min="7434" max="7434" width="14.875" style="59" customWidth="1"/>
    <col min="7435" max="7435" width="16.375" style="59" bestFit="1" customWidth="1"/>
    <col min="7436" max="7436" width="15.25" style="59" bestFit="1" customWidth="1"/>
    <col min="7437" max="7680" width="9" style="59"/>
    <col min="7681" max="7681" width="5.25" style="59" customWidth="1"/>
    <col min="7682" max="7682" width="9" style="59"/>
    <col min="7683" max="7683" width="14" style="59" customWidth="1"/>
    <col min="7684" max="7684" width="33.125" style="59" customWidth="1"/>
    <col min="7685" max="7685" width="7.75" style="59" customWidth="1"/>
    <col min="7686" max="7686" width="7.875" style="59" customWidth="1"/>
    <col min="7687" max="7687" width="12.125" style="59" customWidth="1"/>
    <col min="7688" max="7688" width="9" style="59"/>
    <col min="7689" max="7689" width="6.625" style="59" customWidth="1"/>
    <col min="7690" max="7690" width="14.875" style="59" customWidth="1"/>
    <col min="7691" max="7691" width="16.375" style="59" bestFit="1" customWidth="1"/>
    <col min="7692" max="7692" width="15.25" style="59" bestFit="1" customWidth="1"/>
    <col min="7693" max="7936" width="9" style="59"/>
    <col min="7937" max="7937" width="5.25" style="59" customWidth="1"/>
    <col min="7938" max="7938" width="9" style="59"/>
    <col min="7939" max="7939" width="14" style="59" customWidth="1"/>
    <col min="7940" max="7940" width="33.125" style="59" customWidth="1"/>
    <col min="7941" max="7941" width="7.75" style="59" customWidth="1"/>
    <col min="7942" max="7942" width="7.875" style="59" customWidth="1"/>
    <col min="7943" max="7943" width="12.125" style="59" customWidth="1"/>
    <col min="7944" max="7944" width="9" style="59"/>
    <col min="7945" max="7945" width="6.625" style="59" customWidth="1"/>
    <col min="7946" max="7946" width="14.875" style="59" customWidth="1"/>
    <col min="7947" max="7947" width="16.375" style="59" bestFit="1" customWidth="1"/>
    <col min="7948" max="7948" width="15.25" style="59" bestFit="1" customWidth="1"/>
    <col min="7949" max="8192" width="9" style="59"/>
    <col min="8193" max="8193" width="5.25" style="59" customWidth="1"/>
    <col min="8194" max="8194" width="9" style="59"/>
    <col min="8195" max="8195" width="14" style="59" customWidth="1"/>
    <col min="8196" max="8196" width="33.125" style="59" customWidth="1"/>
    <col min="8197" max="8197" width="7.75" style="59" customWidth="1"/>
    <col min="8198" max="8198" width="7.875" style="59" customWidth="1"/>
    <col min="8199" max="8199" width="12.125" style="59" customWidth="1"/>
    <col min="8200" max="8200" width="9" style="59"/>
    <col min="8201" max="8201" width="6.625" style="59" customWidth="1"/>
    <col min="8202" max="8202" width="14.875" style="59" customWidth="1"/>
    <col min="8203" max="8203" width="16.375" style="59" bestFit="1" customWidth="1"/>
    <col min="8204" max="8204" width="15.25" style="59" bestFit="1" customWidth="1"/>
    <col min="8205" max="8448" width="9" style="59"/>
    <col min="8449" max="8449" width="5.25" style="59" customWidth="1"/>
    <col min="8450" max="8450" width="9" style="59"/>
    <col min="8451" max="8451" width="14" style="59" customWidth="1"/>
    <col min="8452" max="8452" width="33.125" style="59" customWidth="1"/>
    <col min="8453" max="8453" width="7.75" style="59" customWidth="1"/>
    <col min="8454" max="8454" width="7.875" style="59" customWidth="1"/>
    <col min="8455" max="8455" width="12.125" style="59" customWidth="1"/>
    <col min="8456" max="8456" width="9" style="59"/>
    <col min="8457" max="8457" width="6.625" style="59" customWidth="1"/>
    <col min="8458" max="8458" width="14.875" style="59" customWidth="1"/>
    <col min="8459" max="8459" width="16.375" style="59" bestFit="1" customWidth="1"/>
    <col min="8460" max="8460" width="15.25" style="59" bestFit="1" customWidth="1"/>
    <col min="8461" max="8704" width="9" style="59"/>
    <col min="8705" max="8705" width="5.25" style="59" customWidth="1"/>
    <col min="8706" max="8706" width="9" style="59"/>
    <col min="8707" max="8707" width="14" style="59" customWidth="1"/>
    <col min="8708" max="8708" width="33.125" style="59" customWidth="1"/>
    <col min="8709" max="8709" width="7.75" style="59" customWidth="1"/>
    <col min="8710" max="8710" width="7.875" style="59" customWidth="1"/>
    <col min="8711" max="8711" width="12.125" style="59" customWidth="1"/>
    <col min="8712" max="8712" width="9" style="59"/>
    <col min="8713" max="8713" width="6.625" style="59" customWidth="1"/>
    <col min="8714" max="8714" width="14.875" style="59" customWidth="1"/>
    <col min="8715" max="8715" width="16.375" style="59" bestFit="1" customWidth="1"/>
    <col min="8716" max="8716" width="15.25" style="59" bestFit="1" customWidth="1"/>
    <col min="8717" max="8960" width="9" style="59"/>
    <col min="8961" max="8961" width="5.25" style="59" customWidth="1"/>
    <col min="8962" max="8962" width="9" style="59"/>
    <col min="8963" max="8963" width="14" style="59" customWidth="1"/>
    <col min="8964" max="8964" width="33.125" style="59" customWidth="1"/>
    <col min="8965" max="8965" width="7.75" style="59" customWidth="1"/>
    <col min="8966" max="8966" width="7.875" style="59" customWidth="1"/>
    <col min="8967" max="8967" width="12.125" style="59" customWidth="1"/>
    <col min="8968" max="8968" width="9" style="59"/>
    <col min="8969" max="8969" width="6.625" style="59" customWidth="1"/>
    <col min="8970" max="8970" width="14.875" style="59" customWidth="1"/>
    <col min="8971" max="8971" width="16.375" style="59" bestFit="1" customWidth="1"/>
    <col min="8972" max="8972" width="15.25" style="59" bestFit="1" customWidth="1"/>
    <col min="8973" max="9216" width="9" style="59"/>
    <col min="9217" max="9217" width="5.25" style="59" customWidth="1"/>
    <col min="9218" max="9218" width="9" style="59"/>
    <col min="9219" max="9219" width="14" style="59" customWidth="1"/>
    <col min="9220" max="9220" width="33.125" style="59" customWidth="1"/>
    <col min="9221" max="9221" width="7.75" style="59" customWidth="1"/>
    <col min="9222" max="9222" width="7.875" style="59" customWidth="1"/>
    <col min="9223" max="9223" width="12.125" style="59" customWidth="1"/>
    <col min="9224" max="9224" width="9" style="59"/>
    <col min="9225" max="9225" width="6.625" style="59" customWidth="1"/>
    <col min="9226" max="9226" width="14.875" style="59" customWidth="1"/>
    <col min="9227" max="9227" width="16.375" style="59" bestFit="1" customWidth="1"/>
    <col min="9228" max="9228" width="15.25" style="59" bestFit="1" customWidth="1"/>
    <col min="9229" max="9472" width="9" style="59"/>
    <col min="9473" max="9473" width="5.25" style="59" customWidth="1"/>
    <col min="9474" max="9474" width="9" style="59"/>
    <col min="9475" max="9475" width="14" style="59" customWidth="1"/>
    <col min="9476" max="9476" width="33.125" style="59" customWidth="1"/>
    <col min="9477" max="9477" width="7.75" style="59" customWidth="1"/>
    <col min="9478" max="9478" width="7.875" style="59" customWidth="1"/>
    <col min="9479" max="9479" width="12.125" style="59" customWidth="1"/>
    <col min="9480" max="9480" width="9" style="59"/>
    <col min="9481" max="9481" width="6.625" style="59" customWidth="1"/>
    <col min="9482" max="9482" width="14.875" style="59" customWidth="1"/>
    <col min="9483" max="9483" width="16.375" style="59" bestFit="1" customWidth="1"/>
    <col min="9484" max="9484" width="15.25" style="59" bestFit="1" customWidth="1"/>
    <col min="9485" max="9728" width="9" style="59"/>
    <col min="9729" max="9729" width="5.25" style="59" customWidth="1"/>
    <col min="9730" max="9730" width="9" style="59"/>
    <col min="9731" max="9731" width="14" style="59" customWidth="1"/>
    <col min="9732" max="9732" width="33.125" style="59" customWidth="1"/>
    <col min="9733" max="9733" width="7.75" style="59" customWidth="1"/>
    <col min="9734" max="9734" width="7.875" style="59" customWidth="1"/>
    <col min="9735" max="9735" width="12.125" style="59" customWidth="1"/>
    <col min="9736" max="9736" width="9" style="59"/>
    <col min="9737" max="9737" width="6.625" style="59" customWidth="1"/>
    <col min="9738" max="9738" width="14.875" style="59" customWidth="1"/>
    <col min="9739" max="9739" width="16.375" style="59" bestFit="1" customWidth="1"/>
    <col min="9740" max="9740" width="15.25" style="59" bestFit="1" customWidth="1"/>
    <col min="9741" max="9984" width="9" style="59"/>
    <col min="9985" max="9985" width="5.25" style="59" customWidth="1"/>
    <col min="9986" max="9986" width="9" style="59"/>
    <col min="9987" max="9987" width="14" style="59" customWidth="1"/>
    <col min="9988" max="9988" width="33.125" style="59" customWidth="1"/>
    <col min="9989" max="9989" width="7.75" style="59" customWidth="1"/>
    <col min="9990" max="9990" width="7.875" style="59" customWidth="1"/>
    <col min="9991" max="9991" width="12.125" style="59" customWidth="1"/>
    <col min="9992" max="9992" width="9" style="59"/>
    <col min="9993" max="9993" width="6.625" style="59" customWidth="1"/>
    <col min="9994" max="9994" width="14.875" style="59" customWidth="1"/>
    <col min="9995" max="9995" width="16.375" style="59" bestFit="1" customWidth="1"/>
    <col min="9996" max="9996" width="15.25" style="59" bestFit="1" customWidth="1"/>
    <col min="9997" max="10240" width="9" style="59"/>
    <col min="10241" max="10241" width="5.25" style="59" customWidth="1"/>
    <col min="10242" max="10242" width="9" style="59"/>
    <col min="10243" max="10243" width="14" style="59" customWidth="1"/>
    <col min="10244" max="10244" width="33.125" style="59" customWidth="1"/>
    <col min="10245" max="10245" width="7.75" style="59" customWidth="1"/>
    <col min="10246" max="10246" width="7.875" style="59" customWidth="1"/>
    <col min="10247" max="10247" width="12.125" style="59" customWidth="1"/>
    <col min="10248" max="10248" width="9" style="59"/>
    <col min="10249" max="10249" width="6.625" style="59" customWidth="1"/>
    <col min="10250" max="10250" width="14.875" style="59" customWidth="1"/>
    <col min="10251" max="10251" width="16.375" style="59" bestFit="1" customWidth="1"/>
    <col min="10252" max="10252" width="15.25" style="59" bestFit="1" customWidth="1"/>
    <col min="10253" max="10496" width="9" style="59"/>
    <col min="10497" max="10497" width="5.25" style="59" customWidth="1"/>
    <col min="10498" max="10498" width="9" style="59"/>
    <col min="10499" max="10499" width="14" style="59" customWidth="1"/>
    <col min="10500" max="10500" width="33.125" style="59" customWidth="1"/>
    <col min="10501" max="10501" width="7.75" style="59" customWidth="1"/>
    <col min="10502" max="10502" width="7.875" style="59" customWidth="1"/>
    <col min="10503" max="10503" width="12.125" style="59" customWidth="1"/>
    <col min="10504" max="10504" width="9" style="59"/>
    <col min="10505" max="10505" width="6.625" style="59" customWidth="1"/>
    <col min="10506" max="10506" width="14.875" style="59" customWidth="1"/>
    <col min="10507" max="10507" width="16.375" style="59" bestFit="1" customWidth="1"/>
    <col min="10508" max="10508" width="15.25" style="59" bestFit="1" customWidth="1"/>
    <col min="10509" max="10752" width="9" style="59"/>
    <col min="10753" max="10753" width="5.25" style="59" customWidth="1"/>
    <col min="10754" max="10754" width="9" style="59"/>
    <col min="10755" max="10755" width="14" style="59" customWidth="1"/>
    <col min="10756" max="10756" width="33.125" style="59" customWidth="1"/>
    <col min="10757" max="10757" width="7.75" style="59" customWidth="1"/>
    <col min="10758" max="10758" width="7.875" style="59" customWidth="1"/>
    <col min="10759" max="10759" width="12.125" style="59" customWidth="1"/>
    <col min="10760" max="10760" width="9" style="59"/>
    <col min="10761" max="10761" width="6.625" style="59" customWidth="1"/>
    <col min="10762" max="10762" width="14.875" style="59" customWidth="1"/>
    <col min="10763" max="10763" width="16.375" style="59" bestFit="1" customWidth="1"/>
    <col min="10764" max="10764" width="15.25" style="59" bestFit="1" customWidth="1"/>
    <col min="10765" max="11008" width="9" style="59"/>
    <col min="11009" max="11009" width="5.25" style="59" customWidth="1"/>
    <col min="11010" max="11010" width="9" style="59"/>
    <col min="11011" max="11011" width="14" style="59" customWidth="1"/>
    <col min="11012" max="11012" width="33.125" style="59" customWidth="1"/>
    <col min="11013" max="11013" width="7.75" style="59" customWidth="1"/>
    <col min="11014" max="11014" width="7.875" style="59" customWidth="1"/>
    <col min="11015" max="11015" width="12.125" style="59" customWidth="1"/>
    <col min="11016" max="11016" width="9" style="59"/>
    <col min="11017" max="11017" width="6.625" style="59" customWidth="1"/>
    <col min="11018" max="11018" width="14.875" style="59" customWidth="1"/>
    <col min="11019" max="11019" width="16.375" style="59" bestFit="1" customWidth="1"/>
    <col min="11020" max="11020" width="15.25" style="59" bestFit="1" customWidth="1"/>
    <col min="11021" max="11264" width="9" style="59"/>
    <col min="11265" max="11265" width="5.25" style="59" customWidth="1"/>
    <col min="11266" max="11266" width="9" style="59"/>
    <col min="11267" max="11267" width="14" style="59" customWidth="1"/>
    <col min="11268" max="11268" width="33.125" style="59" customWidth="1"/>
    <col min="11269" max="11269" width="7.75" style="59" customWidth="1"/>
    <col min="11270" max="11270" width="7.875" style="59" customWidth="1"/>
    <col min="11271" max="11271" width="12.125" style="59" customWidth="1"/>
    <col min="11272" max="11272" width="9" style="59"/>
    <col min="11273" max="11273" width="6.625" style="59" customWidth="1"/>
    <col min="11274" max="11274" width="14.875" style="59" customWidth="1"/>
    <col min="11275" max="11275" width="16.375" style="59" bestFit="1" customWidth="1"/>
    <col min="11276" max="11276" width="15.25" style="59" bestFit="1" customWidth="1"/>
    <col min="11277" max="11520" width="9" style="59"/>
    <col min="11521" max="11521" width="5.25" style="59" customWidth="1"/>
    <col min="11522" max="11522" width="9" style="59"/>
    <col min="11523" max="11523" width="14" style="59" customWidth="1"/>
    <col min="11524" max="11524" width="33.125" style="59" customWidth="1"/>
    <col min="11525" max="11525" width="7.75" style="59" customWidth="1"/>
    <col min="11526" max="11526" width="7.875" style="59" customWidth="1"/>
    <col min="11527" max="11527" width="12.125" style="59" customWidth="1"/>
    <col min="11528" max="11528" width="9" style="59"/>
    <col min="11529" max="11529" width="6.625" style="59" customWidth="1"/>
    <col min="11530" max="11530" width="14.875" style="59" customWidth="1"/>
    <col min="11531" max="11531" width="16.375" style="59" bestFit="1" customWidth="1"/>
    <col min="11532" max="11532" width="15.25" style="59" bestFit="1" customWidth="1"/>
    <col min="11533" max="11776" width="9" style="59"/>
    <col min="11777" max="11777" width="5.25" style="59" customWidth="1"/>
    <col min="11778" max="11778" width="9" style="59"/>
    <col min="11779" max="11779" width="14" style="59" customWidth="1"/>
    <col min="11780" max="11780" width="33.125" style="59" customWidth="1"/>
    <col min="11781" max="11781" width="7.75" style="59" customWidth="1"/>
    <col min="11782" max="11782" width="7.875" style="59" customWidth="1"/>
    <col min="11783" max="11783" width="12.125" style="59" customWidth="1"/>
    <col min="11784" max="11784" width="9" style="59"/>
    <col min="11785" max="11785" width="6.625" style="59" customWidth="1"/>
    <col min="11786" max="11786" width="14.875" style="59" customWidth="1"/>
    <col min="11787" max="11787" width="16.375" style="59" bestFit="1" customWidth="1"/>
    <col min="11788" max="11788" width="15.25" style="59" bestFit="1" customWidth="1"/>
    <col min="11789" max="12032" width="9" style="59"/>
    <col min="12033" max="12033" width="5.25" style="59" customWidth="1"/>
    <col min="12034" max="12034" width="9" style="59"/>
    <col min="12035" max="12035" width="14" style="59" customWidth="1"/>
    <col min="12036" max="12036" width="33.125" style="59" customWidth="1"/>
    <col min="12037" max="12037" width="7.75" style="59" customWidth="1"/>
    <col min="12038" max="12038" width="7.875" style="59" customWidth="1"/>
    <col min="12039" max="12039" width="12.125" style="59" customWidth="1"/>
    <col min="12040" max="12040" width="9" style="59"/>
    <col min="12041" max="12041" width="6.625" style="59" customWidth="1"/>
    <col min="12042" max="12042" width="14.875" style="59" customWidth="1"/>
    <col min="12043" max="12043" width="16.375" style="59" bestFit="1" customWidth="1"/>
    <col min="12044" max="12044" width="15.25" style="59" bestFit="1" customWidth="1"/>
    <col min="12045" max="12288" width="9" style="59"/>
    <col min="12289" max="12289" width="5.25" style="59" customWidth="1"/>
    <col min="12290" max="12290" width="9" style="59"/>
    <col min="12291" max="12291" width="14" style="59" customWidth="1"/>
    <col min="12292" max="12292" width="33.125" style="59" customWidth="1"/>
    <col min="12293" max="12293" width="7.75" style="59" customWidth="1"/>
    <col min="12294" max="12294" width="7.875" style="59" customWidth="1"/>
    <col min="12295" max="12295" width="12.125" style="59" customWidth="1"/>
    <col min="12296" max="12296" width="9" style="59"/>
    <col min="12297" max="12297" width="6.625" style="59" customWidth="1"/>
    <col min="12298" max="12298" width="14.875" style="59" customWidth="1"/>
    <col min="12299" max="12299" width="16.375" style="59" bestFit="1" customWidth="1"/>
    <col min="12300" max="12300" width="15.25" style="59" bestFit="1" customWidth="1"/>
    <col min="12301" max="12544" width="9" style="59"/>
    <col min="12545" max="12545" width="5.25" style="59" customWidth="1"/>
    <col min="12546" max="12546" width="9" style="59"/>
    <col min="12547" max="12547" width="14" style="59" customWidth="1"/>
    <col min="12548" max="12548" width="33.125" style="59" customWidth="1"/>
    <col min="12549" max="12549" width="7.75" style="59" customWidth="1"/>
    <col min="12550" max="12550" width="7.875" style="59" customWidth="1"/>
    <col min="12551" max="12551" width="12.125" style="59" customWidth="1"/>
    <col min="12552" max="12552" width="9" style="59"/>
    <col min="12553" max="12553" width="6.625" style="59" customWidth="1"/>
    <col min="12554" max="12554" width="14.875" style="59" customWidth="1"/>
    <col min="12555" max="12555" width="16.375" style="59" bestFit="1" customWidth="1"/>
    <col min="12556" max="12556" width="15.25" style="59" bestFit="1" customWidth="1"/>
    <col min="12557" max="12800" width="9" style="59"/>
    <col min="12801" max="12801" width="5.25" style="59" customWidth="1"/>
    <col min="12802" max="12802" width="9" style="59"/>
    <col min="12803" max="12803" width="14" style="59" customWidth="1"/>
    <col min="12804" max="12804" width="33.125" style="59" customWidth="1"/>
    <col min="12805" max="12805" width="7.75" style="59" customWidth="1"/>
    <col min="12806" max="12806" width="7.875" style="59" customWidth="1"/>
    <col min="12807" max="12807" width="12.125" style="59" customWidth="1"/>
    <col min="12808" max="12808" width="9" style="59"/>
    <col min="12809" max="12809" width="6.625" style="59" customWidth="1"/>
    <col min="12810" max="12810" width="14.875" style="59" customWidth="1"/>
    <col min="12811" max="12811" width="16.375" style="59" bestFit="1" customWidth="1"/>
    <col min="12812" max="12812" width="15.25" style="59" bestFit="1" customWidth="1"/>
    <col min="12813" max="13056" width="9" style="59"/>
    <col min="13057" max="13057" width="5.25" style="59" customWidth="1"/>
    <col min="13058" max="13058" width="9" style="59"/>
    <col min="13059" max="13059" width="14" style="59" customWidth="1"/>
    <col min="13060" max="13060" width="33.125" style="59" customWidth="1"/>
    <col min="13061" max="13061" width="7.75" style="59" customWidth="1"/>
    <col min="13062" max="13062" width="7.875" style="59" customWidth="1"/>
    <col min="13063" max="13063" width="12.125" style="59" customWidth="1"/>
    <col min="13064" max="13064" width="9" style="59"/>
    <col min="13065" max="13065" width="6.625" style="59" customWidth="1"/>
    <col min="13066" max="13066" width="14.875" style="59" customWidth="1"/>
    <col min="13067" max="13067" width="16.375" style="59" bestFit="1" customWidth="1"/>
    <col min="13068" max="13068" width="15.25" style="59" bestFit="1" customWidth="1"/>
    <col min="13069" max="13312" width="9" style="59"/>
    <col min="13313" max="13313" width="5.25" style="59" customWidth="1"/>
    <col min="13314" max="13314" width="9" style="59"/>
    <col min="13315" max="13315" width="14" style="59" customWidth="1"/>
    <col min="13316" max="13316" width="33.125" style="59" customWidth="1"/>
    <col min="13317" max="13317" width="7.75" style="59" customWidth="1"/>
    <col min="13318" max="13318" width="7.875" style="59" customWidth="1"/>
    <col min="13319" max="13319" width="12.125" style="59" customWidth="1"/>
    <col min="13320" max="13320" width="9" style="59"/>
    <col min="13321" max="13321" width="6.625" style="59" customWidth="1"/>
    <col min="13322" max="13322" width="14.875" style="59" customWidth="1"/>
    <col min="13323" max="13323" width="16.375" style="59" bestFit="1" customWidth="1"/>
    <col min="13324" max="13324" width="15.25" style="59" bestFit="1" customWidth="1"/>
    <col min="13325" max="13568" width="9" style="59"/>
    <col min="13569" max="13569" width="5.25" style="59" customWidth="1"/>
    <col min="13570" max="13570" width="9" style="59"/>
    <col min="13571" max="13571" width="14" style="59" customWidth="1"/>
    <col min="13572" max="13572" width="33.125" style="59" customWidth="1"/>
    <col min="13573" max="13573" width="7.75" style="59" customWidth="1"/>
    <col min="13574" max="13574" width="7.875" style="59" customWidth="1"/>
    <col min="13575" max="13575" width="12.125" style="59" customWidth="1"/>
    <col min="13576" max="13576" width="9" style="59"/>
    <col min="13577" max="13577" width="6.625" style="59" customWidth="1"/>
    <col min="13578" max="13578" width="14.875" style="59" customWidth="1"/>
    <col min="13579" max="13579" width="16.375" style="59" bestFit="1" customWidth="1"/>
    <col min="13580" max="13580" width="15.25" style="59" bestFit="1" customWidth="1"/>
    <col min="13581" max="13824" width="9" style="59"/>
    <col min="13825" max="13825" width="5.25" style="59" customWidth="1"/>
    <col min="13826" max="13826" width="9" style="59"/>
    <col min="13827" max="13827" width="14" style="59" customWidth="1"/>
    <col min="13828" max="13828" width="33.125" style="59" customWidth="1"/>
    <col min="13829" max="13829" width="7.75" style="59" customWidth="1"/>
    <col min="13830" max="13830" width="7.875" style="59" customWidth="1"/>
    <col min="13831" max="13831" width="12.125" style="59" customWidth="1"/>
    <col min="13832" max="13832" width="9" style="59"/>
    <col min="13833" max="13833" width="6.625" style="59" customWidth="1"/>
    <col min="13834" max="13834" width="14.875" style="59" customWidth="1"/>
    <col min="13835" max="13835" width="16.375" style="59" bestFit="1" customWidth="1"/>
    <col min="13836" max="13836" width="15.25" style="59" bestFit="1" customWidth="1"/>
    <col min="13837" max="14080" width="9" style="59"/>
    <col min="14081" max="14081" width="5.25" style="59" customWidth="1"/>
    <col min="14082" max="14082" width="9" style="59"/>
    <col min="14083" max="14083" width="14" style="59" customWidth="1"/>
    <col min="14084" max="14084" width="33.125" style="59" customWidth="1"/>
    <col min="14085" max="14085" width="7.75" style="59" customWidth="1"/>
    <col min="14086" max="14086" width="7.875" style="59" customWidth="1"/>
    <col min="14087" max="14087" width="12.125" style="59" customWidth="1"/>
    <col min="14088" max="14088" width="9" style="59"/>
    <col min="14089" max="14089" width="6.625" style="59" customWidth="1"/>
    <col min="14090" max="14090" width="14.875" style="59" customWidth="1"/>
    <col min="14091" max="14091" width="16.375" style="59" bestFit="1" customWidth="1"/>
    <col min="14092" max="14092" width="15.25" style="59" bestFit="1" customWidth="1"/>
    <col min="14093" max="14336" width="9" style="59"/>
    <col min="14337" max="14337" width="5.25" style="59" customWidth="1"/>
    <col min="14338" max="14338" width="9" style="59"/>
    <col min="14339" max="14339" width="14" style="59" customWidth="1"/>
    <col min="14340" max="14340" width="33.125" style="59" customWidth="1"/>
    <col min="14341" max="14341" width="7.75" style="59" customWidth="1"/>
    <col min="14342" max="14342" width="7.875" style="59" customWidth="1"/>
    <col min="14343" max="14343" width="12.125" style="59" customWidth="1"/>
    <col min="14344" max="14344" width="9" style="59"/>
    <col min="14345" max="14345" width="6.625" style="59" customWidth="1"/>
    <col min="14346" max="14346" width="14.875" style="59" customWidth="1"/>
    <col min="14347" max="14347" width="16.375" style="59" bestFit="1" customWidth="1"/>
    <col min="14348" max="14348" width="15.25" style="59" bestFit="1" customWidth="1"/>
    <col min="14349" max="14592" width="9" style="59"/>
    <col min="14593" max="14593" width="5.25" style="59" customWidth="1"/>
    <col min="14594" max="14594" width="9" style="59"/>
    <col min="14595" max="14595" width="14" style="59" customWidth="1"/>
    <col min="14596" max="14596" width="33.125" style="59" customWidth="1"/>
    <col min="14597" max="14597" width="7.75" style="59" customWidth="1"/>
    <col min="14598" max="14598" width="7.875" style="59" customWidth="1"/>
    <col min="14599" max="14599" width="12.125" style="59" customWidth="1"/>
    <col min="14600" max="14600" width="9" style="59"/>
    <col min="14601" max="14601" width="6.625" style="59" customWidth="1"/>
    <col min="14602" max="14602" width="14.875" style="59" customWidth="1"/>
    <col min="14603" max="14603" width="16.375" style="59" bestFit="1" customWidth="1"/>
    <col min="14604" max="14604" width="15.25" style="59" bestFit="1" customWidth="1"/>
    <col min="14605" max="14848" width="9" style="59"/>
    <col min="14849" max="14849" width="5.25" style="59" customWidth="1"/>
    <col min="14850" max="14850" width="9" style="59"/>
    <col min="14851" max="14851" width="14" style="59" customWidth="1"/>
    <col min="14852" max="14852" width="33.125" style="59" customWidth="1"/>
    <col min="14853" max="14853" width="7.75" style="59" customWidth="1"/>
    <col min="14854" max="14854" width="7.875" style="59" customWidth="1"/>
    <col min="14855" max="14855" width="12.125" style="59" customWidth="1"/>
    <col min="14856" max="14856" width="9" style="59"/>
    <col min="14857" max="14857" width="6.625" style="59" customWidth="1"/>
    <col min="14858" max="14858" width="14.875" style="59" customWidth="1"/>
    <col min="14859" max="14859" width="16.375" style="59" bestFit="1" customWidth="1"/>
    <col min="14860" max="14860" width="15.25" style="59" bestFit="1" customWidth="1"/>
    <col min="14861" max="15104" width="9" style="59"/>
    <col min="15105" max="15105" width="5.25" style="59" customWidth="1"/>
    <col min="15106" max="15106" width="9" style="59"/>
    <col min="15107" max="15107" width="14" style="59" customWidth="1"/>
    <col min="15108" max="15108" width="33.125" style="59" customWidth="1"/>
    <col min="15109" max="15109" width="7.75" style="59" customWidth="1"/>
    <col min="15110" max="15110" width="7.875" style="59" customWidth="1"/>
    <col min="15111" max="15111" width="12.125" style="59" customWidth="1"/>
    <col min="15112" max="15112" width="9" style="59"/>
    <col min="15113" max="15113" width="6.625" style="59" customWidth="1"/>
    <col min="15114" max="15114" width="14.875" style="59" customWidth="1"/>
    <col min="15115" max="15115" width="16.375" style="59" bestFit="1" customWidth="1"/>
    <col min="15116" max="15116" width="15.25" style="59" bestFit="1" customWidth="1"/>
    <col min="15117" max="15360" width="9" style="59"/>
    <col min="15361" max="15361" width="5.25" style="59" customWidth="1"/>
    <col min="15362" max="15362" width="9" style="59"/>
    <col min="15363" max="15363" width="14" style="59" customWidth="1"/>
    <col min="15364" max="15364" width="33.125" style="59" customWidth="1"/>
    <col min="15365" max="15365" width="7.75" style="59" customWidth="1"/>
    <col min="15366" max="15366" width="7.875" style="59" customWidth="1"/>
    <col min="15367" max="15367" width="12.125" style="59" customWidth="1"/>
    <col min="15368" max="15368" width="9" style="59"/>
    <col min="15369" max="15369" width="6.625" style="59" customWidth="1"/>
    <col min="15370" max="15370" width="14.875" style="59" customWidth="1"/>
    <col min="15371" max="15371" width="16.375" style="59" bestFit="1" customWidth="1"/>
    <col min="15372" max="15372" width="15.25" style="59" bestFit="1" customWidth="1"/>
    <col min="15373" max="15616" width="9" style="59"/>
    <col min="15617" max="15617" width="5.25" style="59" customWidth="1"/>
    <col min="15618" max="15618" width="9" style="59"/>
    <col min="15619" max="15619" width="14" style="59" customWidth="1"/>
    <col min="15620" max="15620" width="33.125" style="59" customWidth="1"/>
    <col min="15621" max="15621" width="7.75" style="59" customWidth="1"/>
    <col min="15622" max="15622" width="7.875" style="59" customWidth="1"/>
    <col min="15623" max="15623" width="12.125" style="59" customWidth="1"/>
    <col min="15624" max="15624" width="9" style="59"/>
    <col min="15625" max="15625" width="6.625" style="59" customWidth="1"/>
    <col min="15626" max="15626" width="14.875" style="59" customWidth="1"/>
    <col min="15627" max="15627" width="16.375" style="59" bestFit="1" customWidth="1"/>
    <col min="15628" max="15628" width="15.25" style="59" bestFit="1" customWidth="1"/>
    <col min="15629" max="15872" width="9" style="59"/>
    <col min="15873" max="15873" width="5.25" style="59" customWidth="1"/>
    <col min="15874" max="15874" width="9" style="59"/>
    <col min="15875" max="15875" width="14" style="59" customWidth="1"/>
    <col min="15876" max="15876" width="33.125" style="59" customWidth="1"/>
    <col min="15877" max="15877" width="7.75" style="59" customWidth="1"/>
    <col min="15878" max="15878" width="7.875" style="59" customWidth="1"/>
    <col min="15879" max="15879" width="12.125" style="59" customWidth="1"/>
    <col min="15880" max="15880" width="9" style="59"/>
    <col min="15881" max="15881" width="6.625" style="59" customWidth="1"/>
    <col min="15882" max="15882" width="14.875" style="59" customWidth="1"/>
    <col min="15883" max="15883" width="16.375" style="59" bestFit="1" customWidth="1"/>
    <col min="15884" max="15884" width="15.25" style="59" bestFit="1" customWidth="1"/>
    <col min="15885" max="16128" width="9" style="59"/>
    <col min="16129" max="16129" width="5.25" style="59" customWidth="1"/>
    <col min="16130" max="16130" width="9" style="59"/>
    <col min="16131" max="16131" width="14" style="59" customWidth="1"/>
    <col min="16132" max="16132" width="33.125" style="59" customWidth="1"/>
    <col min="16133" max="16133" width="7.75" style="59" customWidth="1"/>
    <col min="16134" max="16134" width="7.875" style="59" customWidth="1"/>
    <col min="16135" max="16135" width="12.125" style="59" customWidth="1"/>
    <col min="16136" max="16136" width="9" style="59"/>
    <col min="16137" max="16137" width="6.625" style="59" customWidth="1"/>
    <col min="16138" max="16138" width="14.875" style="59" customWidth="1"/>
    <col min="16139" max="16139" width="16.375" style="59" bestFit="1" customWidth="1"/>
    <col min="16140" max="16140" width="15.25" style="59" bestFit="1" customWidth="1"/>
    <col min="16141" max="16384" width="9" style="59"/>
  </cols>
  <sheetData>
    <row r="1" spans="1:13" s="53" customFormat="1" ht="23.25" customHeight="1" x14ac:dyDescent="0.55000000000000004">
      <c r="A1" s="1046" t="s">
        <v>13</v>
      </c>
      <c r="B1" s="1046"/>
      <c r="C1" s="1046"/>
      <c r="D1" s="1046"/>
      <c r="E1" s="1046"/>
      <c r="F1" s="1046"/>
      <c r="G1" s="1046"/>
      <c r="H1" s="1046"/>
      <c r="I1" s="1046"/>
      <c r="J1" s="52" t="s">
        <v>865</v>
      </c>
    </row>
    <row r="2" spans="1:13" s="53" customFormat="1" ht="23.25" customHeight="1" x14ac:dyDescent="0.55000000000000004">
      <c r="A2" s="54" t="s">
        <v>14</v>
      </c>
      <c r="D2" s="53" t="s">
        <v>127</v>
      </c>
      <c r="E2" s="55"/>
      <c r="J2" s="56"/>
    </row>
    <row r="3" spans="1:13" s="53" customFormat="1" ht="23.25" customHeight="1" x14ac:dyDescent="0.55000000000000004">
      <c r="A3" s="54" t="s">
        <v>87</v>
      </c>
      <c r="C3" s="1" t="s">
        <v>930</v>
      </c>
      <c r="E3" s="55"/>
    </row>
    <row r="4" spans="1:13" s="53" customFormat="1" ht="23.25" customHeight="1" x14ac:dyDescent="0.55000000000000004">
      <c r="A4" s="54" t="s">
        <v>88</v>
      </c>
      <c r="C4" s="53" t="s">
        <v>931</v>
      </c>
      <c r="E4" s="55"/>
    </row>
    <row r="5" spans="1:13" s="53" customFormat="1" ht="23.25" customHeight="1" x14ac:dyDescent="0.55000000000000004">
      <c r="A5" s="54" t="s">
        <v>89</v>
      </c>
      <c r="C5" s="53" t="s">
        <v>933</v>
      </c>
      <c r="E5" s="55"/>
    </row>
    <row r="6" spans="1:13" s="53" customFormat="1" ht="23.25" customHeight="1" x14ac:dyDescent="0.55000000000000004">
      <c r="A6" s="54" t="s">
        <v>996</v>
      </c>
      <c r="E6" s="55"/>
    </row>
    <row r="7" spans="1:13" s="53" customFormat="1" ht="23.25" customHeight="1" x14ac:dyDescent="0.55000000000000004">
      <c r="A7" s="54" t="s">
        <v>995</v>
      </c>
      <c r="B7" s="54"/>
      <c r="C7" s="54"/>
      <c r="E7" s="55"/>
    </row>
    <row r="8" spans="1:13" s="53" customFormat="1" ht="23.25" customHeight="1" x14ac:dyDescent="0.55000000000000004">
      <c r="A8" s="53" t="s">
        <v>936</v>
      </c>
      <c r="E8" s="55"/>
      <c r="F8" s="53" t="s">
        <v>15</v>
      </c>
      <c r="G8" s="57">
        <v>10</v>
      </c>
      <c r="H8" s="53" t="s">
        <v>16</v>
      </c>
    </row>
    <row r="9" spans="1:13" ht="23.25" customHeight="1" x14ac:dyDescent="0.55000000000000004">
      <c r="A9" s="58" t="s">
        <v>17</v>
      </c>
      <c r="C9" s="849"/>
      <c r="D9" s="60"/>
      <c r="E9" s="59"/>
    </row>
    <row r="10" spans="1:13" s="53" customFormat="1" ht="23.25" customHeight="1" x14ac:dyDescent="0.55000000000000004">
      <c r="A10" s="61" t="s">
        <v>18</v>
      </c>
      <c r="B10" s="1047" t="s">
        <v>7</v>
      </c>
      <c r="C10" s="1048"/>
      <c r="D10" s="1049"/>
      <c r="E10" s="1059" t="s">
        <v>19</v>
      </c>
      <c r="F10" s="1060"/>
      <c r="G10" s="1055" t="s">
        <v>90</v>
      </c>
      <c r="H10" s="1059" t="s">
        <v>11</v>
      </c>
      <c r="I10" s="1060"/>
      <c r="J10" s="1042" t="s">
        <v>9</v>
      </c>
      <c r="M10" s="62"/>
    </row>
    <row r="11" spans="1:13" s="53" customFormat="1" ht="23.25" customHeight="1" x14ac:dyDescent="0.55000000000000004">
      <c r="A11" s="63" t="s">
        <v>21</v>
      </c>
      <c r="B11" s="1050"/>
      <c r="C11" s="1051"/>
      <c r="D11" s="1052"/>
      <c r="E11" s="1057" t="s">
        <v>22</v>
      </c>
      <c r="F11" s="1058"/>
      <c r="G11" s="1056"/>
      <c r="H11" s="1057" t="s">
        <v>23</v>
      </c>
      <c r="I11" s="1058"/>
      <c r="J11" s="1043"/>
      <c r="M11" s="62"/>
    </row>
    <row r="12" spans="1:13" s="65" customFormat="1" ht="23.25" customHeight="1" x14ac:dyDescent="0.35">
      <c r="A12" s="107">
        <v>1</v>
      </c>
      <c r="B12" s="1037" t="str">
        <f>+'6.ครุภัณฑ์'!B9</f>
        <v>หมวดงานครุภัณฑ์</v>
      </c>
      <c r="C12" s="1038"/>
      <c r="D12" s="1039"/>
      <c r="E12" s="1040">
        <f>'6.ครุภัณฑ์'!I331</f>
        <v>39272416</v>
      </c>
      <c r="F12" s="1040"/>
      <c r="G12" s="126">
        <v>1.07</v>
      </c>
      <c r="H12" s="1040">
        <f>E12*G12</f>
        <v>42021485.120000005</v>
      </c>
      <c r="I12" s="1040"/>
      <c r="J12" s="109"/>
      <c r="K12" s="64"/>
    </row>
    <row r="13" spans="1:13" ht="23.25" customHeight="1" x14ac:dyDescent="0.55000000000000004">
      <c r="A13" s="110"/>
      <c r="B13" s="1026"/>
      <c r="C13" s="1027"/>
      <c r="D13" s="1028"/>
      <c r="E13" s="1029"/>
      <c r="F13" s="1030"/>
      <c r="G13" s="111"/>
      <c r="H13" s="1041"/>
      <c r="I13" s="1041"/>
      <c r="J13" s="110"/>
    </row>
    <row r="14" spans="1:13" ht="23.25" customHeight="1" x14ac:dyDescent="0.55000000000000004">
      <c r="A14" s="110"/>
      <c r="B14" s="1026"/>
      <c r="C14" s="1027"/>
      <c r="D14" s="1028"/>
      <c r="E14" s="1029"/>
      <c r="F14" s="1030"/>
      <c r="G14" s="110"/>
      <c r="H14" s="1031"/>
      <c r="I14" s="1031"/>
      <c r="J14" s="110"/>
    </row>
    <row r="15" spans="1:13" ht="23.25" customHeight="1" x14ac:dyDescent="0.55000000000000004">
      <c r="A15" s="112"/>
      <c r="B15" s="1032" t="s">
        <v>24</v>
      </c>
      <c r="C15" s="1033"/>
      <c r="D15" s="1034"/>
      <c r="E15" s="1029"/>
      <c r="F15" s="1030"/>
      <c r="G15" s="110"/>
      <c r="H15" s="1029"/>
      <c r="I15" s="1030"/>
      <c r="J15" s="110"/>
    </row>
    <row r="16" spans="1:13" ht="23.25" customHeight="1" x14ac:dyDescent="0.55000000000000004">
      <c r="A16" s="112"/>
      <c r="B16" s="115" t="s">
        <v>25</v>
      </c>
      <c r="C16" s="116"/>
      <c r="D16" s="117">
        <v>0</v>
      </c>
      <c r="E16" s="1029"/>
      <c r="F16" s="1030"/>
      <c r="G16" s="110"/>
      <c r="H16" s="1029"/>
      <c r="I16" s="1030"/>
      <c r="J16" s="110"/>
    </row>
    <row r="17" spans="1:16" ht="23.25" customHeight="1" x14ac:dyDescent="0.55000000000000004">
      <c r="A17" s="112"/>
      <c r="B17" s="115" t="s">
        <v>26</v>
      </c>
      <c r="C17" s="116"/>
      <c r="D17" s="117">
        <v>0</v>
      </c>
      <c r="E17" s="1029"/>
      <c r="F17" s="1030"/>
      <c r="G17" s="110"/>
      <c r="H17" s="1029"/>
      <c r="I17" s="1030"/>
      <c r="J17" s="110"/>
    </row>
    <row r="18" spans="1:16" ht="23.25" customHeight="1" x14ac:dyDescent="0.55000000000000004">
      <c r="A18" s="112"/>
      <c r="B18" s="115" t="s">
        <v>27</v>
      </c>
      <c r="C18" s="116"/>
      <c r="D18" s="117">
        <v>7.0000000000000007E-2</v>
      </c>
      <c r="E18" s="1029"/>
      <c r="F18" s="1030"/>
      <c r="G18" s="110"/>
      <c r="H18" s="1029"/>
      <c r="I18" s="1030"/>
      <c r="J18" s="110"/>
    </row>
    <row r="19" spans="1:16" ht="23.25" customHeight="1" x14ac:dyDescent="0.55000000000000004">
      <c r="A19" s="113"/>
      <c r="B19" s="118" t="s">
        <v>28</v>
      </c>
      <c r="C19" s="119"/>
      <c r="D19" s="120">
        <v>7.0000000000000007E-2</v>
      </c>
      <c r="E19" s="1024"/>
      <c r="F19" s="1025"/>
      <c r="G19" s="114"/>
      <c r="H19" s="1024"/>
      <c r="I19" s="1025"/>
      <c r="J19" s="114"/>
    </row>
    <row r="20" spans="1:16" s="70" customFormat="1" ht="23.25" customHeight="1" x14ac:dyDescent="0.55000000000000004">
      <c r="A20" s="1020" t="s">
        <v>10</v>
      </c>
      <c r="B20" s="66" t="s">
        <v>29</v>
      </c>
      <c r="C20" s="66"/>
      <c r="D20" s="66"/>
      <c r="E20" s="67"/>
      <c r="F20" s="68"/>
      <c r="G20" s="68"/>
      <c r="H20" s="1022">
        <f>SUM(H12:I19)</f>
        <v>42021485.120000005</v>
      </c>
      <c r="I20" s="1022"/>
      <c r="J20" s="69"/>
    </row>
    <row r="21" spans="1:16" s="70" customFormat="1" ht="23.25" customHeight="1" x14ac:dyDescent="0.55000000000000004">
      <c r="A21" s="1021"/>
      <c r="B21" s="1023" t="s">
        <v>30</v>
      </c>
      <c r="C21" s="1023"/>
      <c r="D21" s="1023"/>
      <c r="E21" s="67" t="str">
        <f>BAHTTEXT(H20)</f>
        <v>สี่สิบสองล้านสองหมื่นหนึ่งพันสี่ร้อยแปดสิบห้าบาทสิบสองสตางค์</v>
      </c>
      <c r="F21" s="68"/>
      <c r="G21" s="68"/>
      <c r="H21" s="68"/>
      <c r="I21" s="68"/>
      <c r="J21" s="71"/>
    </row>
    <row r="22" spans="1:16" ht="23.25" customHeight="1" x14ac:dyDescent="0.55000000000000004">
      <c r="B22" s="1019"/>
      <c r="C22" s="1019"/>
      <c r="D22" s="1019"/>
      <c r="E22" s="72"/>
      <c r="I22" s="73"/>
    </row>
    <row r="23" spans="1:16" s="23" customFormat="1" ht="23.25" customHeight="1" x14ac:dyDescent="0.35">
      <c r="F23" s="85"/>
      <c r="G23" s="85"/>
      <c r="L23" s="90"/>
      <c r="N23" s="91"/>
    </row>
    <row r="24" spans="1:16" s="23" customFormat="1" ht="23.25" customHeight="1" x14ac:dyDescent="0.35">
      <c r="F24" s="85"/>
      <c r="G24" s="85"/>
      <c r="L24" s="85"/>
      <c r="N24" s="91"/>
      <c r="P24" s="91"/>
    </row>
    <row r="25" spans="1:16" s="23" customFormat="1" ht="23.25" customHeight="1" x14ac:dyDescent="0.35">
      <c r="F25" s="85"/>
      <c r="G25" s="85"/>
      <c r="L25" s="85"/>
      <c r="N25" s="91"/>
      <c r="P25" s="91"/>
    </row>
    <row r="26" spans="1:16" s="23" customFormat="1" ht="23.25" customHeight="1" x14ac:dyDescent="0.35">
      <c r="F26" s="92"/>
      <c r="G26" s="92"/>
      <c r="L26" s="85"/>
      <c r="N26" s="91"/>
      <c r="P26" s="91"/>
    </row>
    <row r="27" spans="1:16" s="23" customFormat="1" ht="23.25" customHeight="1" x14ac:dyDescent="0.35">
      <c r="F27" s="92"/>
      <c r="G27" s="92"/>
      <c r="H27" s="92"/>
      <c r="L27" s="85"/>
      <c r="N27" s="91"/>
      <c r="P27" s="91"/>
    </row>
    <row r="28" spans="1:16" s="23" customFormat="1" ht="23.25" customHeight="1" x14ac:dyDescent="0.35">
      <c r="F28" s="92"/>
      <c r="G28" s="92"/>
      <c r="H28" s="92"/>
      <c r="L28" s="85"/>
      <c r="N28" s="91"/>
      <c r="P28" s="91"/>
    </row>
    <row r="29" spans="1:16" s="23" customFormat="1" ht="23.25" customHeight="1" x14ac:dyDescent="0.35">
      <c r="F29" s="92"/>
      <c r="G29" s="92"/>
      <c r="H29" s="92"/>
      <c r="L29" s="85"/>
      <c r="N29" s="91"/>
      <c r="P29" s="91"/>
    </row>
    <row r="30" spans="1:16" s="23" customFormat="1" ht="23.25" customHeight="1" x14ac:dyDescent="0.35">
      <c r="F30" s="92"/>
      <c r="G30" s="92"/>
      <c r="H30" s="92"/>
      <c r="L30" s="85"/>
      <c r="N30" s="91"/>
      <c r="P30" s="91"/>
    </row>
    <row r="31" spans="1:16" s="23" customFormat="1" ht="23.25" customHeight="1" x14ac:dyDescent="0.35">
      <c r="F31" s="92"/>
      <c r="G31" s="92"/>
      <c r="H31" s="92"/>
      <c r="L31" s="85"/>
      <c r="N31" s="91"/>
      <c r="P31" s="91"/>
    </row>
    <row r="32" spans="1:16" s="23" customFormat="1" ht="23.25" customHeight="1" x14ac:dyDescent="0.35">
      <c r="F32" s="92"/>
      <c r="G32" s="92"/>
      <c r="H32" s="92"/>
      <c r="L32" s="85"/>
      <c r="N32" s="91"/>
      <c r="P32" s="91"/>
    </row>
    <row r="33" spans="5:16" s="23" customFormat="1" ht="23.25" customHeight="1" x14ac:dyDescent="0.35">
      <c r="F33" s="92"/>
      <c r="G33" s="135"/>
      <c r="H33" s="92"/>
      <c r="L33" s="85"/>
      <c r="N33" s="91"/>
      <c r="P33" s="91"/>
    </row>
    <row r="34" spans="5:16" s="23" customFormat="1" ht="23.25" customHeight="1" x14ac:dyDescent="0.35">
      <c r="F34" s="92"/>
      <c r="G34" s="92"/>
      <c r="H34" s="92"/>
      <c r="L34" s="85"/>
      <c r="N34" s="91"/>
      <c r="P34" s="91"/>
    </row>
    <row r="35" spans="5:16" s="23" customFormat="1" ht="23.25" customHeight="1" x14ac:dyDescent="0.35">
      <c r="F35" s="92"/>
      <c r="G35" s="92"/>
      <c r="H35" s="92"/>
      <c r="L35" s="85"/>
      <c r="N35" s="91"/>
      <c r="P35" s="91"/>
    </row>
    <row r="36" spans="5:16" s="23" customFormat="1" ht="23.25" customHeight="1" x14ac:dyDescent="0.35">
      <c r="F36" s="92"/>
      <c r="G36" s="92"/>
      <c r="H36" s="92"/>
      <c r="L36" s="85"/>
      <c r="N36" s="91"/>
      <c r="P36" s="91"/>
    </row>
    <row r="37" spans="5:16" s="23" customFormat="1" ht="23.25" customHeight="1" x14ac:dyDescent="0.35">
      <c r="F37" s="92"/>
      <c r="G37" s="92"/>
      <c r="H37" s="92"/>
      <c r="L37" s="85"/>
      <c r="N37" s="91"/>
      <c r="P37" s="91"/>
    </row>
    <row r="38" spans="5:16" s="23" customFormat="1" ht="23.25" customHeight="1" x14ac:dyDescent="0.35">
      <c r="F38" s="92"/>
      <c r="G38" s="92"/>
      <c r="H38" s="92"/>
      <c r="L38" s="85"/>
      <c r="N38" s="91"/>
      <c r="P38" s="91"/>
    </row>
    <row r="39" spans="5:16" s="23" customFormat="1" ht="23.25" customHeight="1" x14ac:dyDescent="0.35">
      <c r="F39" s="92"/>
      <c r="G39" s="92"/>
      <c r="H39" s="92"/>
      <c r="L39" s="85"/>
      <c r="N39" s="91"/>
      <c r="P39" s="91"/>
    </row>
    <row r="40" spans="5:16" s="23" customFormat="1" ht="23.25" customHeight="1" x14ac:dyDescent="0.35">
      <c r="F40" s="92"/>
      <c r="G40" s="92"/>
      <c r="H40" s="92"/>
      <c r="L40" s="85"/>
      <c r="N40" s="91"/>
      <c r="P40" s="91"/>
    </row>
    <row r="41" spans="5:16" s="23" customFormat="1" ht="23.25" customHeight="1" x14ac:dyDescent="0.35">
      <c r="E41" s="34"/>
      <c r="F41" s="34"/>
      <c r="G41" s="34"/>
      <c r="H41" s="34"/>
      <c r="I41" s="34"/>
      <c r="J41" s="34"/>
      <c r="K41" s="34"/>
      <c r="L41" s="93"/>
      <c r="M41" s="34"/>
      <c r="N41" s="34"/>
      <c r="P41" s="91"/>
    </row>
    <row r="42" spans="5:16" s="23" customFormat="1" ht="23.25" customHeight="1" x14ac:dyDescent="0.35">
      <c r="E42" s="34"/>
      <c r="F42" s="34"/>
      <c r="G42" s="34"/>
      <c r="H42" s="34"/>
      <c r="I42" s="34"/>
      <c r="J42" s="34"/>
      <c r="K42" s="34"/>
      <c r="L42" s="93"/>
      <c r="M42" s="34"/>
      <c r="N42" s="34"/>
      <c r="P42" s="91"/>
    </row>
    <row r="43" spans="5:16" s="23" customFormat="1" ht="23.25" customHeight="1" x14ac:dyDescent="0.55000000000000004">
      <c r="E43" s="34"/>
      <c r="F43" s="34"/>
      <c r="G43" s="34"/>
      <c r="H43" s="34"/>
      <c r="I43" s="34"/>
      <c r="J43" s="105" t="s">
        <v>886</v>
      </c>
      <c r="K43" s="34"/>
      <c r="L43" s="93"/>
      <c r="M43" s="34"/>
      <c r="N43" s="34"/>
      <c r="P43" s="91"/>
    </row>
    <row r="44" spans="5:16" s="23" customFormat="1" ht="23.25" customHeight="1" x14ac:dyDescent="0.35">
      <c r="E44" s="34"/>
      <c r="F44" s="34"/>
      <c r="G44" s="34"/>
      <c r="H44" s="34"/>
      <c r="I44" s="34"/>
      <c r="J44" s="34"/>
      <c r="K44" s="34"/>
      <c r="L44" s="93"/>
      <c r="M44" s="34"/>
      <c r="N44" s="34"/>
      <c r="P44" s="91"/>
    </row>
    <row r="45" spans="5:16" s="23" customFormat="1" ht="23.25" customHeight="1" x14ac:dyDescent="0.35">
      <c r="G45" s="94"/>
      <c r="H45" s="35"/>
      <c r="L45" s="85"/>
      <c r="N45" s="91"/>
      <c r="P45" s="91"/>
    </row>
    <row r="46" spans="5:16" s="23" customFormat="1" ht="23.25" customHeight="1" x14ac:dyDescent="0.35">
      <c r="F46" s="85"/>
      <c r="G46" s="85"/>
      <c r="L46" s="90"/>
      <c r="N46" s="91"/>
    </row>
    <row r="47" spans="5:16" s="23" customFormat="1" ht="23.25" customHeight="1" x14ac:dyDescent="0.35">
      <c r="F47" s="85"/>
      <c r="G47" s="85"/>
      <c r="L47" s="85"/>
      <c r="N47" s="91"/>
      <c r="P47" s="91"/>
    </row>
    <row r="48" spans="5:16" s="23" customFormat="1" ht="23.25" customHeight="1" x14ac:dyDescent="0.35">
      <c r="F48" s="85"/>
      <c r="G48" s="85"/>
      <c r="L48" s="85"/>
      <c r="N48" s="91"/>
      <c r="P48" s="91"/>
    </row>
    <row r="49" spans="5:16" s="23" customFormat="1" ht="23.25" customHeight="1" x14ac:dyDescent="0.35">
      <c r="F49" s="92"/>
      <c r="G49" s="92"/>
      <c r="L49" s="85"/>
      <c r="N49" s="91"/>
      <c r="P49" s="91"/>
    </row>
    <row r="50" spans="5:16" s="23" customFormat="1" ht="23.25" customHeight="1" x14ac:dyDescent="0.35">
      <c r="F50" s="92"/>
      <c r="G50" s="92"/>
      <c r="H50" s="92"/>
      <c r="L50" s="85"/>
      <c r="N50" s="91"/>
      <c r="P50" s="91"/>
    </row>
    <row r="51" spans="5:16" s="23" customFormat="1" ht="23.25" customHeight="1" x14ac:dyDescent="0.35">
      <c r="F51" s="92"/>
      <c r="G51" s="92"/>
      <c r="H51" s="92"/>
      <c r="L51" s="85"/>
      <c r="N51" s="91"/>
      <c r="P51" s="91"/>
    </row>
    <row r="52" spans="5:16" s="23" customFormat="1" ht="23.25" customHeight="1" x14ac:dyDescent="0.35">
      <c r="F52" s="92"/>
      <c r="G52" s="92"/>
      <c r="H52" s="92"/>
      <c r="L52" s="85"/>
      <c r="N52" s="91"/>
      <c r="P52" s="91"/>
    </row>
    <row r="53" spans="5:16" s="23" customFormat="1" ht="23.25" customHeight="1" x14ac:dyDescent="0.35">
      <c r="F53" s="92"/>
      <c r="G53" s="92"/>
      <c r="H53" s="92"/>
      <c r="L53" s="85"/>
      <c r="N53" s="91"/>
      <c r="P53" s="91"/>
    </row>
    <row r="54" spans="5:16" s="23" customFormat="1" ht="23.25" customHeight="1" x14ac:dyDescent="0.35">
      <c r="F54" s="92"/>
      <c r="G54" s="92"/>
      <c r="H54" s="92"/>
      <c r="L54" s="85"/>
      <c r="N54" s="91"/>
      <c r="P54" s="91"/>
    </row>
    <row r="55" spans="5:16" s="23" customFormat="1" ht="23.25" customHeight="1" x14ac:dyDescent="0.35">
      <c r="F55" s="92"/>
      <c r="G55" s="92"/>
      <c r="H55" s="92"/>
      <c r="L55" s="85"/>
      <c r="N55" s="91"/>
      <c r="P55" s="91"/>
    </row>
    <row r="56" spans="5:16" s="23" customFormat="1" ht="23.25" customHeight="1" x14ac:dyDescent="0.35">
      <c r="F56" s="92"/>
      <c r="G56" s="135"/>
      <c r="H56" s="92"/>
      <c r="L56" s="85"/>
      <c r="N56" s="91"/>
      <c r="P56" s="91"/>
    </row>
    <row r="57" spans="5:16" s="23" customFormat="1" ht="23.25" customHeight="1" x14ac:dyDescent="0.35">
      <c r="F57" s="92"/>
      <c r="G57" s="92"/>
      <c r="H57" s="92"/>
      <c r="L57" s="85"/>
      <c r="N57" s="91"/>
      <c r="P57" s="91"/>
    </row>
    <row r="58" spans="5:16" s="23" customFormat="1" ht="23.25" customHeight="1" x14ac:dyDescent="0.35">
      <c r="F58" s="92"/>
      <c r="G58" s="92"/>
      <c r="H58" s="92"/>
      <c r="L58" s="85"/>
      <c r="N58" s="91"/>
      <c r="P58" s="91"/>
    </row>
    <row r="59" spans="5:16" s="23" customFormat="1" ht="23.25" customHeight="1" x14ac:dyDescent="0.35">
      <c r="F59" s="92"/>
      <c r="G59" s="92"/>
      <c r="H59" s="92"/>
      <c r="L59" s="85"/>
      <c r="N59" s="91"/>
      <c r="P59" s="91"/>
    </row>
    <row r="60" spans="5:16" s="23" customFormat="1" ht="23.25" customHeight="1" x14ac:dyDescent="0.35">
      <c r="F60" s="92"/>
      <c r="G60" s="92"/>
      <c r="H60" s="92"/>
      <c r="L60" s="85"/>
      <c r="N60" s="91"/>
      <c r="P60" s="91"/>
    </row>
    <row r="61" spans="5:16" s="23" customFormat="1" ht="23.25" customHeight="1" x14ac:dyDescent="0.35">
      <c r="F61" s="92"/>
      <c r="G61" s="92"/>
      <c r="H61" s="92"/>
      <c r="L61" s="85"/>
      <c r="N61" s="91"/>
      <c r="P61" s="91"/>
    </row>
    <row r="62" spans="5:16" s="23" customFormat="1" ht="23.25" customHeight="1" x14ac:dyDescent="0.35">
      <c r="E62" s="34"/>
      <c r="F62" s="34"/>
      <c r="G62" s="34"/>
      <c r="H62" s="34"/>
      <c r="I62" s="34"/>
      <c r="J62" s="34"/>
      <c r="K62" s="34"/>
      <c r="L62" s="93"/>
      <c r="M62" s="34"/>
      <c r="N62" s="34"/>
      <c r="P62" s="91"/>
    </row>
    <row r="63" spans="5:16" s="23" customFormat="1" ht="23.25" customHeight="1" x14ac:dyDescent="0.35">
      <c r="E63" s="34"/>
      <c r="F63" s="34"/>
      <c r="G63" s="34"/>
      <c r="H63" s="34"/>
      <c r="I63" s="34"/>
      <c r="J63" s="34"/>
      <c r="K63" s="34"/>
      <c r="L63" s="93"/>
      <c r="M63" s="34"/>
      <c r="N63" s="34"/>
      <c r="P63" s="91"/>
    </row>
    <row r="64" spans="5:16" s="23" customFormat="1" ht="23.25" customHeight="1" x14ac:dyDescent="0.35">
      <c r="E64" s="34"/>
      <c r="F64" s="34"/>
      <c r="G64" s="34"/>
      <c r="H64" s="34"/>
      <c r="I64" s="34"/>
      <c r="J64" s="34"/>
      <c r="K64" s="34"/>
      <c r="L64" s="93"/>
      <c r="M64" s="34"/>
      <c r="N64" s="34"/>
      <c r="P64" s="91"/>
    </row>
    <row r="65" spans="1:16" s="23" customFormat="1" ht="23.25" customHeight="1" x14ac:dyDescent="0.35">
      <c r="E65" s="34"/>
      <c r="F65" s="34"/>
      <c r="G65" s="34"/>
      <c r="H65" s="34"/>
      <c r="I65" s="34"/>
      <c r="J65" s="34"/>
      <c r="K65" s="34"/>
      <c r="L65" s="93"/>
      <c r="M65" s="34"/>
      <c r="N65" s="34"/>
      <c r="P65" s="91"/>
    </row>
    <row r="66" spans="1:16" s="23" customFormat="1" ht="23.25" customHeight="1" x14ac:dyDescent="0.35">
      <c r="G66" s="94"/>
      <c r="H66" s="35"/>
      <c r="L66" s="85"/>
      <c r="N66" s="91"/>
      <c r="P66" s="91"/>
    </row>
    <row r="67" spans="1:16" s="23" customFormat="1" ht="23.25" customHeight="1" x14ac:dyDescent="0.35">
      <c r="F67" s="85"/>
      <c r="G67" s="85"/>
      <c r="L67" s="85"/>
    </row>
    <row r="68" spans="1:16" s="23" customFormat="1" ht="23.25" customHeight="1" x14ac:dyDescent="0.35">
      <c r="F68" s="85"/>
      <c r="G68" s="85"/>
      <c r="L68" s="85"/>
    </row>
    <row r="69" spans="1:16" s="23" customFormat="1" ht="23.25" customHeight="1" x14ac:dyDescent="0.35">
      <c r="F69" s="85"/>
      <c r="G69" s="85"/>
      <c r="L69" s="85"/>
    </row>
    <row r="70" spans="1:16" s="23" customFormat="1" ht="23.25" customHeight="1" x14ac:dyDescent="0.35">
      <c r="F70" s="85"/>
      <c r="G70" s="85"/>
      <c r="L70" s="85"/>
    </row>
    <row r="71" spans="1:16" s="23" customFormat="1" ht="23.25" customHeight="1" x14ac:dyDescent="0.35">
      <c r="F71" s="85"/>
      <c r="G71" s="85"/>
      <c r="L71" s="85"/>
    </row>
    <row r="72" spans="1:16" s="98" customFormat="1" ht="23.25" customHeight="1" x14ac:dyDescent="0.55000000000000004">
      <c r="A72" s="15"/>
      <c r="B72" s="12"/>
      <c r="C72" s="95"/>
      <c r="D72" s="96"/>
      <c r="E72" s="97"/>
      <c r="F72" s="97"/>
      <c r="G72" s="95"/>
      <c r="H72" s="95"/>
      <c r="I72" s="97"/>
    </row>
    <row r="169" spans="3:3" x14ac:dyDescent="0.55000000000000004">
      <c r="C169" s="59">
        <v>16.32</v>
      </c>
    </row>
    <row r="212" spans="7:7" x14ac:dyDescent="0.55000000000000004">
      <c r="G212" s="59">
        <v>0</v>
      </c>
    </row>
  </sheetData>
  <mergeCells count="32">
    <mergeCell ref="A20:A21"/>
    <mergeCell ref="H20:I20"/>
    <mergeCell ref="B21:D21"/>
    <mergeCell ref="B22:D22"/>
    <mergeCell ref="E16:F16"/>
    <mergeCell ref="H16:I16"/>
    <mergeCell ref="E17:F17"/>
    <mergeCell ref="H17:I17"/>
    <mergeCell ref="E18:F18"/>
    <mergeCell ref="H18:I18"/>
    <mergeCell ref="E19:F19"/>
    <mergeCell ref="H19:I19"/>
    <mergeCell ref="B14:D14"/>
    <mergeCell ref="E14:F14"/>
    <mergeCell ref="H14:I14"/>
    <mergeCell ref="B15:D15"/>
    <mergeCell ref="E15:F15"/>
    <mergeCell ref="H15:I15"/>
    <mergeCell ref="B12:D12"/>
    <mergeCell ref="E12:F12"/>
    <mergeCell ref="H12:I12"/>
    <mergeCell ref="B13:D13"/>
    <mergeCell ref="E13:F13"/>
    <mergeCell ref="H13:I13"/>
    <mergeCell ref="J10:J11"/>
    <mergeCell ref="E11:F11"/>
    <mergeCell ref="H11:I11"/>
    <mergeCell ref="A1:I1"/>
    <mergeCell ref="B10:D11"/>
    <mergeCell ref="E10:F10"/>
    <mergeCell ref="G10:G11"/>
    <mergeCell ref="H10:I10"/>
  </mergeCells>
  <printOptions horizontalCentered="1"/>
  <pageMargins left="0.15748031496062992" right="0.15748031496062992" top="0.35433070866141736" bottom="0.35433070866141736" header="0.31496062992125984" footer="0.31496062992125984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80670-0F64-4C23-B1B7-7818B1B78A16}">
  <sheetPr>
    <tabColor rgb="FFFF0000"/>
  </sheetPr>
  <dimension ref="A1:P212"/>
  <sheetViews>
    <sheetView view="pageBreakPreview" topLeftCell="A13" zoomScale="130" zoomScaleNormal="100" zoomScaleSheetLayoutView="130" workbookViewId="0">
      <selection activeCell="L11" sqref="L11"/>
    </sheetView>
  </sheetViews>
  <sheetFormatPr defaultColWidth="9" defaultRowHeight="24" x14ac:dyDescent="0.55000000000000004"/>
  <cols>
    <col min="1" max="1" width="5.25" style="59" customWidth="1"/>
    <col min="2" max="2" width="9" style="59"/>
    <col min="3" max="3" width="14" style="59" customWidth="1"/>
    <col min="4" max="4" width="18" style="59" customWidth="1"/>
    <col min="5" max="5" width="7.75" style="60" customWidth="1"/>
    <col min="6" max="6" width="14.125" style="59" customWidth="1"/>
    <col min="7" max="7" width="12.125" style="59" customWidth="1"/>
    <col min="8" max="8" width="9" style="59"/>
    <col min="9" max="9" width="17.125" style="59" customWidth="1"/>
    <col min="10" max="10" width="20.75" style="59" customWidth="1"/>
    <col min="11" max="11" width="18.25" style="59" customWidth="1"/>
    <col min="12" max="12" width="15.25" style="59" bestFit="1" customWidth="1"/>
    <col min="13" max="256" width="9" style="59"/>
    <col min="257" max="257" width="5.25" style="59" customWidth="1"/>
    <col min="258" max="258" width="9" style="59"/>
    <col min="259" max="259" width="14" style="59" customWidth="1"/>
    <col min="260" max="260" width="33.125" style="59" customWidth="1"/>
    <col min="261" max="261" width="7.75" style="59" customWidth="1"/>
    <col min="262" max="262" width="7.875" style="59" customWidth="1"/>
    <col min="263" max="263" width="12.125" style="59" customWidth="1"/>
    <col min="264" max="264" width="9" style="59"/>
    <col min="265" max="265" width="6.625" style="59" customWidth="1"/>
    <col min="266" max="266" width="14.875" style="59" customWidth="1"/>
    <col min="267" max="267" width="16.375" style="59" bestFit="1" customWidth="1"/>
    <col min="268" max="268" width="15.25" style="59" bestFit="1" customWidth="1"/>
    <col min="269" max="512" width="9" style="59"/>
    <col min="513" max="513" width="5.25" style="59" customWidth="1"/>
    <col min="514" max="514" width="9" style="59"/>
    <col min="515" max="515" width="14" style="59" customWidth="1"/>
    <col min="516" max="516" width="33.125" style="59" customWidth="1"/>
    <col min="517" max="517" width="7.75" style="59" customWidth="1"/>
    <col min="518" max="518" width="7.875" style="59" customWidth="1"/>
    <col min="519" max="519" width="12.125" style="59" customWidth="1"/>
    <col min="520" max="520" width="9" style="59"/>
    <col min="521" max="521" width="6.625" style="59" customWidth="1"/>
    <col min="522" max="522" width="14.875" style="59" customWidth="1"/>
    <col min="523" max="523" width="16.375" style="59" bestFit="1" customWidth="1"/>
    <col min="524" max="524" width="15.25" style="59" bestFit="1" customWidth="1"/>
    <col min="525" max="768" width="9" style="59"/>
    <col min="769" max="769" width="5.25" style="59" customWidth="1"/>
    <col min="770" max="770" width="9" style="59"/>
    <col min="771" max="771" width="14" style="59" customWidth="1"/>
    <col min="772" max="772" width="33.125" style="59" customWidth="1"/>
    <col min="773" max="773" width="7.75" style="59" customWidth="1"/>
    <col min="774" max="774" width="7.875" style="59" customWidth="1"/>
    <col min="775" max="775" width="12.125" style="59" customWidth="1"/>
    <col min="776" max="776" width="9" style="59"/>
    <col min="777" max="777" width="6.625" style="59" customWidth="1"/>
    <col min="778" max="778" width="14.875" style="59" customWidth="1"/>
    <col min="779" max="779" width="16.375" style="59" bestFit="1" customWidth="1"/>
    <col min="780" max="780" width="15.25" style="59" bestFit="1" customWidth="1"/>
    <col min="781" max="1024" width="9" style="59"/>
    <col min="1025" max="1025" width="5.25" style="59" customWidth="1"/>
    <col min="1026" max="1026" width="9" style="59"/>
    <col min="1027" max="1027" width="14" style="59" customWidth="1"/>
    <col min="1028" max="1028" width="33.125" style="59" customWidth="1"/>
    <col min="1029" max="1029" width="7.75" style="59" customWidth="1"/>
    <col min="1030" max="1030" width="7.875" style="59" customWidth="1"/>
    <col min="1031" max="1031" width="12.125" style="59" customWidth="1"/>
    <col min="1032" max="1032" width="9" style="59"/>
    <col min="1033" max="1033" width="6.625" style="59" customWidth="1"/>
    <col min="1034" max="1034" width="14.875" style="59" customWidth="1"/>
    <col min="1035" max="1035" width="16.375" style="59" bestFit="1" customWidth="1"/>
    <col min="1036" max="1036" width="15.25" style="59" bestFit="1" customWidth="1"/>
    <col min="1037" max="1280" width="9" style="59"/>
    <col min="1281" max="1281" width="5.25" style="59" customWidth="1"/>
    <col min="1282" max="1282" width="9" style="59"/>
    <col min="1283" max="1283" width="14" style="59" customWidth="1"/>
    <col min="1284" max="1284" width="33.125" style="59" customWidth="1"/>
    <col min="1285" max="1285" width="7.75" style="59" customWidth="1"/>
    <col min="1286" max="1286" width="7.875" style="59" customWidth="1"/>
    <col min="1287" max="1287" width="12.125" style="59" customWidth="1"/>
    <col min="1288" max="1288" width="9" style="59"/>
    <col min="1289" max="1289" width="6.625" style="59" customWidth="1"/>
    <col min="1290" max="1290" width="14.875" style="59" customWidth="1"/>
    <col min="1291" max="1291" width="16.375" style="59" bestFit="1" customWidth="1"/>
    <col min="1292" max="1292" width="15.25" style="59" bestFit="1" customWidth="1"/>
    <col min="1293" max="1536" width="9" style="59"/>
    <col min="1537" max="1537" width="5.25" style="59" customWidth="1"/>
    <col min="1538" max="1538" width="9" style="59"/>
    <col min="1539" max="1539" width="14" style="59" customWidth="1"/>
    <col min="1540" max="1540" width="33.125" style="59" customWidth="1"/>
    <col min="1541" max="1541" width="7.75" style="59" customWidth="1"/>
    <col min="1542" max="1542" width="7.875" style="59" customWidth="1"/>
    <col min="1543" max="1543" width="12.125" style="59" customWidth="1"/>
    <col min="1544" max="1544" width="9" style="59"/>
    <col min="1545" max="1545" width="6.625" style="59" customWidth="1"/>
    <col min="1546" max="1546" width="14.875" style="59" customWidth="1"/>
    <col min="1547" max="1547" width="16.375" style="59" bestFit="1" customWidth="1"/>
    <col min="1548" max="1548" width="15.25" style="59" bestFit="1" customWidth="1"/>
    <col min="1549" max="1792" width="9" style="59"/>
    <col min="1793" max="1793" width="5.25" style="59" customWidth="1"/>
    <col min="1794" max="1794" width="9" style="59"/>
    <col min="1795" max="1795" width="14" style="59" customWidth="1"/>
    <col min="1796" max="1796" width="33.125" style="59" customWidth="1"/>
    <col min="1797" max="1797" width="7.75" style="59" customWidth="1"/>
    <col min="1798" max="1798" width="7.875" style="59" customWidth="1"/>
    <col min="1799" max="1799" width="12.125" style="59" customWidth="1"/>
    <col min="1800" max="1800" width="9" style="59"/>
    <col min="1801" max="1801" width="6.625" style="59" customWidth="1"/>
    <col min="1802" max="1802" width="14.875" style="59" customWidth="1"/>
    <col min="1803" max="1803" width="16.375" style="59" bestFit="1" customWidth="1"/>
    <col min="1804" max="1804" width="15.25" style="59" bestFit="1" customWidth="1"/>
    <col min="1805" max="2048" width="9" style="59"/>
    <col min="2049" max="2049" width="5.25" style="59" customWidth="1"/>
    <col min="2050" max="2050" width="9" style="59"/>
    <col min="2051" max="2051" width="14" style="59" customWidth="1"/>
    <col min="2052" max="2052" width="33.125" style="59" customWidth="1"/>
    <col min="2053" max="2053" width="7.75" style="59" customWidth="1"/>
    <col min="2054" max="2054" width="7.875" style="59" customWidth="1"/>
    <col min="2055" max="2055" width="12.125" style="59" customWidth="1"/>
    <col min="2056" max="2056" width="9" style="59"/>
    <col min="2057" max="2057" width="6.625" style="59" customWidth="1"/>
    <col min="2058" max="2058" width="14.875" style="59" customWidth="1"/>
    <col min="2059" max="2059" width="16.375" style="59" bestFit="1" customWidth="1"/>
    <col min="2060" max="2060" width="15.25" style="59" bestFit="1" customWidth="1"/>
    <col min="2061" max="2304" width="9" style="59"/>
    <col min="2305" max="2305" width="5.25" style="59" customWidth="1"/>
    <col min="2306" max="2306" width="9" style="59"/>
    <col min="2307" max="2307" width="14" style="59" customWidth="1"/>
    <col min="2308" max="2308" width="33.125" style="59" customWidth="1"/>
    <col min="2309" max="2309" width="7.75" style="59" customWidth="1"/>
    <col min="2310" max="2310" width="7.875" style="59" customWidth="1"/>
    <col min="2311" max="2311" width="12.125" style="59" customWidth="1"/>
    <col min="2312" max="2312" width="9" style="59"/>
    <col min="2313" max="2313" width="6.625" style="59" customWidth="1"/>
    <col min="2314" max="2314" width="14.875" style="59" customWidth="1"/>
    <col min="2315" max="2315" width="16.375" style="59" bestFit="1" customWidth="1"/>
    <col min="2316" max="2316" width="15.25" style="59" bestFit="1" customWidth="1"/>
    <col min="2317" max="2560" width="9" style="59"/>
    <col min="2561" max="2561" width="5.25" style="59" customWidth="1"/>
    <col min="2562" max="2562" width="9" style="59"/>
    <col min="2563" max="2563" width="14" style="59" customWidth="1"/>
    <col min="2564" max="2564" width="33.125" style="59" customWidth="1"/>
    <col min="2565" max="2565" width="7.75" style="59" customWidth="1"/>
    <col min="2566" max="2566" width="7.875" style="59" customWidth="1"/>
    <col min="2567" max="2567" width="12.125" style="59" customWidth="1"/>
    <col min="2568" max="2568" width="9" style="59"/>
    <col min="2569" max="2569" width="6.625" style="59" customWidth="1"/>
    <col min="2570" max="2570" width="14.875" style="59" customWidth="1"/>
    <col min="2571" max="2571" width="16.375" style="59" bestFit="1" customWidth="1"/>
    <col min="2572" max="2572" width="15.25" style="59" bestFit="1" customWidth="1"/>
    <col min="2573" max="2816" width="9" style="59"/>
    <col min="2817" max="2817" width="5.25" style="59" customWidth="1"/>
    <col min="2818" max="2818" width="9" style="59"/>
    <col min="2819" max="2819" width="14" style="59" customWidth="1"/>
    <col min="2820" max="2820" width="33.125" style="59" customWidth="1"/>
    <col min="2821" max="2821" width="7.75" style="59" customWidth="1"/>
    <col min="2822" max="2822" width="7.875" style="59" customWidth="1"/>
    <col min="2823" max="2823" width="12.125" style="59" customWidth="1"/>
    <col min="2824" max="2824" width="9" style="59"/>
    <col min="2825" max="2825" width="6.625" style="59" customWidth="1"/>
    <col min="2826" max="2826" width="14.875" style="59" customWidth="1"/>
    <col min="2827" max="2827" width="16.375" style="59" bestFit="1" customWidth="1"/>
    <col min="2828" max="2828" width="15.25" style="59" bestFit="1" customWidth="1"/>
    <col min="2829" max="3072" width="9" style="59"/>
    <col min="3073" max="3073" width="5.25" style="59" customWidth="1"/>
    <col min="3074" max="3074" width="9" style="59"/>
    <col min="3075" max="3075" width="14" style="59" customWidth="1"/>
    <col min="3076" max="3076" width="33.125" style="59" customWidth="1"/>
    <col min="3077" max="3077" width="7.75" style="59" customWidth="1"/>
    <col min="3078" max="3078" width="7.875" style="59" customWidth="1"/>
    <col min="3079" max="3079" width="12.125" style="59" customWidth="1"/>
    <col min="3080" max="3080" width="9" style="59"/>
    <col min="3081" max="3081" width="6.625" style="59" customWidth="1"/>
    <col min="3082" max="3082" width="14.875" style="59" customWidth="1"/>
    <col min="3083" max="3083" width="16.375" style="59" bestFit="1" customWidth="1"/>
    <col min="3084" max="3084" width="15.25" style="59" bestFit="1" customWidth="1"/>
    <col min="3085" max="3328" width="9" style="59"/>
    <col min="3329" max="3329" width="5.25" style="59" customWidth="1"/>
    <col min="3330" max="3330" width="9" style="59"/>
    <col min="3331" max="3331" width="14" style="59" customWidth="1"/>
    <col min="3332" max="3332" width="33.125" style="59" customWidth="1"/>
    <col min="3333" max="3333" width="7.75" style="59" customWidth="1"/>
    <col min="3334" max="3334" width="7.875" style="59" customWidth="1"/>
    <col min="3335" max="3335" width="12.125" style="59" customWidth="1"/>
    <col min="3336" max="3336" width="9" style="59"/>
    <col min="3337" max="3337" width="6.625" style="59" customWidth="1"/>
    <col min="3338" max="3338" width="14.875" style="59" customWidth="1"/>
    <col min="3339" max="3339" width="16.375" style="59" bestFit="1" customWidth="1"/>
    <col min="3340" max="3340" width="15.25" style="59" bestFit="1" customWidth="1"/>
    <col min="3341" max="3584" width="9" style="59"/>
    <col min="3585" max="3585" width="5.25" style="59" customWidth="1"/>
    <col min="3586" max="3586" width="9" style="59"/>
    <col min="3587" max="3587" width="14" style="59" customWidth="1"/>
    <col min="3588" max="3588" width="33.125" style="59" customWidth="1"/>
    <col min="3589" max="3589" width="7.75" style="59" customWidth="1"/>
    <col min="3590" max="3590" width="7.875" style="59" customWidth="1"/>
    <col min="3591" max="3591" width="12.125" style="59" customWidth="1"/>
    <col min="3592" max="3592" width="9" style="59"/>
    <col min="3593" max="3593" width="6.625" style="59" customWidth="1"/>
    <col min="3594" max="3594" width="14.875" style="59" customWidth="1"/>
    <col min="3595" max="3595" width="16.375" style="59" bestFit="1" customWidth="1"/>
    <col min="3596" max="3596" width="15.25" style="59" bestFit="1" customWidth="1"/>
    <col min="3597" max="3840" width="9" style="59"/>
    <col min="3841" max="3841" width="5.25" style="59" customWidth="1"/>
    <col min="3842" max="3842" width="9" style="59"/>
    <col min="3843" max="3843" width="14" style="59" customWidth="1"/>
    <col min="3844" max="3844" width="33.125" style="59" customWidth="1"/>
    <col min="3845" max="3845" width="7.75" style="59" customWidth="1"/>
    <col min="3846" max="3846" width="7.875" style="59" customWidth="1"/>
    <col min="3847" max="3847" width="12.125" style="59" customWidth="1"/>
    <col min="3848" max="3848" width="9" style="59"/>
    <col min="3849" max="3849" width="6.625" style="59" customWidth="1"/>
    <col min="3850" max="3850" width="14.875" style="59" customWidth="1"/>
    <col min="3851" max="3851" width="16.375" style="59" bestFit="1" customWidth="1"/>
    <col min="3852" max="3852" width="15.25" style="59" bestFit="1" customWidth="1"/>
    <col min="3853" max="4096" width="9" style="59"/>
    <col min="4097" max="4097" width="5.25" style="59" customWidth="1"/>
    <col min="4098" max="4098" width="9" style="59"/>
    <col min="4099" max="4099" width="14" style="59" customWidth="1"/>
    <col min="4100" max="4100" width="33.125" style="59" customWidth="1"/>
    <col min="4101" max="4101" width="7.75" style="59" customWidth="1"/>
    <col min="4102" max="4102" width="7.875" style="59" customWidth="1"/>
    <col min="4103" max="4103" width="12.125" style="59" customWidth="1"/>
    <col min="4104" max="4104" width="9" style="59"/>
    <col min="4105" max="4105" width="6.625" style="59" customWidth="1"/>
    <col min="4106" max="4106" width="14.875" style="59" customWidth="1"/>
    <col min="4107" max="4107" width="16.375" style="59" bestFit="1" customWidth="1"/>
    <col min="4108" max="4108" width="15.25" style="59" bestFit="1" customWidth="1"/>
    <col min="4109" max="4352" width="9" style="59"/>
    <col min="4353" max="4353" width="5.25" style="59" customWidth="1"/>
    <col min="4354" max="4354" width="9" style="59"/>
    <col min="4355" max="4355" width="14" style="59" customWidth="1"/>
    <col min="4356" max="4356" width="33.125" style="59" customWidth="1"/>
    <col min="4357" max="4357" width="7.75" style="59" customWidth="1"/>
    <col min="4358" max="4358" width="7.875" style="59" customWidth="1"/>
    <col min="4359" max="4359" width="12.125" style="59" customWidth="1"/>
    <col min="4360" max="4360" width="9" style="59"/>
    <col min="4361" max="4361" width="6.625" style="59" customWidth="1"/>
    <col min="4362" max="4362" width="14.875" style="59" customWidth="1"/>
    <col min="4363" max="4363" width="16.375" style="59" bestFit="1" customWidth="1"/>
    <col min="4364" max="4364" width="15.25" style="59" bestFit="1" customWidth="1"/>
    <col min="4365" max="4608" width="9" style="59"/>
    <col min="4609" max="4609" width="5.25" style="59" customWidth="1"/>
    <col min="4610" max="4610" width="9" style="59"/>
    <col min="4611" max="4611" width="14" style="59" customWidth="1"/>
    <col min="4612" max="4612" width="33.125" style="59" customWidth="1"/>
    <col min="4613" max="4613" width="7.75" style="59" customWidth="1"/>
    <col min="4614" max="4614" width="7.875" style="59" customWidth="1"/>
    <col min="4615" max="4615" width="12.125" style="59" customWidth="1"/>
    <col min="4616" max="4616" width="9" style="59"/>
    <col min="4617" max="4617" width="6.625" style="59" customWidth="1"/>
    <col min="4618" max="4618" width="14.875" style="59" customWidth="1"/>
    <col min="4619" max="4619" width="16.375" style="59" bestFit="1" customWidth="1"/>
    <col min="4620" max="4620" width="15.25" style="59" bestFit="1" customWidth="1"/>
    <col min="4621" max="4864" width="9" style="59"/>
    <col min="4865" max="4865" width="5.25" style="59" customWidth="1"/>
    <col min="4866" max="4866" width="9" style="59"/>
    <col min="4867" max="4867" width="14" style="59" customWidth="1"/>
    <col min="4868" max="4868" width="33.125" style="59" customWidth="1"/>
    <col min="4869" max="4869" width="7.75" style="59" customWidth="1"/>
    <col min="4870" max="4870" width="7.875" style="59" customWidth="1"/>
    <col min="4871" max="4871" width="12.125" style="59" customWidth="1"/>
    <col min="4872" max="4872" width="9" style="59"/>
    <col min="4873" max="4873" width="6.625" style="59" customWidth="1"/>
    <col min="4874" max="4874" width="14.875" style="59" customWidth="1"/>
    <col min="4875" max="4875" width="16.375" style="59" bestFit="1" customWidth="1"/>
    <col min="4876" max="4876" width="15.25" style="59" bestFit="1" customWidth="1"/>
    <col min="4877" max="5120" width="9" style="59"/>
    <col min="5121" max="5121" width="5.25" style="59" customWidth="1"/>
    <col min="5122" max="5122" width="9" style="59"/>
    <col min="5123" max="5123" width="14" style="59" customWidth="1"/>
    <col min="5124" max="5124" width="33.125" style="59" customWidth="1"/>
    <col min="5125" max="5125" width="7.75" style="59" customWidth="1"/>
    <col min="5126" max="5126" width="7.875" style="59" customWidth="1"/>
    <col min="5127" max="5127" width="12.125" style="59" customWidth="1"/>
    <col min="5128" max="5128" width="9" style="59"/>
    <col min="5129" max="5129" width="6.625" style="59" customWidth="1"/>
    <col min="5130" max="5130" width="14.875" style="59" customWidth="1"/>
    <col min="5131" max="5131" width="16.375" style="59" bestFit="1" customWidth="1"/>
    <col min="5132" max="5132" width="15.25" style="59" bestFit="1" customWidth="1"/>
    <col min="5133" max="5376" width="9" style="59"/>
    <col min="5377" max="5377" width="5.25" style="59" customWidth="1"/>
    <col min="5378" max="5378" width="9" style="59"/>
    <col min="5379" max="5379" width="14" style="59" customWidth="1"/>
    <col min="5380" max="5380" width="33.125" style="59" customWidth="1"/>
    <col min="5381" max="5381" width="7.75" style="59" customWidth="1"/>
    <col min="5382" max="5382" width="7.875" style="59" customWidth="1"/>
    <col min="5383" max="5383" width="12.125" style="59" customWidth="1"/>
    <col min="5384" max="5384" width="9" style="59"/>
    <col min="5385" max="5385" width="6.625" style="59" customWidth="1"/>
    <col min="5386" max="5386" width="14.875" style="59" customWidth="1"/>
    <col min="5387" max="5387" width="16.375" style="59" bestFit="1" customWidth="1"/>
    <col min="5388" max="5388" width="15.25" style="59" bestFit="1" customWidth="1"/>
    <col min="5389" max="5632" width="9" style="59"/>
    <col min="5633" max="5633" width="5.25" style="59" customWidth="1"/>
    <col min="5634" max="5634" width="9" style="59"/>
    <col min="5635" max="5635" width="14" style="59" customWidth="1"/>
    <col min="5636" max="5636" width="33.125" style="59" customWidth="1"/>
    <col min="5637" max="5637" width="7.75" style="59" customWidth="1"/>
    <col min="5638" max="5638" width="7.875" style="59" customWidth="1"/>
    <col min="5639" max="5639" width="12.125" style="59" customWidth="1"/>
    <col min="5640" max="5640" width="9" style="59"/>
    <col min="5641" max="5641" width="6.625" style="59" customWidth="1"/>
    <col min="5642" max="5642" width="14.875" style="59" customWidth="1"/>
    <col min="5643" max="5643" width="16.375" style="59" bestFit="1" customWidth="1"/>
    <col min="5644" max="5644" width="15.25" style="59" bestFit="1" customWidth="1"/>
    <col min="5645" max="5888" width="9" style="59"/>
    <col min="5889" max="5889" width="5.25" style="59" customWidth="1"/>
    <col min="5890" max="5890" width="9" style="59"/>
    <col min="5891" max="5891" width="14" style="59" customWidth="1"/>
    <col min="5892" max="5892" width="33.125" style="59" customWidth="1"/>
    <col min="5893" max="5893" width="7.75" style="59" customWidth="1"/>
    <col min="5894" max="5894" width="7.875" style="59" customWidth="1"/>
    <col min="5895" max="5895" width="12.125" style="59" customWidth="1"/>
    <col min="5896" max="5896" width="9" style="59"/>
    <col min="5897" max="5897" width="6.625" style="59" customWidth="1"/>
    <col min="5898" max="5898" width="14.875" style="59" customWidth="1"/>
    <col min="5899" max="5899" width="16.375" style="59" bestFit="1" customWidth="1"/>
    <col min="5900" max="5900" width="15.25" style="59" bestFit="1" customWidth="1"/>
    <col min="5901" max="6144" width="9" style="59"/>
    <col min="6145" max="6145" width="5.25" style="59" customWidth="1"/>
    <col min="6146" max="6146" width="9" style="59"/>
    <col min="6147" max="6147" width="14" style="59" customWidth="1"/>
    <col min="6148" max="6148" width="33.125" style="59" customWidth="1"/>
    <col min="6149" max="6149" width="7.75" style="59" customWidth="1"/>
    <col min="6150" max="6150" width="7.875" style="59" customWidth="1"/>
    <col min="6151" max="6151" width="12.125" style="59" customWidth="1"/>
    <col min="6152" max="6152" width="9" style="59"/>
    <col min="6153" max="6153" width="6.625" style="59" customWidth="1"/>
    <col min="6154" max="6154" width="14.875" style="59" customWidth="1"/>
    <col min="6155" max="6155" width="16.375" style="59" bestFit="1" customWidth="1"/>
    <col min="6156" max="6156" width="15.25" style="59" bestFit="1" customWidth="1"/>
    <col min="6157" max="6400" width="9" style="59"/>
    <col min="6401" max="6401" width="5.25" style="59" customWidth="1"/>
    <col min="6402" max="6402" width="9" style="59"/>
    <col min="6403" max="6403" width="14" style="59" customWidth="1"/>
    <col min="6404" max="6404" width="33.125" style="59" customWidth="1"/>
    <col min="6405" max="6405" width="7.75" style="59" customWidth="1"/>
    <col min="6406" max="6406" width="7.875" style="59" customWidth="1"/>
    <col min="6407" max="6407" width="12.125" style="59" customWidth="1"/>
    <col min="6408" max="6408" width="9" style="59"/>
    <col min="6409" max="6409" width="6.625" style="59" customWidth="1"/>
    <col min="6410" max="6410" width="14.875" style="59" customWidth="1"/>
    <col min="6411" max="6411" width="16.375" style="59" bestFit="1" customWidth="1"/>
    <col min="6412" max="6412" width="15.25" style="59" bestFit="1" customWidth="1"/>
    <col min="6413" max="6656" width="9" style="59"/>
    <col min="6657" max="6657" width="5.25" style="59" customWidth="1"/>
    <col min="6658" max="6658" width="9" style="59"/>
    <col min="6659" max="6659" width="14" style="59" customWidth="1"/>
    <col min="6660" max="6660" width="33.125" style="59" customWidth="1"/>
    <col min="6661" max="6661" width="7.75" style="59" customWidth="1"/>
    <col min="6662" max="6662" width="7.875" style="59" customWidth="1"/>
    <col min="6663" max="6663" width="12.125" style="59" customWidth="1"/>
    <col min="6664" max="6664" width="9" style="59"/>
    <col min="6665" max="6665" width="6.625" style="59" customWidth="1"/>
    <col min="6666" max="6666" width="14.875" style="59" customWidth="1"/>
    <col min="6667" max="6667" width="16.375" style="59" bestFit="1" customWidth="1"/>
    <col min="6668" max="6668" width="15.25" style="59" bestFit="1" customWidth="1"/>
    <col min="6669" max="6912" width="9" style="59"/>
    <col min="6913" max="6913" width="5.25" style="59" customWidth="1"/>
    <col min="6914" max="6914" width="9" style="59"/>
    <col min="6915" max="6915" width="14" style="59" customWidth="1"/>
    <col min="6916" max="6916" width="33.125" style="59" customWidth="1"/>
    <col min="6917" max="6917" width="7.75" style="59" customWidth="1"/>
    <col min="6918" max="6918" width="7.875" style="59" customWidth="1"/>
    <col min="6919" max="6919" width="12.125" style="59" customWidth="1"/>
    <col min="6920" max="6920" width="9" style="59"/>
    <col min="6921" max="6921" width="6.625" style="59" customWidth="1"/>
    <col min="6922" max="6922" width="14.875" style="59" customWidth="1"/>
    <col min="6923" max="6923" width="16.375" style="59" bestFit="1" customWidth="1"/>
    <col min="6924" max="6924" width="15.25" style="59" bestFit="1" customWidth="1"/>
    <col min="6925" max="7168" width="9" style="59"/>
    <col min="7169" max="7169" width="5.25" style="59" customWidth="1"/>
    <col min="7170" max="7170" width="9" style="59"/>
    <col min="7171" max="7171" width="14" style="59" customWidth="1"/>
    <col min="7172" max="7172" width="33.125" style="59" customWidth="1"/>
    <col min="7173" max="7173" width="7.75" style="59" customWidth="1"/>
    <col min="7174" max="7174" width="7.875" style="59" customWidth="1"/>
    <col min="7175" max="7175" width="12.125" style="59" customWidth="1"/>
    <col min="7176" max="7176" width="9" style="59"/>
    <col min="7177" max="7177" width="6.625" style="59" customWidth="1"/>
    <col min="7178" max="7178" width="14.875" style="59" customWidth="1"/>
    <col min="7179" max="7179" width="16.375" style="59" bestFit="1" customWidth="1"/>
    <col min="7180" max="7180" width="15.25" style="59" bestFit="1" customWidth="1"/>
    <col min="7181" max="7424" width="9" style="59"/>
    <col min="7425" max="7425" width="5.25" style="59" customWidth="1"/>
    <col min="7426" max="7426" width="9" style="59"/>
    <col min="7427" max="7427" width="14" style="59" customWidth="1"/>
    <col min="7428" max="7428" width="33.125" style="59" customWidth="1"/>
    <col min="7429" max="7429" width="7.75" style="59" customWidth="1"/>
    <col min="7430" max="7430" width="7.875" style="59" customWidth="1"/>
    <col min="7431" max="7431" width="12.125" style="59" customWidth="1"/>
    <col min="7432" max="7432" width="9" style="59"/>
    <col min="7433" max="7433" width="6.625" style="59" customWidth="1"/>
    <col min="7434" max="7434" width="14.875" style="59" customWidth="1"/>
    <col min="7435" max="7435" width="16.375" style="59" bestFit="1" customWidth="1"/>
    <col min="7436" max="7436" width="15.25" style="59" bestFit="1" customWidth="1"/>
    <col min="7437" max="7680" width="9" style="59"/>
    <col min="7681" max="7681" width="5.25" style="59" customWidth="1"/>
    <col min="7682" max="7682" width="9" style="59"/>
    <col min="7683" max="7683" width="14" style="59" customWidth="1"/>
    <col min="7684" max="7684" width="33.125" style="59" customWidth="1"/>
    <col min="7685" max="7685" width="7.75" style="59" customWidth="1"/>
    <col min="7686" max="7686" width="7.875" style="59" customWidth="1"/>
    <col min="7687" max="7687" width="12.125" style="59" customWidth="1"/>
    <col min="7688" max="7688" width="9" style="59"/>
    <col min="7689" max="7689" width="6.625" style="59" customWidth="1"/>
    <col min="7690" max="7690" width="14.875" style="59" customWidth="1"/>
    <col min="7691" max="7691" width="16.375" style="59" bestFit="1" customWidth="1"/>
    <col min="7692" max="7692" width="15.25" style="59" bestFit="1" customWidth="1"/>
    <col min="7693" max="7936" width="9" style="59"/>
    <col min="7937" max="7937" width="5.25" style="59" customWidth="1"/>
    <col min="7938" max="7938" width="9" style="59"/>
    <col min="7939" max="7939" width="14" style="59" customWidth="1"/>
    <col min="7940" max="7940" width="33.125" style="59" customWidth="1"/>
    <col min="7941" max="7941" width="7.75" style="59" customWidth="1"/>
    <col min="7942" max="7942" width="7.875" style="59" customWidth="1"/>
    <col min="7943" max="7943" width="12.125" style="59" customWidth="1"/>
    <col min="7944" max="7944" width="9" style="59"/>
    <col min="7945" max="7945" width="6.625" style="59" customWidth="1"/>
    <col min="7946" max="7946" width="14.875" style="59" customWidth="1"/>
    <col min="7947" max="7947" width="16.375" style="59" bestFit="1" customWidth="1"/>
    <col min="7948" max="7948" width="15.25" style="59" bestFit="1" customWidth="1"/>
    <col min="7949" max="8192" width="9" style="59"/>
    <col min="8193" max="8193" width="5.25" style="59" customWidth="1"/>
    <col min="8194" max="8194" width="9" style="59"/>
    <col min="8195" max="8195" width="14" style="59" customWidth="1"/>
    <col min="8196" max="8196" width="33.125" style="59" customWidth="1"/>
    <col min="8197" max="8197" width="7.75" style="59" customWidth="1"/>
    <col min="8198" max="8198" width="7.875" style="59" customWidth="1"/>
    <col min="8199" max="8199" width="12.125" style="59" customWidth="1"/>
    <col min="8200" max="8200" width="9" style="59"/>
    <col min="8201" max="8201" width="6.625" style="59" customWidth="1"/>
    <col min="8202" max="8202" width="14.875" style="59" customWidth="1"/>
    <col min="8203" max="8203" width="16.375" style="59" bestFit="1" customWidth="1"/>
    <col min="8204" max="8204" width="15.25" style="59" bestFit="1" customWidth="1"/>
    <col min="8205" max="8448" width="9" style="59"/>
    <col min="8449" max="8449" width="5.25" style="59" customWidth="1"/>
    <col min="8450" max="8450" width="9" style="59"/>
    <col min="8451" max="8451" width="14" style="59" customWidth="1"/>
    <col min="8452" max="8452" width="33.125" style="59" customWidth="1"/>
    <col min="8453" max="8453" width="7.75" style="59" customWidth="1"/>
    <col min="8454" max="8454" width="7.875" style="59" customWidth="1"/>
    <col min="8455" max="8455" width="12.125" style="59" customWidth="1"/>
    <col min="8456" max="8456" width="9" style="59"/>
    <col min="8457" max="8457" width="6.625" style="59" customWidth="1"/>
    <col min="8458" max="8458" width="14.875" style="59" customWidth="1"/>
    <col min="8459" max="8459" width="16.375" style="59" bestFit="1" customWidth="1"/>
    <col min="8460" max="8460" width="15.25" style="59" bestFit="1" customWidth="1"/>
    <col min="8461" max="8704" width="9" style="59"/>
    <col min="8705" max="8705" width="5.25" style="59" customWidth="1"/>
    <col min="8706" max="8706" width="9" style="59"/>
    <col min="8707" max="8707" width="14" style="59" customWidth="1"/>
    <col min="8708" max="8708" width="33.125" style="59" customWidth="1"/>
    <col min="8709" max="8709" width="7.75" style="59" customWidth="1"/>
    <col min="8710" max="8710" width="7.875" style="59" customWidth="1"/>
    <col min="8711" max="8711" width="12.125" style="59" customWidth="1"/>
    <col min="8712" max="8712" width="9" style="59"/>
    <col min="8713" max="8713" width="6.625" style="59" customWidth="1"/>
    <col min="8714" max="8714" width="14.875" style="59" customWidth="1"/>
    <col min="8715" max="8715" width="16.375" style="59" bestFit="1" customWidth="1"/>
    <col min="8716" max="8716" width="15.25" style="59" bestFit="1" customWidth="1"/>
    <col min="8717" max="8960" width="9" style="59"/>
    <col min="8961" max="8961" width="5.25" style="59" customWidth="1"/>
    <col min="8962" max="8962" width="9" style="59"/>
    <col min="8963" max="8963" width="14" style="59" customWidth="1"/>
    <col min="8964" max="8964" width="33.125" style="59" customWidth="1"/>
    <col min="8965" max="8965" width="7.75" style="59" customWidth="1"/>
    <col min="8966" max="8966" width="7.875" style="59" customWidth="1"/>
    <col min="8967" max="8967" width="12.125" style="59" customWidth="1"/>
    <col min="8968" max="8968" width="9" style="59"/>
    <col min="8969" max="8969" width="6.625" style="59" customWidth="1"/>
    <col min="8970" max="8970" width="14.875" style="59" customWidth="1"/>
    <col min="8971" max="8971" width="16.375" style="59" bestFit="1" customWidth="1"/>
    <col min="8972" max="8972" width="15.25" style="59" bestFit="1" customWidth="1"/>
    <col min="8973" max="9216" width="9" style="59"/>
    <col min="9217" max="9217" width="5.25" style="59" customWidth="1"/>
    <col min="9218" max="9218" width="9" style="59"/>
    <col min="9219" max="9219" width="14" style="59" customWidth="1"/>
    <col min="9220" max="9220" width="33.125" style="59" customWidth="1"/>
    <col min="9221" max="9221" width="7.75" style="59" customWidth="1"/>
    <col min="9222" max="9222" width="7.875" style="59" customWidth="1"/>
    <col min="9223" max="9223" width="12.125" style="59" customWidth="1"/>
    <col min="9224" max="9224" width="9" style="59"/>
    <col min="9225" max="9225" width="6.625" style="59" customWidth="1"/>
    <col min="9226" max="9226" width="14.875" style="59" customWidth="1"/>
    <col min="9227" max="9227" width="16.375" style="59" bestFit="1" customWidth="1"/>
    <col min="9228" max="9228" width="15.25" style="59" bestFit="1" customWidth="1"/>
    <col min="9229" max="9472" width="9" style="59"/>
    <col min="9473" max="9473" width="5.25" style="59" customWidth="1"/>
    <col min="9474" max="9474" width="9" style="59"/>
    <col min="9475" max="9475" width="14" style="59" customWidth="1"/>
    <col min="9476" max="9476" width="33.125" style="59" customWidth="1"/>
    <col min="9477" max="9477" width="7.75" style="59" customWidth="1"/>
    <col min="9478" max="9478" width="7.875" style="59" customWidth="1"/>
    <col min="9479" max="9479" width="12.125" style="59" customWidth="1"/>
    <col min="9480" max="9480" width="9" style="59"/>
    <col min="9481" max="9481" width="6.625" style="59" customWidth="1"/>
    <col min="9482" max="9482" width="14.875" style="59" customWidth="1"/>
    <col min="9483" max="9483" width="16.375" style="59" bestFit="1" customWidth="1"/>
    <col min="9484" max="9484" width="15.25" style="59" bestFit="1" customWidth="1"/>
    <col min="9485" max="9728" width="9" style="59"/>
    <col min="9729" max="9729" width="5.25" style="59" customWidth="1"/>
    <col min="9730" max="9730" width="9" style="59"/>
    <col min="9731" max="9731" width="14" style="59" customWidth="1"/>
    <col min="9732" max="9732" width="33.125" style="59" customWidth="1"/>
    <col min="9733" max="9733" width="7.75" style="59" customWidth="1"/>
    <col min="9734" max="9734" width="7.875" style="59" customWidth="1"/>
    <col min="9735" max="9735" width="12.125" style="59" customWidth="1"/>
    <col min="9736" max="9736" width="9" style="59"/>
    <col min="9737" max="9737" width="6.625" style="59" customWidth="1"/>
    <col min="9738" max="9738" width="14.875" style="59" customWidth="1"/>
    <col min="9739" max="9739" width="16.375" style="59" bestFit="1" customWidth="1"/>
    <col min="9740" max="9740" width="15.25" style="59" bestFit="1" customWidth="1"/>
    <col min="9741" max="9984" width="9" style="59"/>
    <col min="9985" max="9985" width="5.25" style="59" customWidth="1"/>
    <col min="9986" max="9986" width="9" style="59"/>
    <col min="9987" max="9987" width="14" style="59" customWidth="1"/>
    <col min="9988" max="9988" width="33.125" style="59" customWidth="1"/>
    <col min="9989" max="9989" width="7.75" style="59" customWidth="1"/>
    <col min="9990" max="9990" width="7.875" style="59" customWidth="1"/>
    <col min="9991" max="9991" width="12.125" style="59" customWidth="1"/>
    <col min="9992" max="9992" width="9" style="59"/>
    <col min="9993" max="9993" width="6.625" style="59" customWidth="1"/>
    <col min="9994" max="9994" width="14.875" style="59" customWidth="1"/>
    <col min="9995" max="9995" width="16.375" style="59" bestFit="1" customWidth="1"/>
    <col min="9996" max="9996" width="15.25" style="59" bestFit="1" customWidth="1"/>
    <col min="9997" max="10240" width="9" style="59"/>
    <col min="10241" max="10241" width="5.25" style="59" customWidth="1"/>
    <col min="10242" max="10242" width="9" style="59"/>
    <col min="10243" max="10243" width="14" style="59" customWidth="1"/>
    <col min="10244" max="10244" width="33.125" style="59" customWidth="1"/>
    <col min="10245" max="10245" width="7.75" style="59" customWidth="1"/>
    <col min="10246" max="10246" width="7.875" style="59" customWidth="1"/>
    <col min="10247" max="10247" width="12.125" style="59" customWidth="1"/>
    <col min="10248" max="10248" width="9" style="59"/>
    <col min="10249" max="10249" width="6.625" style="59" customWidth="1"/>
    <col min="10250" max="10250" width="14.875" style="59" customWidth="1"/>
    <col min="10251" max="10251" width="16.375" style="59" bestFit="1" customWidth="1"/>
    <col min="10252" max="10252" width="15.25" style="59" bestFit="1" customWidth="1"/>
    <col min="10253" max="10496" width="9" style="59"/>
    <col min="10497" max="10497" width="5.25" style="59" customWidth="1"/>
    <col min="10498" max="10498" width="9" style="59"/>
    <col min="10499" max="10499" width="14" style="59" customWidth="1"/>
    <col min="10500" max="10500" width="33.125" style="59" customWidth="1"/>
    <col min="10501" max="10501" width="7.75" style="59" customWidth="1"/>
    <col min="10502" max="10502" width="7.875" style="59" customWidth="1"/>
    <col min="10503" max="10503" width="12.125" style="59" customWidth="1"/>
    <col min="10504" max="10504" width="9" style="59"/>
    <col min="10505" max="10505" width="6.625" style="59" customWidth="1"/>
    <col min="10506" max="10506" width="14.875" style="59" customWidth="1"/>
    <col min="10507" max="10507" width="16.375" style="59" bestFit="1" customWidth="1"/>
    <col min="10508" max="10508" width="15.25" style="59" bestFit="1" customWidth="1"/>
    <col min="10509" max="10752" width="9" style="59"/>
    <col min="10753" max="10753" width="5.25" style="59" customWidth="1"/>
    <col min="10754" max="10754" width="9" style="59"/>
    <col min="10755" max="10755" width="14" style="59" customWidth="1"/>
    <col min="10756" max="10756" width="33.125" style="59" customWidth="1"/>
    <col min="10757" max="10757" width="7.75" style="59" customWidth="1"/>
    <col min="10758" max="10758" width="7.875" style="59" customWidth="1"/>
    <col min="10759" max="10759" width="12.125" style="59" customWidth="1"/>
    <col min="10760" max="10760" width="9" style="59"/>
    <col min="10761" max="10761" width="6.625" style="59" customWidth="1"/>
    <col min="10762" max="10762" width="14.875" style="59" customWidth="1"/>
    <col min="10763" max="10763" width="16.375" style="59" bestFit="1" customWidth="1"/>
    <col min="10764" max="10764" width="15.25" style="59" bestFit="1" customWidth="1"/>
    <col min="10765" max="11008" width="9" style="59"/>
    <col min="11009" max="11009" width="5.25" style="59" customWidth="1"/>
    <col min="11010" max="11010" width="9" style="59"/>
    <col min="11011" max="11011" width="14" style="59" customWidth="1"/>
    <col min="11012" max="11012" width="33.125" style="59" customWidth="1"/>
    <col min="11013" max="11013" width="7.75" style="59" customWidth="1"/>
    <col min="11014" max="11014" width="7.875" style="59" customWidth="1"/>
    <col min="11015" max="11015" width="12.125" style="59" customWidth="1"/>
    <col min="11016" max="11016" width="9" style="59"/>
    <col min="11017" max="11017" width="6.625" style="59" customWidth="1"/>
    <col min="11018" max="11018" width="14.875" style="59" customWidth="1"/>
    <col min="11019" max="11019" width="16.375" style="59" bestFit="1" customWidth="1"/>
    <col min="11020" max="11020" width="15.25" style="59" bestFit="1" customWidth="1"/>
    <col min="11021" max="11264" width="9" style="59"/>
    <col min="11265" max="11265" width="5.25" style="59" customWidth="1"/>
    <col min="11266" max="11266" width="9" style="59"/>
    <col min="11267" max="11267" width="14" style="59" customWidth="1"/>
    <col min="11268" max="11268" width="33.125" style="59" customWidth="1"/>
    <col min="11269" max="11269" width="7.75" style="59" customWidth="1"/>
    <col min="11270" max="11270" width="7.875" style="59" customWidth="1"/>
    <col min="11271" max="11271" width="12.125" style="59" customWidth="1"/>
    <col min="11272" max="11272" width="9" style="59"/>
    <col min="11273" max="11273" width="6.625" style="59" customWidth="1"/>
    <col min="11274" max="11274" width="14.875" style="59" customWidth="1"/>
    <col min="11275" max="11275" width="16.375" style="59" bestFit="1" customWidth="1"/>
    <col min="11276" max="11276" width="15.25" style="59" bestFit="1" customWidth="1"/>
    <col min="11277" max="11520" width="9" style="59"/>
    <col min="11521" max="11521" width="5.25" style="59" customWidth="1"/>
    <col min="11522" max="11522" width="9" style="59"/>
    <col min="11523" max="11523" width="14" style="59" customWidth="1"/>
    <col min="11524" max="11524" width="33.125" style="59" customWidth="1"/>
    <col min="11525" max="11525" width="7.75" style="59" customWidth="1"/>
    <col min="11526" max="11526" width="7.875" style="59" customWidth="1"/>
    <col min="11527" max="11527" width="12.125" style="59" customWidth="1"/>
    <col min="11528" max="11528" width="9" style="59"/>
    <col min="11529" max="11529" width="6.625" style="59" customWidth="1"/>
    <col min="11530" max="11530" width="14.875" style="59" customWidth="1"/>
    <col min="11531" max="11531" width="16.375" style="59" bestFit="1" customWidth="1"/>
    <col min="11532" max="11532" width="15.25" style="59" bestFit="1" customWidth="1"/>
    <col min="11533" max="11776" width="9" style="59"/>
    <col min="11777" max="11777" width="5.25" style="59" customWidth="1"/>
    <col min="11778" max="11778" width="9" style="59"/>
    <col min="11779" max="11779" width="14" style="59" customWidth="1"/>
    <col min="11780" max="11780" width="33.125" style="59" customWidth="1"/>
    <col min="11781" max="11781" width="7.75" style="59" customWidth="1"/>
    <col min="11782" max="11782" width="7.875" style="59" customWidth="1"/>
    <col min="11783" max="11783" width="12.125" style="59" customWidth="1"/>
    <col min="11784" max="11784" width="9" style="59"/>
    <col min="11785" max="11785" width="6.625" style="59" customWidth="1"/>
    <col min="11786" max="11786" width="14.875" style="59" customWidth="1"/>
    <col min="11787" max="11787" width="16.375" style="59" bestFit="1" customWidth="1"/>
    <col min="11788" max="11788" width="15.25" style="59" bestFit="1" customWidth="1"/>
    <col min="11789" max="12032" width="9" style="59"/>
    <col min="12033" max="12033" width="5.25" style="59" customWidth="1"/>
    <col min="12034" max="12034" width="9" style="59"/>
    <col min="12035" max="12035" width="14" style="59" customWidth="1"/>
    <col min="12036" max="12036" width="33.125" style="59" customWidth="1"/>
    <col min="12037" max="12037" width="7.75" style="59" customWidth="1"/>
    <col min="12038" max="12038" width="7.875" style="59" customWidth="1"/>
    <col min="12039" max="12039" width="12.125" style="59" customWidth="1"/>
    <col min="12040" max="12040" width="9" style="59"/>
    <col min="12041" max="12041" width="6.625" style="59" customWidth="1"/>
    <col min="12042" max="12042" width="14.875" style="59" customWidth="1"/>
    <col min="12043" max="12043" width="16.375" style="59" bestFit="1" customWidth="1"/>
    <col min="12044" max="12044" width="15.25" style="59" bestFit="1" customWidth="1"/>
    <col min="12045" max="12288" width="9" style="59"/>
    <col min="12289" max="12289" width="5.25" style="59" customWidth="1"/>
    <col min="12290" max="12290" width="9" style="59"/>
    <col min="12291" max="12291" width="14" style="59" customWidth="1"/>
    <col min="12292" max="12292" width="33.125" style="59" customWidth="1"/>
    <col min="12293" max="12293" width="7.75" style="59" customWidth="1"/>
    <col min="12294" max="12294" width="7.875" style="59" customWidth="1"/>
    <col min="12295" max="12295" width="12.125" style="59" customWidth="1"/>
    <col min="12296" max="12296" width="9" style="59"/>
    <col min="12297" max="12297" width="6.625" style="59" customWidth="1"/>
    <col min="12298" max="12298" width="14.875" style="59" customWidth="1"/>
    <col min="12299" max="12299" width="16.375" style="59" bestFit="1" customWidth="1"/>
    <col min="12300" max="12300" width="15.25" style="59" bestFit="1" customWidth="1"/>
    <col min="12301" max="12544" width="9" style="59"/>
    <col min="12545" max="12545" width="5.25" style="59" customWidth="1"/>
    <col min="12546" max="12546" width="9" style="59"/>
    <col min="12547" max="12547" width="14" style="59" customWidth="1"/>
    <col min="12548" max="12548" width="33.125" style="59" customWidth="1"/>
    <col min="12549" max="12549" width="7.75" style="59" customWidth="1"/>
    <col min="12550" max="12550" width="7.875" style="59" customWidth="1"/>
    <col min="12551" max="12551" width="12.125" style="59" customWidth="1"/>
    <col min="12552" max="12552" width="9" style="59"/>
    <col min="12553" max="12553" width="6.625" style="59" customWidth="1"/>
    <col min="12554" max="12554" width="14.875" style="59" customWidth="1"/>
    <col min="12555" max="12555" width="16.375" style="59" bestFit="1" customWidth="1"/>
    <col min="12556" max="12556" width="15.25" style="59" bestFit="1" customWidth="1"/>
    <col min="12557" max="12800" width="9" style="59"/>
    <col min="12801" max="12801" width="5.25" style="59" customWidth="1"/>
    <col min="12802" max="12802" width="9" style="59"/>
    <col min="12803" max="12803" width="14" style="59" customWidth="1"/>
    <col min="12804" max="12804" width="33.125" style="59" customWidth="1"/>
    <col min="12805" max="12805" width="7.75" style="59" customWidth="1"/>
    <col min="12806" max="12806" width="7.875" style="59" customWidth="1"/>
    <col min="12807" max="12807" width="12.125" style="59" customWidth="1"/>
    <col min="12808" max="12808" width="9" style="59"/>
    <col min="12809" max="12809" width="6.625" style="59" customWidth="1"/>
    <col min="12810" max="12810" width="14.875" style="59" customWidth="1"/>
    <col min="12811" max="12811" width="16.375" style="59" bestFit="1" customWidth="1"/>
    <col min="12812" max="12812" width="15.25" style="59" bestFit="1" customWidth="1"/>
    <col min="12813" max="13056" width="9" style="59"/>
    <col min="13057" max="13057" width="5.25" style="59" customWidth="1"/>
    <col min="13058" max="13058" width="9" style="59"/>
    <col min="13059" max="13059" width="14" style="59" customWidth="1"/>
    <col min="13060" max="13060" width="33.125" style="59" customWidth="1"/>
    <col min="13061" max="13061" width="7.75" style="59" customWidth="1"/>
    <col min="13062" max="13062" width="7.875" style="59" customWidth="1"/>
    <col min="13063" max="13063" width="12.125" style="59" customWidth="1"/>
    <col min="13064" max="13064" width="9" style="59"/>
    <col min="13065" max="13065" width="6.625" style="59" customWidth="1"/>
    <col min="13066" max="13066" width="14.875" style="59" customWidth="1"/>
    <col min="13067" max="13067" width="16.375" style="59" bestFit="1" customWidth="1"/>
    <col min="13068" max="13068" width="15.25" style="59" bestFit="1" customWidth="1"/>
    <col min="13069" max="13312" width="9" style="59"/>
    <col min="13313" max="13313" width="5.25" style="59" customWidth="1"/>
    <col min="13314" max="13314" width="9" style="59"/>
    <col min="13315" max="13315" width="14" style="59" customWidth="1"/>
    <col min="13316" max="13316" width="33.125" style="59" customWidth="1"/>
    <col min="13317" max="13317" width="7.75" style="59" customWidth="1"/>
    <col min="13318" max="13318" width="7.875" style="59" customWidth="1"/>
    <col min="13319" max="13319" width="12.125" style="59" customWidth="1"/>
    <col min="13320" max="13320" width="9" style="59"/>
    <col min="13321" max="13321" width="6.625" style="59" customWidth="1"/>
    <col min="13322" max="13322" width="14.875" style="59" customWidth="1"/>
    <col min="13323" max="13323" width="16.375" style="59" bestFit="1" customWidth="1"/>
    <col min="13324" max="13324" width="15.25" style="59" bestFit="1" customWidth="1"/>
    <col min="13325" max="13568" width="9" style="59"/>
    <col min="13569" max="13569" width="5.25" style="59" customWidth="1"/>
    <col min="13570" max="13570" width="9" style="59"/>
    <col min="13571" max="13571" width="14" style="59" customWidth="1"/>
    <col min="13572" max="13572" width="33.125" style="59" customWidth="1"/>
    <col min="13573" max="13573" width="7.75" style="59" customWidth="1"/>
    <col min="13574" max="13574" width="7.875" style="59" customWidth="1"/>
    <col min="13575" max="13575" width="12.125" style="59" customWidth="1"/>
    <col min="13576" max="13576" width="9" style="59"/>
    <col min="13577" max="13577" width="6.625" style="59" customWidth="1"/>
    <col min="13578" max="13578" width="14.875" style="59" customWidth="1"/>
    <col min="13579" max="13579" width="16.375" style="59" bestFit="1" customWidth="1"/>
    <col min="13580" max="13580" width="15.25" style="59" bestFit="1" customWidth="1"/>
    <col min="13581" max="13824" width="9" style="59"/>
    <col min="13825" max="13825" width="5.25" style="59" customWidth="1"/>
    <col min="13826" max="13826" width="9" style="59"/>
    <col min="13827" max="13827" width="14" style="59" customWidth="1"/>
    <col min="13828" max="13828" width="33.125" style="59" customWidth="1"/>
    <col min="13829" max="13829" width="7.75" style="59" customWidth="1"/>
    <col min="13830" max="13830" width="7.875" style="59" customWidth="1"/>
    <col min="13831" max="13831" width="12.125" style="59" customWidth="1"/>
    <col min="13832" max="13832" width="9" style="59"/>
    <col min="13833" max="13833" width="6.625" style="59" customWidth="1"/>
    <col min="13834" max="13834" width="14.875" style="59" customWidth="1"/>
    <col min="13835" max="13835" width="16.375" style="59" bestFit="1" customWidth="1"/>
    <col min="13836" max="13836" width="15.25" style="59" bestFit="1" customWidth="1"/>
    <col min="13837" max="14080" width="9" style="59"/>
    <col min="14081" max="14081" width="5.25" style="59" customWidth="1"/>
    <col min="14082" max="14082" width="9" style="59"/>
    <col min="14083" max="14083" width="14" style="59" customWidth="1"/>
    <col min="14084" max="14084" width="33.125" style="59" customWidth="1"/>
    <col min="14085" max="14085" width="7.75" style="59" customWidth="1"/>
    <col min="14086" max="14086" width="7.875" style="59" customWidth="1"/>
    <col min="14087" max="14087" width="12.125" style="59" customWidth="1"/>
    <col min="14088" max="14088" width="9" style="59"/>
    <col min="14089" max="14089" width="6.625" style="59" customWidth="1"/>
    <col min="14090" max="14090" width="14.875" style="59" customWidth="1"/>
    <col min="14091" max="14091" width="16.375" style="59" bestFit="1" customWidth="1"/>
    <col min="14092" max="14092" width="15.25" style="59" bestFit="1" customWidth="1"/>
    <col min="14093" max="14336" width="9" style="59"/>
    <col min="14337" max="14337" width="5.25" style="59" customWidth="1"/>
    <col min="14338" max="14338" width="9" style="59"/>
    <col min="14339" max="14339" width="14" style="59" customWidth="1"/>
    <col min="14340" max="14340" width="33.125" style="59" customWidth="1"/>
    <col min="14341" max="14341" width="7.75" style="59" customWidth="1"/>
    <col min="14342" max="14342" width="7.875" style="59" customWidth="1"/>
    <col min="14343" max="14343" width="12.125" style="59" customWidth="1"/>
    <col min="14344" max="14344" width="9" style="59"/>
    <col min="14345" max="14345" width="6.625" style="59" customWidth="1"/>
    <col min="14346" max="14346" width="14.875" style="59" customWidth="1"/>
    <col min="14347" max="14347" width="16.375" style="59" bestFit="1" customWidth="1"/>
    <col min="14348" max="14348" width="15.25" style="59" bestFit="1" customWidth="1"/>
    <col min="14349" max="14592" width="9" style="59"/>
    <col min="14593" max="14593" width="5.25" style="59" customWidth="1"/>
    <col min="14594" max="14594" width="9" style="59"/>
    <col min="14595" max="14595" width="14" style="59" customWidth="1"/>
    <col min="14596" max="14596" width="33.125" style="59" customWidth="1"/>
    <col min="14597" max="14597" width="7.75" style="59" customWidth="1"/>
    <col min="14598" max="14598" width="7.875" style="59" customWidth="1"/>
    <col min="14599" max="14599" width="12.125" style="59" customWidth="1"/>
    <col min="14600" max="14600" width="9" style="59"/>
    <col min="14601" max="14601" width="6.625" style="59" customWidth="1"/>
    <col min="14602" max="14602" width="14.875" style="59" customWidth="1"/>
    <col min="14603" max="14603" width="16.375" style="59" bestFit="1" customWidth="1"/>
    <col min="14604" max="14604" width="15.25" style="59" bestFit="1" customWidth="1"/>
    <col min="14605" max="14848" width="9" style="59"/>
    <col min="14849" max="14849" width="5.25" style="59" customWidth="1"/>
    <col min="14850" max="14850" width="9" style="59"/>
    <col min="14851" max="14851" width="14" style="59" customWidth="1"/>
    <col min="14852" max="14852" width="33.125" style="59" customWidth="1"/>
    <col min="14853" max="14853" width="7.75" style="59" customWidth="1"/>
    <col min="14854" max="14854" width="7.875" style="59" customWidth="1"/>
    <col min="14855" max="14855" width="12.125" style="59" customWidth="1"/>
    <col min="14856" max="14856" width="9" style="59"/>
    <col min="14857" max="14857" width="6.625" style="59" customWidth="1"/>
    <col min="14858" max="14858" width="14.875" style="59" customWidth="1"/>
    <col min="14859" max="14859" width="16.375" style="59" bestFit="1" customWidth="1"/>
    <col min="14860" max="14860" width="15.25" style="59" bestFit="1" customWidth="1"/>
    <col min="14861" max="15104" width="9" style="59"/>
    <col min="15105" max="15105" width="5.25" style="59" customWidth="1"/>
    <col min="15106" max="15106" width="9" style="59"/>
    <col min="15107" max="15107" width="14" style="59" customWidth="1"/>
    <col min="15108" max="15108" width="33.125" style="59" customWidth="1"/>
    <col min="15109" max="15109" width="7.75" style="59" customWidth="1"/>
    <col min="15110" max="15110" width="7.875" style="59" customWidth="1"/>
    <col min="15111" max="15111" width="12.125" style="59" customWidth="1"/>
    <col min="15112" max="15112" width="9" style="59"/>
    <col min="15113" max="15113" width="6.625" style="59" customWidth="1"/>
    <col min="15114" max="15114" width="14.875" style="59" customWidth="1"/>
    <col min="15115" max="15115" width="16.375" style="59" bestFit="1" customWidth="1"/>
    <col min="15116" max="15116" width="15.25" style="59" bestFit="1" customWidth="1"/>
    <col min="15117" max="15360" width="9" style="59"/>
    <col min="15361" max="15361" width="5.25" style="59" customWidth="1"/>
    <col min="15362" max="15362" width="9" style="59"/>
    <col min="15363" max="15363" width="14" style="59" customWidth="1"/>
    <col min="15364" max="15364" width="33.125" style="59" customWidth="1"/>
    <col min="15365" max="15365" width="7.75" style="59" customWidth="1"/>
    <col min="15366" max="15366" width="7.875" style="59" customWidth="1"/>
    <col min="15367" max="15367" width="12.125" style="59" customWidth="1"/>
    <col min="15368" max="15368" width="9" style="59"/>
    <col min="15369" max="15369" width="6.625" style="59" customWidth="1"/>
    <col min="15370" max="15370" width="14.875" style="59" customWidth="1"/>
    <col min="15371" max="15371" width="16.375" style="59" bestFit="1" customWidth="1"/>
    <col min="15372" max="15372" width="15.25" style="59" bestFit="1" customWidth="1"/>
    <col min="15373" max="15616" width="9" style="59"/>
    <col min="15617" max="15617" width="5.25" style="59" customWidth="1"/>
    <col min="15618" max="15618" width="9" style="59"/>
    <col min="15619" max="15619" width="14" style="59" customWidth="1"/>
    <col min="15620" max="15620" width="33.125" style="59" customWidth="1"/>
    <col min="15621" max="15621" width="7.75" style="59" customWidth="1"/>
    <col min="15622" max="15622" width="7.875" style="59" customWidth="1"/>
    <col min="15623" max="15623" width="12.125" style="59" customWidth="1"/>
    <col min="15624" max="15624" width="9" style="59"/>
    <col min="15625" max="15625" width="6.625" style="59" customWidth="1"/>
    <col min="15626" max="15626" width="14.875" style="59" customWidth="1"/>
    <col min="15627" max="15627" width="16.375" style="59" bestFit="1" customWidth="1"/>
    <col min="15628" max="15628" width="15.25" style="59" bestFit="1" customWidth="1"/>
    <col min="15629" max="15872" width="9" style="59"/>
    <col min="15873" max="15873" width="5.25" style="59" customWidth="1"/>
    <col min="15874" max="15874" width="9" style="59"/>
    <col min="15875" max="15875" width="14" style="59" customWidth="1"/>
    <col min="15876" max="15876" width="33.125" style="59" customWidth="1"/>
    <col min="15877" max="15877" width="7.75" style="59" customWidth="1"/>
    <col min="15878" max="15878" width="7.875" style="59" customWidth="1"/>
    <col min="15879" max="15879" width="12.125" style="59" customWidth="1"/>
    <col min="15880" max="15880" width="9" style="59"/>
    <col min="15881" max="15881" width="6.625" style="59" customWidth="1"/>
    <col min="15882" max="15882" width="14.875" style="59" customWidth="1"/>
    <col min="15883" max="15883" width="16.375" style="59" bestFit="1" customWidth="1"/>
    <col min="15884" max="15884" width="15.25" style="59" bestFit="1" customWidth="1"/>
    <col min="15885" max="16128" width="9" style="59"/>
    <col min="16129" max="16129" width="5.25" style="59" customWidth="1"/>
    <col min="16130" max="16130" width="9" style="59"/>
    <col min="16131" max="16131" width="14" style="59" customWidth="1"/>
    <col min="16132" max="16132" width="33.125" style="59" customWidth="1"/>
    <col min="16133" max="16133" width="7.75" style="59" customWidth="1"/>
    <col min="16134" max="16134" width="7.875" style="59" customWidth="1"/>
    <col min="16135" max="16135" width="12.125" style="59" customWidth="1"/>
    <col min="16136" max="16136" width="9" style="59"/>
    <col min="16137" max="16137" width="6.625" style="59" customWidth="1"/>
    <col min="16138" max="16138" width="14.875" style="59" customWidth="1"/>
    <col min="16139" max="16139" width="16.375" style="59" bestFit="1" customWidth="1"/>
    <col min="16140" max="16140" width="15.25" style="59" bestFit="1" customWidth="1"/>
    <col min="16141" max="16384" width="9" style="59"/>
  </cols>
  <sheetData>
    <row r="1" spans="1:13" s="53" customFormat="1" ht="23.25" customHeight="1" x14ac:dyDescent="0.55000000000000004">
      <c r="A1" s="1046" t="s">
        <v>13</v>
      </c>
      <c r="B1" s="1046"/>
      <c r="C1" s="1046"/>
      <c r="D1" s="1046"/>
      <c r="E1" s="1046"/>
      <c r="F1" s="1046"/>
      <c r="G1" s="1046"/>
      <c r="H1" s="1046"/>
      <c r="I1" s="1046"/>
      <c r="J1" s="52" t="s">
        <v>934</v>
      </c>
    </row>
    <row r="2" spans="1:13" s="53" customFormat="1" ht="23.25" customHeight="1" x14ac:dyDescent="0.55000000000000004">
      <c r="A2" s="54" t="s">
        <v>14</v>
      </c>
      <c r="D2" s="53" t="s">
        <v>127</v>
      </c>
      <c r="E2" s="55"/>
      <c r="J2" s="56"/>
    </row>
    <row r="3" spans="1:13" s="53" customFormat="1" ht="23.25" customHeight="1" x14ac:dyDescent="0.55000000000000004">
      <c r="A3" s="54" t="s">
        <v>87</v>
      </c>
      <c r="C3" s="1" t="s">
        <v>930</v>
      </c>
      <c r="E3" s="55"/>
    </row>
    <row r="4" spans="1:13" s="53" customFormat="1" ht="23.25" customHeight="1" x14ac:dyDescent="0.55000000000000004">
      <c r="A4" s="54" t="s">
        <v>88</v>
      </c>
      <c r="C4" s="53" t="s">
        <v>931</v>
      </c>
      <c r="E4" s="55"/>
    </row>
    <row r="5" spans="1:13" s="53" customFormat="1" ht="23.25" customHeight="1" x14ac:dyDescent="0.55000000000000004">
      <c r="A5" s="54" t="s">
        <v>89</v>
      </c>
      <c r="C5" s="53" t="s">
        <v>933</v>
      </c>
      <c r="E5" s="55"/>
    </row>
    <row r="6" spans="1:13" s="53" customFormat="1" ht="23.25" customHeight="1" x14ac:dyDescent="0.55000000000000004">
      <c r="A6" s="54" t="s">
        <v>996</v>
      </c>
      <c r="E6" s="55"/>
    </row>
    <row r="7" spans="1:13" s="53" customFormat="1" ht="23.25" customHeight="1" x14ac:dyDescent="0.55000000000000004">
      <c r="A7" s="54" t="s">
        <v>995</v>
      </c>
      <c r="B7" s="54"/>
      <c r="C7" s="54"/>
      <c r="E7" s="55"/>
    </row>
    <row r="8" spans="1:13" s="53" customFormat="1" ht="23.25" customHeight="1" x14ac:dyDescent="0.55000000000000004">
      <c r="A8" s="53" t="s">
        <v>935</v>
      </c>
      <c r="E8" s="55"/>
      <c r="F8" s="53" t="s">
        <v>15</v>
      </c>
      <c r="G8" s="57">
        <v>1</v>
      </c>
      <c r="H8" s="53" t="s">
        <v>16</v>
      </c>
    </row>
    <row r="9" spans="1:13" ht="23.25" customHeight="1" x14ac:dyDescent="0.55000000000000004">
      <c r="A9" s="58" t="s">
        <v>17</v>
      </c>
      <c r="C9" s="849"/>
      <c r="D9" s="60"/>
      <c r="E9" s="59"/>
    </row>
    <row r="10" spans="1:13" ht="23.25" customHeight="1" x14ac:dyDescent="0.55000000000000004">
      <c r="A10" s="850" t="s">
        <v>937</v>
      </c>
      <c r="B10" s="850"/>
      <c r="C10" s="850"/>
      <c r="D10" s="851"/>
      <c r="E10" s="850"/>
      <c r="F10" s="850"/>
      <c r="G10" s="850"/>
      <c r="H10" s="850"/>
    </row>
    <row r="11" spans="1:13" ht="44.25" customHeight="1" x14ac:dyDescent="0.55000000000000004">
      <c r="A11" s="1061" t="s">
        <v>938</v>
      </c>
      <c r="B11" s="1061"/>
      <c r="C11" s="1061"/>
      <c r="D11" s="1061"/>
      <c r="E11" s="1061"/>
      <c r="F11" s="1061"/>
      <c r="G11" s="1061"/>
      <c r="H11" s="1061"/>
      <c r="I11" s="1061"/>
      <c r="J11" s="1061"/>
    </row>
    <row r="12" spans="1:13" ht="21.75" customHeight="1" x14ac:dyDescent="0.55000000000000004">
      <c r="A12" s="1061" t="s">
        <v>939</v>
      </c>
      <c r="B12" s="1061"/>
      <c r="C12" s="1061"/>
      <c r="D12" s="1061"/>
      <c r="E12" s="1061"/>
      <c r="F12" s="1061"/>
      <c r="G12" s="1061"/>
      <c r="H12" s="1061"/>
      <c r="I12" s="1061"/>
      <c r="J12" s="1061"/>
    </row>
    <row r="13" spans="1:13" s="53" customFormat="1" ht="23.25" customHeight="1" x14ac:dyDescent="0.55000000000000004">
      <c r="A13" s="61" t="s">
        <v>18</v>
      </c>
      <c r="B13" s="1047" t="s">
        <v>7</v>
      </c>
      <c r="C13" s="1048"/>
      <c r="D13" s="1049"/>
      <c r="E13" s="1059" t="s">
        <v>19</v>
      </c>
      <c r="F13" s="1060"/>
      <c r="G13" s="1055" t="s">
        <v>90</v>
      </c>
      <c r="H13" s="1059" t="s">
        <v>11</v>
      </c>
      <c r="I13" s="1060"/>
      <c r="J13" s="1042" t="s">
        <v>9</v>
      </c>
      <c r="M13" s="62"/>
    </row>
    <row r="14" spans="1:13" s="53" customFormat="1" ht="23.25" customHeight="1" x14ac:dyDescent="0.55000000000000004">
      <c r="A14" s="63" t="s">
        <v>21</v>
      </c>
      <c r="B14" s="1050"/>
      <c r="C14" s="1051"/>
      <c r="D14" s="1052"/>
      <c r="E14" s="1057" t="s">
        <v>22</v>
      </c>
      <c r="F14" s="1058"/>
      <c r="G14" s="1056"/>
      <c r="H14" s="1057" t="s">
        <v>23</v>
      </c>
      <c r="I14" s="1058"/>
      <c r="J14" s="1043"/>
      <c r="M14" s="62"/>
    </row>
    <row r="15" spans="1:13" s="65" customFormat="1" ht="23.25" customHeight="1" x14ac:dyDescent="0.35">
      <c r="A15" s="107">
        <v>1</v>
      </c>
      <c r="B15" s="1037" t="s">
        <v>111</v>
      </c>
      <c r="C15" s="1038"/>
      <c r="D15" s="1039"/>
      <c r="E15" s="1040">
        <f>+'7. พิเศษ'!I27</f>
        <v>338660</v>
      </c>
      <c r="F15" s="1040"/>
      <c r="G15" s="126">
        <v>0</v>
      </c>
      <c r="H15" s="1040">
        <f>+E15</f>
        <v>338660</v>
      </c>
      <c r="I15" s="1040"/>
      <c r="J15" s="109"/>
      <c r="K15" s="64"/>
    </row>
    <row r="16" spans="1:13" ht="23.25" customHeight="1" x14ac:dyDescent="0.55000000000000004">
      <c r="A16" s="110"/>
      <c r="B16" s="1026"/>
      <c r="C16" s="1027"/>
      <c r="D16" s="1028"/>
      <c r="E16" s="1029"/>
      <c r="F16" s="1030"/>
      <c r="G16" s="111"/>
      <c r="H16" s="1041"/>
      <c r="I16" s="1041"/>
      <c r="J16" s="110"/>
    </row>
    <row r="17" spans="1:16" ht="23.25" customHeight="1" x14ac:dyDescent="0.55000000000000004">
      <c r="A17" s="110"/>
      <c r="B17" s="1026"/>
      <c r="C17" s="1027"/>
      <c r="D17" s="1028"/>
      <c r="E17" s="1029"/>
      <c r="F17" s="1030"/>
      <c r="G17" s="110"/>
      <c r="H17" s="1031"/>
      <c r="I17" s="1031"/>
      <c r="J17" s="110"/>
    </row>
    <row r="18" spans="1:16" ht="23.25" customHeight="1" x14ac:dyDescent="0.55000000000000004">
      <c r="A18" s="130"/>
      <c r="B18" s="1032" t="s">
        <v>24</v>
      </c>
      <c r="C18" s="1033"/>
      <c r="D18" s="1034"/>
      <c r="E18" s="1029"/>
      <c r="F18" s="1030"/>
      <c r="G18" s="110"/>
      <c r="H18" s="1029"/>
      <c r="I18" s="1030"/>
      <c r="J18" s="110"/>
    </row>
    <row r="19" spans="1:16" ht="23.25" customHeight="1" x14ac:dyDescent="0.55000000000000004">
      <c r="A19" s="130"/>
      <c r="B19" s="115" t="s">
        <v>25</v>
      </c>
      <c r="C19" s="116"/>
      <c r="D19" s="117">
        <v>0</v>
      </c>
      <c r="E19" s="1029"/>
      <c r="F19" s="1030"/>
      <c r="G19" s="110"/>
      <c r="H19" s="1029"/>
      <c r="I19" s="1030"/>
      <c r="J19" s="110"/>
    </row>
    <row r="20" spans="1:16" ht="23.25" customHeight="1" x14ac:dyDescent="0.55000000000000004">
      <c r="A20" s="130"/>
      <c r="B20" s="115" t="s">
        <v>26</v>
      </c>
      <c r="C20" s="116"/>
      <c r="D20" s="117">
        <v>0</v>
      </c>
      <c r="E20" s="1029"/>
      <c r="F20" s="1030"/>
      <c r="G20" s="110"/>
      <c r="H20" s="1029"/>
      <c r="I20" s="1030"/>
      <c r="J20" s="110"/>
    </row>
    <row r="21" spans="1:16" ht="23.25" customHeight="1" x14ac:dyDescent="0.55000000000000004">
      <c r="A21" s="130"/>
      <c r="B21" s="115" t="s">
        <v>27</v>
      </c>
      <c r="C21" s="116"/>
      <c r="D21" s="117">
        <v>7.0000000000000007E-2</v>
      </c>
      <c r="E21" s="1029"/>
      <c r="F21" s="1030"/>
      <c r="G21" s="110"/>
      <c r="H21" s="1029"/>
      <c r="I21" s="1030"/>
      <c r="J21" s="110"/>
    </row>
    <row r="22" spans="1:16" ht="23.25" customHeight="1" x14ac:dyDescent="0.55000000000000004">
      <c r="A22" s="131"/>
      <c r="B22" s="118" t="s">
        <v>28</v>
      </c>
      <c r="C22" s="119"/>
      <c r="D22" s="120">
        <v>7.0000000000000007E-2</v>
      </c>
      <c r="E22" s="1024"/>
      <c r="F22" s="1025"/>
      <c r="G22" s="114"/>
      <c r="H22" s="1024"/>
      <c r="I22" s="1025"/>
      <c r="J22" s="114"/>
    </row>
    <row r="23" spans="1:16" s="70" customFormat="1" ht="23.25" customHeight="1" x14ac:dyDescent="0.55000000000000004">
      <c r="A23" s="1020" t="s">
        <v>10</v>
      </c>
      <c r="B23" s="132" t="s">
        <v>29</v>
      </c>
      <c r="C23" s="132"/>
      <c r="D23" s="132"/>
      <c r="E23" s="67"/>
      <c r="F23" s="68"/>
      <c r="G23" s="68"/>
      <c r="H23" s="1022">
        <f>SUM(H15:I22)</f>
        <v>338660</v>
      </c>
      <c r="I23" s="1022"/>
      <c r="J23" s="69"/>
    </row>
    <row r="24" spans="1:16" s="70" customFormat="1" ht="23.25" customHeight="1" x14ac:dyDescent="0.55000000000000004">
      <c r="A24" s="1021"/>
      <c r="B24" s="1023" t="s">
        <v>30</v>
      </c>
      <c r="C24" s="1023"/>
      <c r="D24" s="1023"/>
      <c r="E24" s="67" t="str">
        <f>BAHTTEXT(H23)</f>
        <v>สามแสนสามหมื่นแปดพันหกร้อยหกสิบบาทถ้วน</v>
      </c>
      <c r="F24" s="68"/>
      <c r="G24" s="68"/>
      <c r="H24" s="68"/>
      <c r="I24" s="68"/>
      <c r="J24" s="71"/>
    </row>
    <row r="25" spans="1:16" ht="23.25" customHeight="1" x14ac:dyDescent="0.55000000000000004">
      <c r="B25" s="1019"/>
      <c r="C25" s="1019"/>
      <c r="D25" s="1019"/>
      <c r="E25" s="72"/>
      <c r="I25" s="73"/>
    </row>
    <row r="26" spans="1:16" ht="23.25" customHeight="1" x14ac:dyDescent="0.55000000000000004">
      <c r="B26" s="1019"/>
      <c r="C26" s="1019"/>
      <c r="D26" s="1019"/>
      <c r="E26" s="74"/>
      <c r="I26" s="73"/>
    </row>
    <row r="27" spans="1:16" s="23" customFormat="1" ht="23.25" customHeight="1" x14ac:dyDescent="0.35">
      <c r="F27" s="85"/>
      <c r="G27" s="85"/>
      <c r="L27" s="90"/>
      <c r="N27" s="91"/>
    </row>
    <row r="28" spans="1:16" s="23" customFormat="1" ht="23.25" customHeight="1" x14ac:dyDescent="0.35">
      <c r="F28" s="85"/>
      <c r="G28" s="85"/>
      <c r="L28" s="85"/>
      <c r="N28" s="91"/>
      <c r="P28" s="91"/>
    </row>
    <row r="29" spans="1:16" s="23" customFormat="1" ht="23.25" customHeight="1" x14ac:dyDescent="0.35">
      <c r="F29" s="85"/>
      <c r="G29" s="85"/>
      <c r="L29" s="85"/>
      <c r="N29" s="91"/>
      <c r="P29" s="91"/>
    </row>
    <row r="30" spans="1:16" s="23" customFormat="1" ht="23.25" customHeight="1" x14ac:dyDescent="0.35">
      <c r="F30" s="92"/>
      <c r="G30" s="92"/>
      <c r="L30" s="85"/>
      <c r="N30" s="91"/>
      <c r="P30" s="91"/>
    </row>
    <row r="31" spans="1:16" s="23" customFormat="1" ht="23.25" customHeight="1" x14ac:dyDescent="0.35">
      <c r="F31" s="92"/>
      <c r="G31" s="92"/>
      <c r="H31" s="92"/>
      <c r="L31" s="85"/>
      <c r="N31" s="91"/>
      <c r="P31" s="91"/>
    </row>
    <row r="32" spans="1:16" s="23" customFormat="1" ht="23.25" customHeight="1" x14ac:dyDescent="0.35">
      <c r="F32" s="92"/>
      <c r="G32" s="92"/>
      <c r="H32" s="92"/>
      <c r="L32" s="85"/>
      <c r="N32" s="91"/>
      <c r="P32" s="91"/>
    </row>
    <row r="33" spans="1:16" s="23" customFormat="1" ht="23.25" customHeight="1" x14ac:dyDescent="0.35">
      <c r="F33" s="92"/>
      <c r="G33" s="92"/>
      <c r="H33" s="92"/>
      <c r="L33" s="85"/>
      <c r="N33" s="91"/>
      <c r="P33" s="91"/>
    </row>
    <row r="34" spans="1:16" s="23" customFormat="1" ht="23.25" customHeight="1" x14ac:dyDescent="0.35">
      <c r="F34" s="92"/>
      <c r="G34" s="92"/>
      <c r="H34" s="92"/>
      <c r="L34" s="85"/>
      <c r="N34" s="91"/>
      <c r="P34" s="91"/>
    </row>
    <row r="35" spans="1:16" s="23" customFormat="1" ht="23.25" customHeight="1" x14ac:dyDescent="0.35">
      <c r="F35" s="92"/>
      <c r="G35" s="92"/>
      <c r="H35" s="92"/>
      <c r="L35" s="85"/>
      <c r="N35" s="91"/>
      <c r="P35" s="91"/>
    </row>
    <row r="36" spans="1:16" s="23" customFormat="1" ht="23.25" customHeight="1" x14ac:dyDescent="0.35">
      <c r="F36" s="92"/>
      <c r="G36" s="92"/>
      <c r="H36" s="92"/>
      <c r="L36" s="85"/>
      <c r="N36" s="91"/>
      <c r="P36" s="91"/>
    </row>
    <row r="37" spans="1:16" s="23" customFormat="1" ht="23.25" customHeight="1" x14ac:dyDescent="0.35">
      <c r="F37" s="92"/>
      <c r="G37" s="135"/>
      <c r="H37" s="92"/>
      <c r="L37" s="85"/>
      <c r="N37" s="91"/>
      <c r="P37" s="91"/>
    </row>
    <row r="38" spans="1:16" s="23" customFormat="1" ht="23.25" customHeight="1" x14ac:dyDescent="0.35">
      <c r="F38" s="92"/>
      <c r="G38" s="92"/>
      <c r="H38" s="92"/>
      <c r="L38" s="85"/>
      <c r="N38" s="91"/>
      <c r="P38" s="91"/>
    </row>
    <row r="39" spans="1:16" s="23" customFormat="1" ht="23.25" customHeight="1" x14ac:dyDescent="0.35">
      <c r="F39" s="92"/>
      <c r="G39" s="92"/>
      <c r="H39" s="92"/>
      <c r="L39" s="85"/>
      <c r="N39" s="91"/>
      <c r="P39" s="91"/>
    </row>
    <row r="40" spans="1:16" s="23" customFormat="1" ht="23.25" customHeight="1" x14ac:dyDescent="0.35">
      <c r="F40" s="92"/>
      <c r="G40" s="92"/>
      <c r="H40" s="92"/>
      <c r="L40" s="85"/>
      <c r="N40" s="91"/>
      <c r="P40" s="91"/>
    </row>
    <row r="41" spans="1:16" s="23" customFormat="1" ht="23.25" customHeight="1" x14ac:dyDescent="0.35">
      <c r="E41" s="34"/>
      <c r="F41" s="34"/>
      <c r="G41" s="34"/>
      <c r="H41" s="34"/>
      <c r="I41" s="34"/>
      <c r="J41" s="34"/>
      <c r="K41" s="34"/>
      <c r="L41" s="93"/>
      <c r="M41" s="34"/>
      <c r="N41" s="34"/>
      <c r="P41" s="91"/>
    </row>
    <row r="42" spans="1:16" s="23" customFormat="1" ht="23.25" customHeight="1" x14ac:dyDescent="0.55000000000000004">
      <c r="G42" s="94"/>
      <c r="H42" s="35"/>
      <c r="J42" s="105" t="s">
        <v>887</v>
      </c>
      <c r="L42" s="85"/>
      <c r="N42" s="91"/>
      <c r="P42" s="91"/>
    </row>
    <row r="43" spans="1:16" s="23" customFormat="1" ht="23.25" customHeight="1" x14ac:dyDescent="0.35">
      <c r="F43" s="85"/>
      <c r="G43" s="85"/>
      <c r="L43" s="85"/>
    </row>
    <row r="44" spans="1:16" s="23" customFormat="1" ht="23.25" customHeight="1" x14ac:dyDescent="0.35">
      <c r="F44" s="85"/>
      <c r="G44" s="85"/>
      <c r="L44" s="85"/>
    </row>
    <row r="45" spans="1:16" s="23" customFormat="1" ht="23.25" customHeight="1" x14ac:dyDescent="0.35">
      <c r="F45" s="85"/>
      <c r="G45" s="85"/>
      <c r="L45" s="85"/>
    </row>
    <row r="46" spans="1:16" s="23" customFormat="1" ht="23.25" customHeight="1" x14ac:dyDescent="0.35">
      <c r="F46" s="85"/>
      <c r="G46" s="85"/>
      <c r="L46" s="85"/>
    </row>
    <row r="47" spans="1:16" s="23" customFormat="1" ht="23.25" customHeight="1" x14ac:dyDescent="0.35">
      <c r="F47" s="85"/>
      <c r="G47" s="85"/>
      <c r="L47" s="85"/>
    </row>
    <row r="48" spans="1:16" s="98" customFormat="1" ht="23.25" customHeight="1" x14ac:dyDescent="0.55000000000000004">
      <c r="A48" s="15"/>
      <c r="B48" s="12"/>
      <c r="C48" s="95"/>
      <c r="D48" s="96"/>
      <c r="E48" s="97"/>
      <c r="F48" s="97"/>
      <c r="G48" s="95"/>
      <c r="H48" s="95"/>
      <c r="I48" s="97"/>
    </row>
    <row r="169" spans="3:3" x14ac:dyDescent="0.55000000000000004">
      <c r="C169" s="59">
        <v>16.32</v>
      </c>
    </row>
    <row r="212" spans="7:7" x14ac:dyDescent="0.55000000000000004">
      <c r="G212" s="59">
        <v>0</v>
      </c>
    </row>
  </sheetData>
  <mergeCells count="35">
    <mergeCell ref="B26:D26"/>
    <mergeCell ref="E22:F22"/>
    <mergeCell ref="H22:I22"/>
    <mergeCell ref="A23:A24"/>
    <mergeCell ref="H23:I23"/>
    <mergeCell ref="B24:D24"/>
    <mergeCell ref="B25:D25"/>
    <mergeCell ref="E19:F19"/>
    <mergeCell ref="H19:I19"/>
    <mergeCell ref="E20:F20"/>
    <mergeCell ref="H20:I20"/>
    <mergeCell ref="E21:F21"/>
    <mergeCell ref="H21:I21"/>
    <mergeCell ref="B17:D17"/>
    <mergeCell ref="E17:F17"/>
    <mergeCell ref="H17:I17"/>
    <mergeCell ref="B18:D18"/>
    <mergeCell ref="E18:F18"/>
    <mergeCell ref="H18:I18"/>
    <mergeCell ref="B15:D15"/>
    <mergeCell ref="E15:F15"/>
    <mergeCell ref="H15:I15"/>
    <mergeCell ref="B16:D16"/>
    <mergeCell ref="E16:F16"/>
    <mergeCell ref="H16:I16"/>
    <mergeCell ref="J13:J14"/>
    <mergeCell ref="E14:F14"/>
    <mergeCell ref="H14:I14"/>
    <mergeCell ref="A1:I1"/>
    <mergeCell ref="B13:D14"/>
    <mergeCell ref="E13:F13"/>
    <mergeCell ref="G13:G14"/>
    <mergeCell ref="H13:I13"/>
    <mergeCell ref="A11:J11"/>
    <mergeCell ref="A12:J12"/>
  </mergeCells>
  <printOptions horizontalCentered="1"/>
  <pageMargins left="0.15748031496062992" right="0.15748031496062992" top="0.35433070866141736" bottom="0.35433070866141736" header="0.31496062992125984" footer="0.31496062992125984"/>
  <pageSetup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EF6DB-9EAC-4554-97EA-273BFBAAB452}">
  <sheetPr>
    <tabColor rgb="FFFFFF00"/>
  </sheetPr>
  <dimension ref="A1:I212"/>
  <sheetViews>
    <sheetView view="pageBreakPreview" zoomScale="93" zoomScaleNormal="115" zoomScaleSheetLayoutView="93" workbookViewId="0">
      <selection activeCell="AA9" sqref="AA9"/>
    </sheetView>
  </sheetViews>
  <sheetFormatPr defaultColWidth="9" defaultRowHeight="21" customHeight="1" x14ac:dyDescent="0.35"/>
  <cols>
    <col min="1" max="1" width="5.5" style="23" customWidth="1"/>
    <col min="2" max="2" width="45.25" style="23" customWidth="1"/>
    <col min="3" max="3" width="8.5" style="32" customWidth="1"/>
    <col min="4" max="4" width="7.25" style="50" customWidth="1"/>
    <col min="5" max="5" width="5.625" style="33" customWidth="1"/>
    <col min="6" max="6" width="15.75" style="33" customWidth="1"/>
    <col min="7" max="7" width="6.625" style="33" customWidth="1"/>
    <col min="8" max="8" width="15.25" style="33" customWidth="1"/>
    <col min="9" max="9" width="16.875" style="33" customWidth="1"/>
    <col min="10" max="242" width="9" style="23"/>
    <col min="243" max="243" width="5.5" style="23" customWidth="1"/>
    <col min="244" max="244" width="45.25" style="23" customWidth="1"/>
    <col min="245" max="245" width="5.375" style="23" customWidth="1"/>
    <col min="246" max="246" width="7.25" style="23" customWidth="1"/>
    <col min="247" max="247" width="5.625" style="23" customWidth="1"/>
    <col min="248" max="248" width="15" style="23" customWidth="1"/>
    <col min="249" max="249" width="6.625" style="23" customWidth="1"/>
    <col min="250" max="250" width="15.25" style="23" customWidth="1"/>
    <col min="251" max="251" width="13.875" style="23" customWidth="1"/>
    <col min="252" max="252" width="12.75" style="23" bestFit="1" customWidth="1"/>
    <col min="253" max="253" width="15.25" style="23" bestFit="1" customWidth="1"/>
    <col min="254" max="498" width="9" style="23"/>
    <col min="499" max="499" width="5.5" style="23" customWidth="1"/>
    <col min="500" max="500" width="45.25" style="23" customWidth="1"/>
    <col min="501" max="501" width="5.375" style="23" customWidth="1"/>
    <col min="502" max="502" width="7.25" style="23" customWidth="1"/>
    <col min="503" max="503" width="5.625" style="23" customWidth="1"/>
    <col min="504" max="504" width="15" style="23" customWidth="1"/>
    <col min="505" max="505" width="6.625" style="23" customWidth="1"/>
    <col min="506" max="506" width="15.25" style="23" customWidth="1"/>
    <col min="507" max="507" width="13.875" style="23" customWidth="1"/>
    <col min="508" max="508" width="12.75" style="23" bestFit="1" customWidth="1"/>
    <col min="509" max="509" width="15.25" style="23" bestFit="1" customWidth="1"/>
    <col min="510" max="754" width="9" style="23"/>
    <col min="755" max="755" width="5.5" style="23" customWidth="1"/>
    <col min="756" max="756" width="45.25" style="23" customWidth="1"/>
    <col min="757" max="757" width="5.375" style="23" customWidth="1"/>
    <col min="758" max="758" width="7.25" style="23" customWidth="1"/>
    <col min="759" max="759" width="5.625" style="23" customWidth="1"/>
    <col min="760" max="760" width="15" style="23" customWidth="1"/>
    <col min="761" max="761" width="6.625" style="23" customWidth="1"/>
    <col min="762" max="762" width="15.25" style="23" customWidth="1"/>
    <col min="763" max="763" width="13.875" style="23" customWidth="1"/>
    <col min="764" max="764" width="12.75" style="23" bestFit="1" customWidth="1"/>
    <col min="765" max="765" width="15.25" style="23" bestFit="1" customWidth="1"/>
    <col min="766" max="1010" width="9" style="23"/>
    <col min="1011" max="1011" width="5.5" style="23" customWidth="1"/>
    <col min="1012" max="1012" width="45.25" style="23" customWidth="1"/>
    <col min="1013" max="1013" width="5.375" style="23" customWidth="1"/>
    <col min="1014" max="1014" width="7.25" style="23" customWidth="1"/>
    <col min="1015" max="1015" width="5.625" style="23" customWidth="1"/>
    <col min="1016" max="1016" width="15" style="23" customWidth="1"/>
    <col min="1017" max="1017" width="6.625" style="23" customWidth="1"/>
    <col min="1018" max="1018" width="15.25" style="23" customWidth="1"/>
    <col min="1019" max="1019" width="13.875" style="23" customWidth="1"/>
    <col min="1020" max="1020" width="12.75" style="23" bestFit="1" customWidth="1"/>
    <col min="1021" max="1021" width="15.25" style="23" bestFit="1" customWidth="1"/>
    <col min="1022" max="1266" width="9" style="23"/>
    <col min="1267" max="1267" width="5.5" style="23" customWidth="1"/>
    <col min="1268" max="1268" width="45.25" style="23" customWidth="1"/>
    <col min="1269" max="1269" width="5.375" style="23" customWidth="1"/>
    <col min="1270" max="1270" width="7.25" style="23" customWidth="1"/>
    <col min="1271" max="1271" width="5.625" style="23" customWidth="1"/>
    <col min="1272" max="1272" width="15" style="23" customWidth="1"/>
    <col min="1273" max="1273" width="6.625" style="23" customWidth="1"/>
    <col min="1274" max="1274" width="15.25" style="23" customWidth="1"/>
    <col min="1275" max="1275" width="13.875" style="23" customWidth="1"/>
    <col min="1276" max="1276" width="12.75" style="23" bestFit="1" customWidth="1"/>
    <col min="1277" max="1277" width="15.25" style="23" bestFit="1" customWidth="1"/>
    <col min="1278" max="1522" width="9" style="23"/>
    <col min="1523" max="1523" width="5.5" style="23" customWidth="1"/>
    <col min="1524" max="1524" width="45.25" style="23" customWidth="1"/>
    <col min="1525" max="1525" width="5.375" style="23" customWidth="1"/>
    <col min="1526" max="1526" width="7.25" style="23" customWidth="1"/>
    <col min="1527" max="1527" width="5.625" style="23" customWidth="1"/>
    <col min="1528" max="1528" width="15" style="23" customWidth="1"/>
    <col min="1529" max="1529" width="6.625" style="23" customWidth="1"/>
    <col min="1530" max="1530" width="15.25" style="23" customWidth="1"/>
    <col min="1531" max="1531" width="13.875" style="23" customWidth="1"/>
    <col min="1532" max="1532" width="12.75" style="23" bestFit="1" customWidth="1"/>
    <col min="1533" max="1533" width="15.25" style="23" bestFit="1" customWidth="1"/>
    <col min="1534" max="1778" width="9" style="23"/>
    <col min="1779" max="1779" width="5.5" style="23" customWidth="1"/>
    <col min="1780" max="1780" width="45.25" style="23" customWidth="1"/>
    <col min="1781" max="1781" width="5.375" style="23" customWidth="1"/>
    <col min="1782" max="1782" width="7.25" style="23" customWidth="1"/>
    <col min="1783" max="1783" width="5.625" style="23" customWidth="1"/>
    <col min="1784" max="1784" width="15" style="23" customWidth="1"/>
    <col min="1785" max="1785" width="6.625" style="23" customWidth="1"/>
    <col min="1786" max="1786" width="15.25" style="23" customWidth="1"/>
    <col min="1787" max="1787" width="13.875" style="23" customWidth="1"/>
    <col min="1788" max="1788" width="12.75" style="23" bestFit="1" customWidth="1"/>
    <col min="1789" max="1789" width="15.25" style="23" bestFit="1" customWidth="1"/>
    <col min="1790" max="2034" width="9" style="23"/>
    <col min="2035" max="2035" width="5.5" style="23" customWidth="1"/>
    <col min="2036" max="2036" width="45.25" style="23" customWidth="1"/>
    <col min="2037" max="2037" width="5.375" style="23" customWidth="1"/>
    <col min="2038" max="2038" width="7.25" style="23" customWidth="1"/>
    <col min="2039" max="2039" width="5.625" style="23" customWidth="1"/>
    <col min="2040" max="2040" width="15" style="23" customWidth="1"/>
    <col min="2041" max="2041" width="6.625" style="23" customWidth="1"/>
    <col min="2042" max="2042" width="15.25" style="23" customWidth="1"/>
    <col min="2043" max="2043" width="13.875" style="23" customWidth="1"/>
    <col min="2044" max="2044" width="12.75" style="23" bestFit="1" customWidth="1"/>
    <col min="2045" max="2045" width="15.25" style="23" bestFit="1" customWidth="1"/>
    <col min="2046" max="2290" width="9" style="23"/>
    <col min="2291" max="2291" width="5.5" style="23" customWidth="1"/>
    <col min="2292" max="2292" width="45.25" style="23" customWidth="1"/>
    <col min="2293" max="2293" width="5.375" style="23" customWidth="1"/>
    <col min="2294" max="2294" width="7.25" style="23" customWidth="1"/>
    <col min="2295" max="2295" width="5.625" style="23" customWidth="1"/>
    <col min="2296" max="2296" width="15" style="23" customWidth="1"/>
    <col min="2297" max="2297" width="6.625" style="23" customWidth="1"/>
    <col min="2298" max="2298" width="15.25" style="23" customWidth="1"/>
    <col min="2299" max="2299" width="13.875" style="23" customWidth="1"/>
    <col min="2300" max="2300" width="12.75" style="23" bestFit="1" customWidth="1"/>
    <col min="2301" max="2301" width="15.25" style="23" bestFit="1" customWidth="1"/>
    <col min="2302" max="2546" width="9" style="23"/>
    <col min="2547" max="2547" width="5.5" style="23" customWidth="1"/>
    <col min="2548" max="2548" width="45.25" style="23" customWidth="1"/>
    <col min="2549" max="2549" width="5.375" style="23" customWidth="1"/>
    <col min="2550" max="2550" width="7.25" style="23" customWidth="1"/>
    <col min="2551" max="2551" width="5.625" style="23" customWidth="1"/>
    <col min="2552" max="2552" width="15" style="23" customWidth="1"/>
    <col min="2553" max="2553" width="6.625" style="23" customWidth="1"/>
    <col min="2554" max="2554" width="15.25" style="23" customWidth="1"/>
    <col min="2555" max="2555" width="13.875" style="23" customWidth="1"/>
    <col min="2556" max="2556" width="12.75" style="23" bestFit="1" customWidth="1"/>
    <col min="2557" max="2557" width="15.25" style="23" bestFit="1" customWidth="1"/>
    <col min="2558" max="2802" width="9" style="23"/>
    <col min="2803" max="2803" width="5.5" style="23" customWidth="1"/>
    <col min="2804" max="2804" width="45.25" style="23" customWidth="1"/>
    <col min="2805" max="2805" width="5.375" style="23" customWidth="1"/>
    <col min="2806" max="2806" width="7.25" style="23" customWidth="1"/>
    <col min="2807" max="2807" width="5.625" style="23" customWidth="1"/>
    <col min="2808" max="2808" width="15" style="23" customWidth="1"/>
    <col min="2809" max="2809" width="6.625" style="23" customWidth="1"/>
    <col min="2810" max="2810" width="15.25" style="23" customWidth="1"/>
    <col min="2811" max="2811" width="13.875" style="23" customWidth="1"/>
    <col min="2812" max="2812" width="12.75" style="23" bestFit="1" customWidth="1"/>
    <col min="2813" max="2813" width="15.25" style="23" bestFit="1" customWidth="1"/>
    <col min="2814" max="3058" width="9" style="23"/>
    <col min="3059" max="3059" width="5.5" style="23" customWidth="1"/>
    <col min="3060" max="3060" width="45.25" style="23" customWidth="1"/>
    <col min="3061" max="3061" width="5.375" style="23" customWidth="1"/>
    <col min="3062" max="3062" width="7.25" style="23" customWidth="1"/>
    <col min="3063" max="3063" width="5.625" style="23" customWidth="1"/>
    <col min="3064" max="3064" width="15" style="23" customWidth="1"/>
    <col min="3065" max="3065" width="6.625" style="23" customWidth="1"/>
    <col min="3066" max="3066" width="15.25" style="23" customWidth="1"/>
    <col min="3067" max="3067" width="13.875" style="23" customWidth="1"/>
    <col min="3068" max="3068" width="12.75" style="23" bestFit="1" customWidth="1"/>
    <col min="3069" max="3069" width="15.25" style="23" bestFit="1" customWidth="1"/>
    <col min="3070" max="3314" width="9" style="23"/>
    <col min="3315" max="3315" width="5.5" style="23" customWidth="1"/>
    <col min="3316" max="3316" width="45.25" style="23" customWidth="1"/>
    <col min="3317" max="3317" width="5.375" style="23" customWidth="1"/>
    <col min="3318" max="3318" width="7.25" style="23" customWidth="1"/>
    <col min="3319" max="3319" width="5.625" style="23" customWidth="1"/>
    <col min="3320" max="3320" width="15" style="23" customWidth="1"/>
    <col min="3321" max="3321" width="6.625" style="23" customWidth="1"/>
    <col min="3322" max="3322" width="15.25" style="23" customWidth="1"/>
    <col min="3323" max="3323" width="13.875" style="23" customWidth="1"/>
    <col min="3324" max="3324" width="12.75" style="23" bestFit="1" customWidth="1"/>
    <col min="3325" max="3325" width="15.25" style="23" bestFit="1" customWidth="1"/>
    <col min="3326" max="3570" width="9" style="23"/>
    <col min="3571" max="3571" width="5.5" style="23" customWidth="1"/>
    <col min="3572" max="3572" width="45.25" style="23" customWidth="1"/>
    <col min="3573" max="3573" width="5.375" style="23" customWidth="1"/>
    <col min="3574" max="3574" width="7.25" style="23" customWidth="1"/>
    <col min="3575" max="3575" width="5.625" style="23" customWidth="1"/>
    <col min="3576" max="3576" width="15" style="23" customWidth="1"/>
    <col min="3577" max="3577" width="6.625" style="23" customWidth="1"/>
    <col min="3578" max="3578" width="15.25" style="23" customWidth="1"/>
    <col min="3579" max="3579" width="13.875" style="23" customWidth="1"/>
    <col min="3580" max="3580" width="12.75" style="23" bestFit="1" customWidth="1"/>
    <col min="3581" max="3581" width="15.25" style="23" bestFit="1" customWidth="1"/>
    <col min="3582" max="3826" width="9" style="23"/>
    <col min="3827" max="3827" width="5.5" style="23" customWidth="1"/>
    <col min="3828" max="3828" width="45.25" style="23" customWidth="1"/>
    <col min="3829" max="3829" width="5.375" style="23" customWidth="1"/>
    <col min="3830" max="3830" width="7.25" style="23" customWidth="1"/>
    <col min="3831" max="3831" width="5.625" style="23" customWidth="1"/>
    <col min="3832" max="3832" width="15" style="23" customWidth="1"/>
    <col min="3833" max="3833" width="6.625" style="23" customWidth="1"/>
    <col min="3834" max="3834" width="15.25" style="23" customWidth="1"/>
    <col min="3835" max="3835" width="13.875" style="23" customWidth="1"/>
    <col min="3836" max="3836" width="12.75" style="23" bestFit="1" customWidth="1"/>
    <col min="3837" max="3837" width="15.25" style="23" bestFit="1" customWidth="1"/>
    <col min="3838" max="4082" width="9" style="23"/>
    <col min="4083" max="4083" width="5.5" style="23" customWidth="1"/>
    <col min="4084" max="4084" width="45.25" style="23" customWidth="1"/>
    <col min="4085" max="4085" width="5.375" style="23" customWidth="1"/>
    <col min="4086" max="4086" width="7.25" style="23" customWidth="1"/>
    <col min="4087" max="4087" width="5.625" style="23" customWidth="1"/>
    <col min="4088" max="4088" width="15" style="23" customWidth="1"/>
    <col min="4089" max="4089" width="6.625" style="23" customWidth="1"/>
    <col min="4090" max="4090" width="15.25" style="23" customWidth="1"/>
    <col min="4091" max="4091" width="13.875" style="23" customWidth="1"/>
    <col min="4092" max="4092" width="12.75" style="23" bestFit="1" customWidth="1"/>
    <col min="4093" max="4093" width="15.25" style="23" bestFit="1" customWidth="1"/>
    <col min="4094" max="4338" width="9" style="23"/>
    <col min="4339" max="4339" width="5.5" style="23" customWidth="1"/>
    <col min="4340" max="4340" width="45.25" style="23" customWidth="1"/>
    <col min="4341" max="4341" width="5.375" style="23" customWidth="1"/>
    <col min="4342" max="4342" width="7.25" style="23" customWidth="1"/>
    <col min="4343" max="4343" width="5.625" style="23" customWidth="1"/>
    <col min="4344" max="4344" width="15" style="23" customWidth="1"/>
    <col min="4345" max="4345" width="6.625" style="23" customWidth="1"/>
    <col min="4346" max="4346" width="15.25" style="23" customWidth="1"/>
    <col min="4347" max="4347" width="13.875" style="23" customWidth="1"/>
    <col min="4348" max="4348" width="12.75" style="23" bestFit="1" customWidth="1"/>
    <col min="4349" max="4349" width="15.25" style="23" bestFit="1" customWidth="1"/>
    <col min="4350" max="4594" width="9" style="23"/>
    <col min="4595" max="4595" width="5.5" style="23" customWidth="1"/>
    <col min="4596" max="4596" width="45.25" style="23" customWidth="1"/>
    <col min="4597" max="4597" width="5.375" style="23" customWidth="1"/>
    <col min="4598" max="4598" width="7.25" style="23" customWidth="1"/>
    <col min="4599" max="4599" width="5.625" style="23" customWidth="1"/>
    <col min="4600" max="4600" width="15" style="23" customWidth="1"/>
    <col min="4601" max="4601" width="6.625" style="23" customWidth="1"/>
    <col min="4602" max="4602" width="15.25" style="23" customWidth="1"/>
    <col min="4603" max="4603" width="13.875" style="23" customWidth="1"/>
    <col min="4604" max="4604" width="12.75" style="23" bestFit="1" customWidth="1"/>
    <col min="4605" max="4605" width="15.25" style="23" bestFit="1" customWidth="1"/>
    <col min="4606" max="4850" width="9" style="23"/>
    <col min="4851" max="4851" width="5.5" style="23" customWidth="1"/>
    <col min="4852" max="4852" width="45.25" style="23" customWidth="1"/>
    <col min="4853" max="4853" width="5.375" style="23" customWidth="1"/>
    <col min="4854" max="4854" width="7.25" style="23" customWidth="1"/>
    <col min="4855" max="4855" width="5.625" style="23" customWidth="1"/>
    <col min="4856" max="4856" width="15" style="23" customWidth="1"/>
    <col min="4857" max="4857" width="6.625" style="23" customWidth="1"/>
    <col min="4858" max="4858" width="15.25" style="23" customWidth="1"/>
    <col min="4859" max="4859" width="13.875" style="23" customWidth="1"/>
    <col min="4860" max="4860" width="12.75" style="23" bestFit="1" customWidth="1"/>
    <col min="4861" max="4861" width="15.25" style="23" bestFit="1" customWidth="1"/>
    <col min="4862" max="5106" width="9" style="23"/>
    <col min="5107" max="5107" width="5.5" style="23" customWidth="1"/>
    <col min="5108" max="5108" width="45.25" style="23" customWidth="1"/>
    <col min="5109" max="5109" width="5.375" style="23" customWidth="1"/>
    <col min="5110" max="5110" width="7.25" style="23" customWidth="1"/>
    <col min="5111" max="5111" width="5.625" style="23" customWidth="1"/>
    <col min="5112" max="5112" width="15" style="23" customWidth="1"/>
    <col min="5113" max="5113" width="6.625" style="23" customWidth="1"/>
    <col min="5114" max="5114" width="15.25" style="23" customWidth="1"/>
    <col min="5115" max="5115" width="13.875" style="23" customWidth="1"/>
    <col min="5116" max="5116" width="12.75" style="23" bestFit="1" customWidth="1"/>
    <col min="5117" max="5117" width="15.25" style="23" bestFit="1" customWidth="1"/>
    <col min="5118" max="5362" width="9" style="23"/>
    <col min="5363" max="5363" width="5.5" style="23" customWidth="1"/>
    <col min="5364" max="5364" width="45.25" style="23" customWidth="1"/>
    <col min="5365" max="5365" width="5.375" style="23" customWidth="1"/>
    <col min="5366" max="5366" width="7.25" style="23" customWidth="1"/>
    <col min="5367" max="5367" width="5.625" style="23" customWidth="1"/>
    <col min="5368" max="5368" width="15" style="23" customWidth="1"/>
    <col min="5369" max="5369" width="6.625" style="23" customWidth="1"/>
    <col min="5370" max="5370" width="15.25" style="23" customWidth="1"/>
    <col min="5371" max="5371" width="13.875" style="23" customWidth="1"/>
    <col min="5372" max="5372" width="12.75" style="23" bestFit="1" customWidth="1"/>
    <col min="5373" max="5373" width="15.25" style="23" bestFit="1" customWidth="1"/>
    <col min="5374" max="5618" width="9" style="23"/>
    <col min="5619" max="5619" width="5.5" style="23" customWidth="1"/>
    <col min="5620" max="5620" width="45.25" style="23" customWidth="1"/>
    <col min="5621" max="5621" width="5.375" style="23" customWidth="1"/>
    <col min="5622" max="5622" width="7.25" style="23" customWidth="1"/>
    <col min="5623" max="5623" width="5.625" style="23" customWidth="1"/>
    <col min="5624" max="5624" width="15" style="23" customWidth="1"/>
    <col min="5625" max="5625" width="6.625" style="23" customWidth="1"/>
    <col min="5626" max="5626" width="15.25" style="23" customWidth="1"/>
    <col min="5627" max="5627" width="13.875" style="23" customWidth="1"/>
    <col min="5628" max="5628" width="12.75" style="23" bestFit="1" customWidth="1"/>
    <col min="5629" max="5629" width="15.25" style="23" bestFit="1" customWidth="1"/>
    <col min="5630" max="5874" width="9" style="23"/>
    <col min="5875" max="5875" width="5.5" style="23" customWidth="1"/>
    <col min="5876" max="5876" width="45.25" style="23" customWidth="1"/>
    <col min="5877" max="5877" width="5.375" style="23" customWidth="1"/>
    <col min="5878" max="5878" width="7.25" style="23" customWidth="1"/>
    <col min="5879" max="5879" width="5.625" style="23" customWidth="1"/>
    <col min="5880" max="5880" width="15" style="23" customWidth="1"/>
    <col min="5881" max="5881" width="6.625" style="23" customWidth="1"/>
    <col min="5882" max="5882" width="15.25" style="23" customWidth="1"/>
    <col min="5883" max="5883" width="13.875" style="23" customWidth="1"/>
    <col min="5884" max="5884" width="12.75" style="23" bestFit="1" customWidth="1"/>
    <col min="5885" max="5885" width="15.25" style="23" bestFit="1" customWidth="1"/>
    <col min="5886" max="6130" width="9" style="23"/>
    <col min="6131" max="6131" width="5.5" style="23" customWidth="1"/>
    <col min="6132" max="6132" width="45.25" style="23" customWidth="1"/>
    <col min="6133" max="6133" width="5.375" style="23" customWidth="1"/>
    <col min="6134" max="6134" width="7.25" style="23" customWidth="1"/>
    <col min="6135" max="6135" width="5.625" style="23" customWidth="1"/>
    <col min="6136" max="6136" width="15" style="23" customWidth="1"/>
    <col min="6137" max="6137" width="6.625" style="23" customWidth="1"/>
    <col min="6138" max="6138" width="15.25" style="23" customWidth="1"/>
    <col min="6139" max="6139" width="13.875" style="23" customWidth="1"/>
    <col min="6140" max="6140" width="12.75" style="23" bestFit="1" customWidth="1"/>
    <col min="6141" max="6141" width="15.25" style="23" bestFit="1" customWidth="1"/>
    <col min="6142" max="6386" width="9" style="23"/>
    <col min="6387" max="6387" width="5.5" style="23" customWidth="1"/>
    <col min="6388" max="6388" width="45.25" style="23" customWidth="1"/>
    <col min="6389" max="6389" width="5.375" style="23" customWidth="1"/>
    <col min="6390" max="6390" width="7.25" style="23" customWidth="1"/>
    <col min="6391" max="6391" width="5.625" style="23" customWidth="1"/>
    <col min="6392" max="6392" width="15" style="23" customWidth="1"/>
    <col min="6393" max="6393" width="6.625" style="23" customWidth="1"/>
    <col min="6394" max="6394" width="15.25" style="23" customWidth="1"/>
    <col min="6395" max="6395" width="13.875" style="23" customWidth="1"/>
    <col min="6396" max="6396" width="12.75" style="23" bestFit="1" customWidth="1"/>
    <col min="6397" max="6397" width="15.25" style="23" bestFit="1" customWidth="1"/>
    <col min="6398" max="6642" width="9" style="23"/>
    <col min="6643" max="6643" width="5.5" style="23" customWidth="1"/>
    <col min="6644" max="6644" width="45.25" style="23" customWidth="1"/>
    <col min="6645" max="6645" width="5.375" style="23" customWidth="1"/>
    <col min="6646" max="6646" width="7.25" style="23" customWidth="1"/>
    <col min="6647" max="6647" width="5.625" style="23" customWidth="1"/>
    <col min="6648" max="6648" width="15" style="23" customWidth="1"/>
    <col min="6649" max="6649" width="6.625" style="23" customWidth="1"/>
    <col min="6650" max="6650" width="15.25" style="23" customWidth="1"/>
    <col min="6651" max="6651" width="13.875" style="23" customWidth="1"/>
    <col min="6652" max="6652" width="12.75" style="23" bestFit="1" customWidth="1"/>
    <col min="6653" max="6653" width="15.25" style="23" bestFit="1" customWidth="1"/>
    <col min="6654" max="6898" width="9" style="23"/>
    <col min="6899" max="6899" width="5.5" style="23" customWidth="1"/>
    <col min="6900" max="6900" width="45.25" style="23" customWidth="1"/>
    <col min="6901" max="6901" width="5.375" style="23" customWidth="1"/>
    <col min="6902" max="6902" width="7.25" style="23" customWidth="1"/>
    <col min="6903" max="6903" width="5.625" style="23" customWidth="1"/>
    <col min="6904" max="6904" width="15" style="23" customWidth="1"/>
    <col min="6905" max="6905" width="6.625" style="23" customWidth="1"/>
    <col min="6906" max="6906" width="15.25" style="23" customWidth="1"/>
    <col min="6907" max="6907" width="13.875" style="23" customWidth="1"/>
    <col min="6908" max="6908" width="12.75" style="23" bestFit="1" customWidth="1"/>
    <col min="6909" max="6909" width="15.25" style="23" bestFit="1" customWidth="1"/>
    <col min="6910" max="7154" width="9" style="23"/>
    <col min="7155" max="7155" width="5.5" style="23" customWidth="1"/>
    <col min="7156" max="7156" width="45.25" style="23" customWidth="1"/>
    <col min="7157" max="7157" width="5.375" style="23" customWidth="1"/>
    <col min="7158" max="7158" width="7.25" style="23" customWidth="1"/>
    <col min="7159" max="7159" width="5.625" style="23" customWidth="1"/>
    <col min="7160" max="7160" width="15" style="23" customWidth="1"/>
    <col min="7161" max="7161" width="6.625" style="23" customWidth="1"/>
    <col min="7162" max="7162" width="15.25" style="23" customWidth="1"/>
    <col min="7163" max="7163" width="13.875" style="23" customWidth="1"/>
    <col min="7164" max="7164" width="12.75" style="23" bestFit="1" customWidth="1"/>
    <col min="7165" max="7165" width="15.25" style="23" bestFit="1" customWidth="1"/>
    <col min="7166" max="7410" width="9" style="23"/>
    <col min="7411" max="7411" width="5.5" style="23" customWidth="1"/>
    <col min="7412" max="7412" width="45.25" style="23" customWidth="1"/>
    <col min="7413" max="7413" width="5.375" style="23" customWidth="1"/>
    <col min="7414" max="7414" width="7.25" style="23" customWidth="1"/>
    <col min="7415" max="7415" width="5.625" style="23" customWidth="1"/>
    <col min="7416" max="7416" width="15" style="23" customWidth="1"/>
    <col min="7417" max="7417" width="6.625" style="23" customWidth="1"/>
    <col min="7418" max="7418" width="15.25" style="23" customWidth="1"/>
    <col min="7419" max="7419" width="13.875" style="23" customWidth="1"/>
    <col min="7420" max="7420" width="12.75" style="23" bestFit="1" customWidth="1"/>
    <col min="7421" max="7421" width="15.25" style="23" bestFit="1" customWidth="1"/>
    <col min="7422" max="7666" width="9" style="23"/>
    <col min="7667" max="7667" width="5.5" style="23" customWidth="1"/>
    <col min="7668" max="7668" width="45.25" style="23" customWidth="1"/>
    <col min="7669" max="7669" width="5.375" style="23" customWidth="1"/>
    <col min="7670" max="7670" width="7.25" style="23" customWidth="1"/>
    <col min="7671" max="7671" width="5.625" style="23" customWidth="1"/>
    <col min="7672" max="7672" width="15" style="23" customWidth="1"/>
    <col min="7673" max="7673" width="6.625" style="23" customWidth="1"/>
    <col min="7674" max="7674" width="15.25" style="23" customWidth="1"/>
    <col min="7675" max="7675" width="13.875" style="23" customWidth="1"/>
    <col min="7676" max="7676" width="12.75" style="23" bestFit="1" customWidth="1"/>
    <col min="7677" max="7677" width="15.25" style="23" bestFit="1" customWidth="1"/>
    <col min="7678" max="7922" width="9" style="23"/>
    <col min="7923" max="7923" width="5.5" style="23" customWidth="1"/>
    <col min="7924" max="7924" width="45.25" style="23" customWidth="1"/>
    <col min="7925" max="7925" width="5.375" style="23" customWidth="1"/>
    <col min="7926" max="7926" width="7.25" style="23" customWidth="1"/>
    <col min="7927" max="7927" width="5.625" style="23" customWidth="1"/>
    <col min="7928" max="7928" width="15" style="23" customWidth="1"/>
    <col min="7929" max="7929" width="6.625" style="23" customWidth="1"/>
    <col min="7930" max="7930" width="15.25" style="23" customWidth="1"/>
    <col min="7931" max="7931" width="13.875" style="23" customWidth="1"/>
    <col min="7932" max="7932" width="12.75" style="23" bestFit="1" customWidth="1"/>
    <col min="7933" max="7933" width="15.25" style="23" bestFit="1" customWidth="1"/>
    <col min="7934" max="8178" width="9" style="23"/>
    <col min="8179" max="8179" width="5.5" style="23" customWidth="1"/>
    <col min="8180" max="8180" width="45.25" style="23" customWidth="1"/>
    <col min="8181" max="8181" width="5.375" style="23" customWidth="1"/>
    <col min="8182" max="8182" width="7.25" style="23" customWidth="1"/>
    <col min="8183" max="8183" width="5.625" style="23" customWidth="1"/>
    <col min="8184" max="8184" width="15" style="23" customWidth="1"/>
    <col min="8185" max="8185" width="6.625" style="23" customWidth="1"/>
    <col min="8186" max="8186" width="15.25" style="23" customWidth="1"/>
    <col min="8187" max="8187" width="13.875" style="23" customWidth="1"/>
    <col min="8188" max="8188" width="12.75" style="23" bestFit="1" customWidth="1"/>
    <col min="8189" max="8189" width="15.25" style="23" bestFit="1" customWidth="1"/>
    <col min="8190" max="8434" width="9" style="23"/>
    <col min="8435" max="8435" width="5.5" style="23" customWidth="1"/>
    <col min="8436" max="8436" width="45.25" style="23" customWidth="1"/>
    <col min="8437" max="8437" width="5.375" style="23" customWidth="1"/>
    <col min="8438" max="8438" width="7.25" style="23" customWidth="1"/>
    <col min="8439" max="8439" width="5.625" style="23" customWidth="1"/>
    <col min="8440" max="8440" width="15" style="23" customWidth="1"/>
    <col min="8441" max="8441" width="6.625" style="23" customWidth="1"/>
    <col min="8442" max="8442" width="15.25" style="23" customWidth="1"/>
    <col min="8443" max="8443" width="13.875" style="23" customWidth="1"/>
    <col min="8444" max="8444" width="12.75" style="23" bestFit="1" customWidth="1"/>
    <col min="8445" max="8445" width="15.25" style="23" bestFit="1" customWidth="1"/>
    <col min="8446" max="8690" width="9" style="23"/>
    <col min="8691" max="8691" width="5.5" style="23" customWidth="1"/>
    <col min="8692" max="8692" width="45.25" style="23" customWidth="1"/>
    <col min="8693" max="8693" width="5.375" style="23" customWidth="1"/>
    <col min="8694" max="8694" width="7.25" style="23" customWidth="1"/>
    <col min="8695" max="8695" width="5.625" style="23" customWidth="1"/>
    <col min="8696" max="8696" width="15" style="23" customWidth="1"/>
    <col min="8697" max="8697" width="6.625" style="23" customWidth="1"/>
    <col min="8698" max="8698" width="15.25" style="23" customWidth="1"/>
    <col min="8699" max="8699" width="13.875" style="23" customWidth="1"/>
    <col min="8700" max="8700" width="12.75" style="23" bestFit="1" customWidth="1"/>
    <col min="8701" max="8701" width="15.25" style="23" bestFit="1" customWidth="1"/>
    <col min="8702" max="8946" width="9" style="23"/>
    <col min="8947" max="8947" width="5.5" style="23" customWidth="1"/>
    <col min="8948" max="8948" width="45.25" style="23" customWidth="1"/>
    <col min="8949" max="8949" width="5.375" style="23" customWidth="1"/>
    <col min="8950" max="8950" width="7.25" style="23" customWidth="1"/>
    <col min="8951" max="8951" width="5.625" style="23" customWidth="1"/>
    <col min="8952" max="8952" width="15" style="23" customWidth="1"/>
    <col min="8953" max="8953" width="6.625" style="23" customWidth="1"/>
    <col min="8954" max="8954" width="15.25" style="23" customWidth="1"/>
    <col min="8955" max="8955" width="13.875" style="23" customWidth="1"/>
    <col min="8956" max="8956" width="12.75" style="23" bestFit="1" customWidth="1"/>
    <col min="8957" max="8957" width="15.25" style="23" bestFit="1" customWidth="1"/>
    <col min="8958" max="9202" width="9" style="23"/>
    <col min="9203" max="9203" width="5.5" style="23" customWidth="1"/>
    <col min="9204" max="9204" width="45.25" style="23" customWidth="1"/>
    <col min="9205" max="9205" width="5.375" style="23" customWidth="1"/>
    <col min="9206" max="9206" width="7.25" style="23" customWidth="1"/>
    <col min="9207" max="9207" width="5.625" style="23" customWidth="1"/>
    <col min="9208" max="9208" width="15" style="23" customWidth="1"/>
    <col min="9209" max="9209" width="6.625" style="23" customWidth="1"/>
    <col min="9210" max="9210" width="15.25" style="23" customWidth="1"/>
    <col min="9211" max="9211" width="13.875" style="23" customWidth="1"/>
    <col min="9212" max="9212" width="12.75" style="23" bestFit="1" customWidth="1"/>
    <col min="9213" max="9213" width="15.25" style="23" bestFit="1" customWidth="1"/>
    <col min="9214" max="9458" width="9" style="23"/>
    <col min="9459" max="9459" width="5.5" style="23" customWidth="1"/>
    <col min="9460" max="9460" width="45.25" style="23" customWidth="1"/>
    <col min="9461" max="9461" width="5.375" style="23" customWidth="1"/>
    <col min="9462" max="9462" width="7.25" style="23" customWidth="1"/>
    <col min="9463" max="9463" width="5.625" style="23" customWidth="1"/>
    <col min="9464" max="9464" width="15" style="23" customWidth="1"/>
    <col min="9465" max="9465" width="6.625" style="23" customWidth="1"/>
    <col min="9466" max="9466" width="15.25" style="23" customWidth="1"/>
    <col min="9467" max="9467" width="13.875" style="23" customWidth="1"/>
    <col min="9468" max="9468" width="12.75" style="23" bestFit="1" customWidth="1"/>
    <col min="9469" max="9469" width="15.25" style="23" bestFit="1" customWidth="1"/>
    <col min="9470" max="9714" width="9" style="23"/>
    <col min="9715" max="9715" width="5.5" style="23" customWidth="1"/>
    <col min="9716" max="9716" width="45.25" style="23" customWidth="1"/>
    <col min="9717" max="9717" width="5.375" style="23" customWidth="1"/>
    <col min="9718" max="9718" width="7.25" style="23" customWidth="1"/>
    <col min="9719" max="9719" width="5.625" style="23" customWidth="1"/>
    <col min="9720" max="9720" width="15" style="23" customWidth="1"/>
    <col min="9721" max="9721" width="6.625" style="23" customWidth="1"/>
    <col min="9722" max="9722" width="15.25" style="23" customWidth="1"/>
    <col min="9723" max="9723" width="13.875" style="23" customWidth="1"/>
    <col min="9724" max="9724" width="12.75" style="23" bestFit="1" customWidth="1"/>
    <col min="9725" max="9725" width="15.25" style="23" bestFit="1" customWidth="1"/>
    <col min="9726" max="9970" width="9" style="23"/>
    <col min="9971" max="9971" width="5.5" style="23" customWidth="1"/>
    <col min="9972" max="9972" width="45.25" style="23" customWidth="1"/>
    <col min="9973" max="9973" width="5.375" style="23" customWidth="1"/>
    <col min="9974" max="9974" width="7.25" style="23" customWidth="1"/>
    <col min="9975" max="9975" width="5.625" style="23" customWidth="1"/>
    <col min="9976" max="9976" width="15" style="23" customWidth="1"/>
    <col min="9977" max="9977" width="6.625" style="23" customWidth="1"/>
    <col min="9978" max="9978" width="15.25" style="23" customWidth="1"/>
    <col min="9979" max="9979" width="13.875" style="23" customWidth="1"/>
    <col min="9980" max="9980" width="12.75" style="23" bestFit="1" customWidth="1"/>
    <col min="9981" max="9981" width="15.25" style="23" bestFit="1" customWidth="1"/>
    <col min="9982" max="10226" width="9" style="23"/>
    <col min="10227" max="10227" width="5.5" style="23" customWidth="1"/>
    <col min="10228" max="10228" width="45.25" style="23" customWidth="1"/>
    <col min="10229" max="10229" width="5.375" style="23" customWidth="1"/>
    <col min="10230" max="10230" width="7.25" style="23" customWidth="1"/>
    <col min="10231" max="10231" width="5.625" style="23" customWidth="1"/>
    <col min="10232" max="10232" width="15" style="23" customWidth="1"/>
    <col min="10233" max="10233" width="6.625" style="23" customWidth="1"/>
    <col min="10234" max="10234" width="15.25" style="23" customWidth="1"/>
    <col min="10235" max="10235" width="13.875" style="23" customWidth="1"/>
    <col min="10236" max="10236" width="12.75" style="23" bestFit="1" customWidth="1"/>
    <col min="10237" max="10237" width="15.25" style="23" bestFit="1" customWidth="1"/>
    <col min="10238" max="10482" width="9" style="23"/>
    <col min="10483" max="10483" width="5.5" style="23" customWidth="1"/>
    <col min="10484" max="10484" width="45.25" style="23" customWidth="1"/>
    <col min="10485" max="10485" width="5.375" style="23" customWidth="1"/>
    <col min="10486" max="10486" width="7.25" style="23" customWidth="1"/>
    <col min="10487" max="10487" width="5.625" style="23" customWidth="1"/>
    <col min="10488" max="10488" width="15" style="23" customWidth="1"/>
    <col min="10489" max="10489" width="6.625" style="23" customWidth="1"/>
    <col min="10490" max="10490" width="15.25" style="23" customWidth="1"/>
    <col min="10491" max="10491" width="13.875" style="23" customWidth="1"/>
    <col min="10492" max="10492" width="12.75" style="23" bestFit="1" customWidth="1"/>
    <col min="10493" max="10493" width="15.25" style="23" bestFit="1" customWidth="1"/>
    <col min="10494" max="10738" width="9" style="23"/>
    <col min="10739" max="10739" width="5.5" style="23" customWidth="1"/>
    <col min="10740" max="10740" width="45.25" style="23" customWidth="1"/>
    <col min="10741" max="10741" width="5.375" style="23" customWidth="1"/>
    <col min="10742" max="10742" width="7.25" style="23" customWidth="1"/>
    <col min="10743" max="10743" width="5.625" style="23" customWidth="1"/>
    <col min="10744" max="10744" width="15" style="23" customWidth="1"/>
    <col min="10745" max="10745" width="6.625" style="23" customWidth="1"/>
    <col min="10746" max="10746" width="15.25" style="23" customWidth="1"/>
    <col min="10747" max="10747" width="13.875" style="23" customWidth="1"/>
    <col min="10748" max="10748" width="12.75" style="23" bestFit="1" customWidth="1"/>
    <col min="10749" max="10749" width="15.25" style="23" bestFit="1" customWidth="1"/>
    <col min="10750" max="10994" width="9" style="23"/>
    <col min="10995" max="10995" width="5.5" style="23" customWidth="1"/>
    <col min="10996" max="10996" width="45.25" style="23" customWidth="1"/>
    <col min="10997" max="10997" width="5.375" style="23" customWidth="1"/>
    <col min="10998" max="10998" width="7.25" style="23" customWidth="1"/>
    <col min="10999" max="10999" width="5.625" style="23" customWidth="1"/>
    <col min="11000" max="11000" width="15" style="23" customWidth="1"/>
    <col min="11001" max="11001" width="6.625" style="23" customWidth="1"/>
    <col min="11002" max="11002" width="15.25" style="23" customWidth="1"/>
    <col min="11003" max="11003" width="13.875" style="23" customWidth="1"/>
    <col min="11004" max="11004" width="12.75" style="23" bestFit="1" customWidth="1"/>
    <col min="11005" max="11005" width="15.25" style="23" bestFit="1" customWidth="1"/>
    <col min="11006" max="11250" width="9" style="23"/>
    <col min="11251" max="11251" width="5.5" style="23" customWidth="1"/>
    <col min="11252" max="11252" width="45.25" style="23" customWidth="1"/>
    <col min="11253" max="11253" width="5.375" style="23" customWidth="1"/>
    <col min="11254" max="11254" width="7.25" style="23" customWidth="1"/>
    <col min="11255" max="11255" width="5.625" style="23" customWidth="1"/>
    <col min="11256" max="11256" width="15" style="23" customWidth="1"/>
    <col min="11257" max="11257" width="6.625" style="23" customWidth="1"/>
    <col min="11258" max="11258" width="15.25" style="23" customWidth="1"/>
    <col min="11259" max="11259" width="13.875" style="23" customWidth="1"/>
    <col min="11260" max="11260" width="12.75" style="23" bestFit="1" customWidth="1"/>
    <col min="11261" max="11261" width="15.25" style="23" bestFit="1" customWidth="1"/>
    <col min="11262" max="11506" width="9" style="23"/>
    <col min="11507" max="11507" width="5.5" style="23" customWidth="1"/>
    <col min="11508" max="11508" width="45.25" style="23" customWidth="1"/>
    <col min="11509" max="11509" width="5.375" style="23" customWidth="1"/>
    <col min="11510" max="11510" width="7.25" style="23" customWidth="1"/>
    <col min="11511" max="11511" width="5.625" style="23" customWidth="1"/>
    <col min="11512" max="11512" width="15" style="23" customWidth="1"/>
    <col min="11513" max="11513" width="6.625" style="23" customWidth="1"/>
    <col min="11514" max="11514" width="15.25" style="23" customWidth="1"/>
    <col min="11515" max="11515" width="13.875" style="23" customWidth="1"/>
    <col min="11516" max="11516" width="12.75" style="23" bestFit="1" customWidth="1"/>
    <col min="11517" max="11517" width="15.25" style="23" bestFit="1" customWidth="1"/>
    <col min="11518" max="11762" width="9" style="23"/>
    <col min="11763" max="11763" width="5.5" style="23" customWidth="1"/>
    <col min="11764" max="11764" width="45.25" style="23" customWidth="1"/>
    <col min="11765" max="11765" width="5.375" style="23" customWidth="1"/>
    <col min="11766" max="11766" width="7.25" style="23" customWidth="1"/>
    <col min="11767" max="11767" width="5.625" style="23" customWidth="1"/>
    <col min="11768" max="11768" width="15" style="23" customWidth="1"/>
    <col min="11769" max="11769" width="6.625" style="23" customWidth="1"/>
    <col min="11770" max="11770" width="15.25" style="23" customWidth="1"/>
    <col min="11771" max="11771" width="13.875" style="23" customWidth="1"/>
    <col min="11772" max="11772" width="12.75" style="23" bestFit="1" customWidth="1"/>
    <col min="11773" max="11773" width="15.25" style="23" bestFit="1" customWidth="1"/>
    <col min="11774" max="12018" width="9" style="23"/>
    <col min="12019" max="12019" width="5.5" style="23" customWidth="1"/>
    <col min="12020" max="12020" width="45.25" style="23" customWidth="1"/>
    <col min="12021" max="12021" width="5.375" style="23" customWidth="1"/>
    <col min="12022" max="12022" width="7.25" style="23" customWidth="1"/>
    <col min="12023" max="12023" width="5.625" style="23" customWidth="1"/>
    <col min="12024" max="12024" width="15" style="23" customWidth="1"/>
    <col min="12025" max="12025" width="6.625" style="23" customWidth="1"/>
    <col min="12026" max="12026" width="15.25" style="23" customWidth="1"/>
    <col min="12027" max="12027" width="13.875" style="23" customWidth="1"/>
    <col min="12028" max="12028" width="12.75" style="23" bestFit="1" customWidth="1"/>
    <col min="12029" max="12029" width="15.25" style="23" bestFit="1" customWidth="1"/>
    <col min="12030" max="12274" width="9" style="23"/>
    <col min="12275" max="12275" width="5.5" style="23" customWidth="1"/>
    <col min="12276" max="12276" width="45.25" style="23" customWidth="1"/>
    <col min="12277" max="12277" width="5.375" style="23" customWidth="1"/>
    <col min="12278" max="12278" width="7.25" style="23" customWidth="1"/>
    <col min="12279" max="12279" width="5.625" style="23" customWidth="1"/>
    <col min="12280" max="12280" width="15" style="23" customWidth="1"/>
    <col min="12281" max="12281" width="6.625" style="23" customWidth="1"/>
    <col min="12282" max="12282" width="15.25" style="23" customWidth="1"/>
    <col min="12283" max="12283" width="13.875" style="23" customWidth="1"/>
    <col min="12284" max="12284" width="12.75" style="23" bestFit="1" customWidth="1"/>
    <col min="12285" max="12285" width="15.25" style="23" bestFit="1" customWidth="1"/>
    <col min="12286" max="12530" width="9" style="23"/>
    <col min="12531" max="12531" width="5.5" style="23" customWidth="1"/>
    <col min="12532" max="12532" width="45.25" style="23" customWidth="1"/>
    <col min="12533" max="12533" width="5.375" style="23" customWidth="1"/>
    <col min="12534" max="12534" width="7.25" style="23" customWidth="1"/>
    <col min="12535" max="12535" width="5.625" style="23" customWidth="1"/>
    <col min="12536" max="12536" width="15" style="23" customWidth="1"/>
    <col min="12537" max="12537" width="6.625" style="23" customWidth="1"/>
    <col min="12538" max="12538" width="15.25" style="23" customWidth="1"/>
    <col min="12539" max="12539" width="13.875" style="23" customWidth="1"/>
    <col min="12540" max="12540" width="12.75" style="23" bestFit="1" customWidth="1"/>
    <col min="12541" max="12541" width="15.25" style="23" bestFit="1" customWidth="1"/>
    <col min="12542" max="12786" width="9" style="23"/>
    <col min="12787" max="12787" width="5.5" style="23" customWidth="1"/>
    <col min="12788" max="12788" width="45.25" style="23" customWidth="1"/>
    <col min="12789" max="12789" width="5.375" style="23" customWidth="1"/>
    <col min="12790" max="12790" width="7.25" style="23" customWidth="1"/>
    <col min="12791" max="12791" width="5.625" style="23" customWidth="1"/>
    <col min="12792" max="12792" width="15" style="23" customWidth="1"/>
    <col min="12793" max="12793" width="6.625" style="23" customWidth="1"/>
    <col min="12794" max="12794" width="15.25" style="23" customWidth="1"/>
    <col min="12795" max="12795" width="13.875" style="23" customWidth="1"/>
    <col min="12796" max="12796" width="12.75" style="23" bestFit="1" customWidth="1"/>
    <col min="12797" max="12797" width="15.25" style="23" bestFit="1" customWidth="1"/>
    <col min="12798" max="13042" width="9" style="23"/>
    <col min="13043" max="13043" width="5.5" style="23" customWidth="1"/>
    <col min="13044" max="13044" width="45.25" style="23" customWidth="1"/>
    <col min="13045" max="13045" width="5.375" style="23" customWidth="1"/>
    <col min="13046" max="13046" width="7.25" style="23" customWidth="1"/>
    <col min="13047" max="13047" width="5.625" style="23" customWidth="1"/>
    <col min="13048" max="13048" width="15" style="23" customWidth="1"/>
    <col min="13049" max="13049" width="6.625" style="23" customWidth="1"/>
    <col min="13050" max="13050" width="15.25" style="23" customWidth="1"/>
    <col min="13051" max="13051" width="13.875" style="23" customWidth="1"/>
    <col min="13052" max="13052" width="12.75" style="23" bestFit="1" customWidth="1"/>
    <col min="13053" max="13053" width="15.25" style="23" bestFit="1" customWidth="1"/>
    <col min="13054" max="13298" width="9" style="23"/>
    <col min="13299" max="13299" width="5.5" style="23" customWidth="1"/>
    <col min="13300" max="13300" width="45.25" style="23" customWidth="1"/>
    <col min="13301" max="13301" width="5.375" style="23" customWidth="1"/>
    <col min="13302" max="13302" width="7.25" style="23" customWidth="1"/>
    <col min="13303" max="13303" width="5.625" style="23" customWidth="1"/>
    <col min="13304" max="13304" width="15" style="23" customWidth="1"/>
    <col min="13305" max="13305" width="6.625" style="23" customWidth="1"/>
    <col min="13306" max="13306" width="15.25" style="23" customWidth="1"/>
    <col min="13307" max="13307" width="13.875" style="23" customWidth="1"/>
    <col min="13308" max="13308" width="12.75" style="23" bestFit="1" customWidth="1"/>
    <col min="13309" max="13309" width="15.25" style="23" bestFit="1" customWidth="1"/>
    <col min="13310" max="13554" width="9" style="23"/>
    <col min="13555" max="13555" width="5.5" style="23" customWidth="1"/>
    <col min="13556" max="13556" width="45.25" style="23" customWidth="1"/>
    <col min="13557" max="13557" width="5.375" style="23" customWidth="1"/>
    <col min="13558" max="13558" width="7.25" style="23" customWidth="1"/>
    <col min="13559" max="13559" width="5.625" style="23" customWidth="1"/>
    <col min="13560" max="13560" width="15" style="23" customWidth="1"/>
    <col min="13561" max="13561" width="6.625" style="23" customWidth="1"/>
    <col min="13562" max="13562" width="15.25" style="23" customWidth="1"/>
    <col min="13563" max="13563" width="13.875" style="23" customWidth="1"/>
    <col min="13564" max="13564" width="12.75" style="23" bestFit="1" customWidth="1"/>
    <col min="13565" max="13565" width="15.25" style="23" bestFit="1" customWidth="1"/>
    <col min="13566" max="13810" width="9" style="23"/>
    <col min="13811" max="13811" width="5.5" style="23" customWidth="1"/>
    <col min="13812" max="13812" width="45.25" style="23" customWidth="1"/>
    <col min="13813" max="13813" width="5.375" style="23" customWidth="1"/>
    <col min="13814" max="13814" width="7.25" style="23" customWidth="1"/>
    <col min="13815" max="13815" width="5.625" style="23" customWidth="1"/>
    <col min="13816" max="13816" width="15" style="23" customWidth="1"/>
    <col min="13817" max="13817" width="6.625" style="23" customWidth="1"/>
    <col min="13818" max="13818" width="15.25" style="23" customWidth="1"/>
    <col min="13819" max="13819" width="13.875" style="23" customWidth="1"/>
    <col min="13820" max="13820" width="12.75" style="23" bestFit="1" customWidth="1"/>
    <col min="13821" max="13821" width="15.25" style="23" bestFit="1" customWidth="1"/>
    <col min="13822" max="14066" width="9" style="23"/>
    <col min="14067" max="14067" width="5.5" style="23" customWidth="1"/>
    <col min="14068" max="14068" width="45.25" style="23" customWidth="1"/>
    <col min="14069" max="14069" width="5.375" style="23" customWidth="1"/>
    <col min="14070" max="14070" width="7.25" style="23" customWidth="1"/>
    <col min="14071" max="14071" width="5.625" style="23" customWidth="1"/>
    <col min="14072" max="14072" width="15" style="23" customWidth="1"/>
    <col min="14073" max="14073" width="6.625" style="23" customWidth="1"/>
    <col min="14074" max="14074" width="15.25" style="23" customWidth="1"/>
    <col min="14075" max="14075" width="13.875" style="23" customWidth="1"/>
    <col min="14076" max="14076" width="12.75" style="23" bestFit="1" customWidth="1"/>
    <col min="14077" max="14077" width="15.25" style="23" bestFit="1" customWidth="1"/>
    <col min="14078" max="14322" width="9" style="23"/>
    <col min="14323" max="14323" width="5.5" style="23" customWidth="1"/>
    <col min="14324" max="14324" width="45.25" style="23" customWidth="1"/>
    <col min="14325" max="14325" width="5.375" style="23" customWidth="1"/>
    <col min="14326" max="14326" width="7.25" style="23" customWidth="1"/>
    <col min="14327" max="14327" width="5.625" style="23" customWidth="1"/>
    <col min="14328" max="14328" width="15" style="23" customWidth="1"/>
    <col min="14329" max="14329" width="6.625" style="23" customWidth="1"/>
    <col min="14330" max="14330" width="15.25" style="23" customWidth="1"/>
    <col min="14331" max="14331" width="13.875" style="23" customWidth="1"/>
    <col min="14332" max="14332" width="12.75" style="23" bestFit="1" customWidth="1"/>
    <col min="14333" max="14333" width="15.25" style="23" bestFit="1" customWidth="1"/>
    <col min="14334" max="14578" width="9" style="23"/>
    <col min="14579" max="14579" width="5.5" style="23" customWidth="1"/>
    <col min="14580" max="14580" width="45.25" style="23" customWidth="1"/>
    <col min="14581" max="14581" width="5.375" style="23" customWidth="1"/>
    <col min="14582" max="14582" width="7.25" style="23" customWidth="1"/>
    <col min="14583" max="14583" width="5.625" style="23" customWidth="1"/>
    <col min="14584" max="14584" width="15" style="23" customWidth="1"/>
    <col min="14585" max="14585" width="6.625" style="23" customWidth="1"/>
    <col min="14586" max="14586" width="15.25" style="23" customWidth="1"/>
    <col min="14587" max="14587" width="13.875" style="23" customWidth="1"/>
    <col min="14588" max="14588" width="12.75" style="23" bestFit="1" customWidth="1"/>
    <col min="14589" max="14589" width="15.25" style="23" bestFit="1" customWidth="1"/>
    <col min="14590" max="14834" width="9" style="23"/>
    <col min="14835" max="14835" width="5.5" style="23" customWidth="1"/>
    <col min="14836" max="14836" width="45.25" style="23" customWidth="1"/>
    <col min="14837" max="14837" width="5.375" style="23" customWidth="1"/>
    <col min="14838" max="14838" width="7.25" style="23" customWidth="1"/>
    <col min="14839" max="14839" width="5.625" style="23" customWidth="1"/>
    <col min="14840" max="14840" width="15" style="23" customWidth="1"/>
    <col min="14841" max="14841" width="6.625" style="23" customWidth="1"/>
    <col min="14842" max="14842" width="15.25" style="23" customWidth="1"/>
    <col min="14843" max="14843" width="13.875" style="23" customWidth="1"/>
    <col min="14844" max="14844" width="12.75" style="23" bestFit="1" customWidth="1"/>
    <col min="14845" max="14845" width="15.25" style="23" bestFit="1" customWidth="1"/>
    <col min="14846" max="15090" width="9" style="23"/>
    <col min="15091" max="15091" width="5.5" style="23" customWidth="1"/>
    <col min="15092" max="15092" width="45.25" style="23" customWidth="1"/>
    <col min="15093" max="15093" width="5.375" style="23" customWidth="1"/>
    <col min="15094" max="15094" width="7.25" style="23" customWidth="1"/>
    <col min="15095" max="15095" width="5.625" style="23" customWidth="1"/>
    <col min="15096" max="15096" width="15" style="23" customWidth="1"/>
    <col min="15097" max="15097" width="6.625" style="23" customWidth="1"/>
    <col min="15098" max="15098" width="15.25" style="23" customWidth="1"/>
    <col min="15099" max="15099" width="13.875" style="23" customWidth="1"/>
    <col min="15100" max="15100" width="12.75" style="23" bestFit="1" customWidth="1"/>
    <col min="15101" max="15101" width="15.25" style="23" bestFit="1" customWidth="1"/>
    <col min="15102" max="15346" width="9" style="23"/>
    <col min="15347" max="15347" width="5.5" style="23" customWidth="1"/>
    <col min="15348" max="15348" width="45.25" style="23" customWidth="1"/>
    <col min="15349" max="15349" width="5.375" style="23" customWidth="1"/>
    <col min="15350" max="15350" width="7.25" style="23" customWidth="1"/>
    <col min="15351" max="15351" width="5.625" style="23" customWidth="1"/>
    <col min="15352" max="15352" width="15" style="23" customWidth="1"/>
    <col min="15353" max="15353" width="6.625" style="23" customWidth="1"/>
    <col min="15354" max="15354" width="15.25" style="23" customWidth="1"/>
    <col min="15355" max="15355" width="13.875" style="23" customWidth="1"/>
    <col min="15356" max="15356" width="12.75" style="23" bestFit="1" customWidth="1"/>
    <col min="15357" max="15357" width="15.25" style="23" bestFit="1" customWidth="1"/>
    <col min="15358" max="15602" width="9" style="23"/>
    <col min="15603" max="15603" width="5.5" style="23" customWidth="1"/>
    <col min="15604" max="15604" width="45.25" style="23" customWidth="1"/>
    <col min="15605" max="15605" width="5.375" style="23" customWidth="1"/>
    <col min="15606" max="15606" width="7.25" style="23" customWidth="1"/>
    <col min="15607" max="15607" width="5.625" style="23" customWidth="1"/>
    <col min="15608" max="15608" width="15" style="23" customWidth="1"/>
    <col min="15609" max="15609" width="6.625" style="23" customWidth="1"/>
    <col min="15610" max="15610" width="15.25" style="23" customWidth="1"/>
    <col min="15611" max="15611" width="13.875" style="23" customWidth="1"/>
    <col min="15612" max="15612" width="12.75" style="23" bestFit="1" customWidth="1"/>
    <col min="15613" max="15613" width="15.25" style="23" bestFit="1" customWidth="1"/>
    <col min="15614" max="15858" width="9" style="23"/>
    <col min="15859" max="15859" width="5.5" style="23" customWidth="1"/>
    <col min="15860" max="15860" width="45.25" style="23" customWidth="1"/>
    <col min="15861" max="15861" width="5.375" style="23" customWidth="1"/>
    <col min="15862" max="15862" width="7.25" style="23" customWidth="1"/>
    <col min="15863" max="15863" width="5.625" style="23" customWidth="1"/>
    <col min="15864" max="15864" width="15" style="23" customWidth="1"/>
    <col min="15865" max="15865" width="6.625" style="23" customWidth="1"/>
    <col min="15866" max="15866" width="15.25" style="23" customWidth="1"/>
    <col min="15867" max="15867" width="13.875" style="23" customWidth="1"/>
    <col min="15868" max="15868" width="12.75" style="23" bestFit="1" customWidth="1"/>
    <col min="15869" max="15869" width="15.25" style="23" bestFit="1" customWidth="1"/>
    <col min="15870" max="16114" width="9" style="23"/>
    <col min="16115" max="16115" width="5.5" style="23" customWidth="1"/>
    <col min="16116" max="16116" width="45.25" style="23" customWidth="1"/>
    <col min="16117" max="16117" width="5.375" style="23" customWidth="1"/>
    <col min="16118" max="16118" width="7.25" style="23" customWidth="1"/>
    <col min="16119" max="16119" width="5.625" style="23" customWidth="1"/>
    <col min="16120" max="16120" width="15" style="23" customWidth="1"/>
    <col min="16121" max="16121" width="6.625" style="23" customWidth="1"/>
    <col min="16122" max="16122" width="15.25" style="23" customWidth="1"/>
    <col min="16123" max="16123" width="13.875" style="23" customWidth="1"/>
    <col min="16124" max="16124" width="12.75" style="23" bestFit="1" customWidth="1"/>
    <col min="16125" max="16125" width="15.25" style="23" bestFit="1" customWidth="1"/>
    <col min="16126" max="16384" width="9" style="23"/>
  </cols>
  <sheetData>
    <row r="1" spans="1:9" s="98" customFormat="1" ht="24" x14ac:dyDescent="0.55000000000000004">
      <c r="A1" s="15" t="s">
        <v>940</v>
      </c>
      <c r="B1" s="12"/>
      <c r="C1" s="95"/>
      <c r="D1" s="96"/>
      <c r="E1" s="97"/>
      <c r="F1" s="97"/>
      <c r="G1" s="95"/>
      <c r="H1" s="95"/>
      <c r="I1" s="97" t="s">
        <v>45</v>
      </c>
    </row>
    <row r="2" spans="1:9" s="98" customFormat="1" ht="24" x14ac:dyDescent="0.55000000000000004">
      <c r="A2" s="78" t="s">
        <v>941</v>
      </c>
      <c r="B2" s="12"/>
      <c r="C2" s="95"/>
      <c r="D2" s="96"/>
      <c r="E2" s="97"/>
      <c r="F2" s="97"/>
      <c r="G2" s="95"/>
      <c r="H2" s="95"/>
      <c r="I2" s="97"/>
    </row>
    <row r="3" spans="1:9" s="98" customFormat="1" ht="24" x14ac:dyDescent="0.55000000000000004">
      <c r="A3" s="78" t="s">
        <v>943</v>
      </c>
      <c r="B3" s="12"/>
      <c r="C3" s="95"/>
      <c r="D3" s="96"/>
      <c r="E3" s="95"/>
      <c r="F3" s="97"/>
      <c r="G3" s="95"/>
      <c r="H3" s="95"/>
      <c r="I3" s="97"/>
    </row>
    <row r="4" spans="1:9" s="98" customFormat="1" ht="24" x14ac:dyDescent="0.55000000000000004">
      <c r="A4" s="54" t="s">
        <v>996</v>
      </c>
      <c r="B4" s="12"/>
      <c r="C4" s="95"/>
      <c r="D4" s="96"/>
      <c r="E4" s="95"/>
      <c r="F4" s="97"/>
      <c r="G4" s="95"/>
      <c r="H4" s="95"/>
      <c r="I4" s="97"/>
    </row>
    <row r="5" spans="1:9" s="98" customFormat="1" ht="24" x14ac:dyDescent="0.55000000000000004">
      <c r="A5" s="54" t="s">
        <v>997</v>
      </c>
      <c r="B5" s="12"/>
      <c r="C5" s="134"/>
      <c r="D5" s="96"/>
      <c r="E5" s="95"/>
      <c r="F5" s="97"/>
      <c r="G5" s="95"/>
      <c r="H5" s="95"/>
      <c r="I5" s="97"/>
    </row>
    <row r="6" spans="1:9" s="98" customFormat="1" ht="24" x14ac:dyDescent="0.55000000000000004">
      <c r="A6" s="78" t="s">
        <v>1000</v>
      </c>
      <c r="B6" s="12"/>
      <c r="C6" s="95"/>
      <c r="D6" s="96"/>
      <c r="E6" s="99"/>
      <c r="F6" s="97"/>
      <c r="G6" s="97"/>
      <c r="H6" s="97"/>
      <c r="I6" s="97"/>
    </row>
    <row r="7" spans="1:9" s="17" customFormat="1" ht="21" customHeight="1" x14ac:dyDescent="0.35">
      <c r="A7" s="1066" t="s">
        <v>31</v>
      </c>
      <c r="B7" s="1068" t="s">
        <v>32</v>
      </c>
      <c r="C7" s="1070" t="s">
        <v>15</v>
      </c>
      <c r="D7" s="1073" t="s">
        <v>33</v>
      </c>
      <c r="E7" s="1076" t="s">
        <v>34</v>
      </c>
      <c r="F7" s="1077"/>
      <c r="G7" s="1064" t="s">
        <v>35</v>
      </c>
      <c r="H7" s="1065"/>
      <c r="I7" s="1062" t="s">
        <v>22</v>
      </c>
    </row>
    <row r="8" spans="1:9" s="17" customFormat="1" ht="21" customHeight="1" x14ac:dyDescent="0.35">
      <c r="A8" s="1067"/>
      <c r="B8" s="1067"/>
      <c r="C8" s="1071"/>
      <c r="D8" s="1074"/>
      <c r="E8" s="18" t="s">
        <v>36</v>
      </c>
      <c r="F8" s="49" t="s">
        <v>37</v>
      </c>
      <c r="G8" s="49" t="s">
        <v>36</v>
      </c>
      <c r="H8" s="49" t="s">
        <v>37</v>
      </c>
      <c r="I8" s="1063"/>
    </row>
    <row r="9" spans="1:9" s="17" customFormat="1" ht="21" customHeight="1" x14ac:dyDescent="0.35">
      <c r="A9" s="1067"/>
      <c r="B9" s="1067"/>
      <c r="C9" s="1071"/>
      <c r="D9" s="1074"/>
      <c r="E9" s="19" t="s">
        <v>38</v>
      </c>
      <c r="F9" s="20" t="s">
        <v>39</v>
      </c>
      <c r="G9" s="20" t="s">
        <v>38</v>
      </c>
      <c r="H9" s="20" t="s">
        <v>39</v>
      </c>
      <c r="I9" s="20" t="s">
        <v>40</v>
      </c>
    </row>
    <row r="10" spans="1:9" s="17" customFormat="1" ht="21" customHeight="1" x14ac:dyDescent="0.35">
      <c r="A10" s="1066"/>
      <c r="B10" s="1069"/>
      <c r="C10" s="1072"/>
      <c r="D10" s="1075"/>
      <c r="E10" s="21" t="s">
        <v>41</v>
      </c>
      <c r="F10" s="22" t="s">
        <v>41</v>
      </c>
      <c r="G10" s="22" t="s">
        <v>41</v>
      </c>
      <c r="H10" s="22" t="s">
        <v>41</v>
      </c>
      <c r="I10" s="22" t="s">
        <v>41</v>
      </c>
    </row>
    <row r="11" spans="1:9" ht="21" customHeight="1" x14ac:dyDescent="0.35">
      <c r="A11" s="36"/>
      <c r="B11" s="37" t="s">
        <v>942</v>
      </c>
      <c r="C11" s="38"/>
      <c r="D11" s="36"/>
      <c r="E11" s="39"/>
      <c r="F11" s="39"/>
      <c r="G11" s="39"/>
      <c r="H11" s="39"/>
      <c r="I11" s="39"/>
    </row>
    <row r="12" spans="1:9" ht="21" customHeight="1" x14ac:dyDescent="0.35">
      <c r="A12" s="40">
        <v>1</v>
      </c>
      <c r="B12" s="41" t="s">
        <v>68</v>
      </c>
      <c r="C12" s="42"/>
      <c r="D12" s="40"/>
      <c r="E12" s="43"/>
      <c r="F12" s="43">
        <f>'1.งานโครงสร้าง'!F417</f>
        <v>49028382.155679755</v>
      </c>
      <c r="G12" s="43">
        <f>'1.งานโครงสร้าง'!G417</f>
        <v>0</v>
      </c>
      <c r="H12" s="43">
        <f>'1.งานโครงสร้าง'!H417</f>
        <v>16452868.643344818</v>
      </c>
      <c r="I12" s="43">
        <f>'1.งานโครงสร้าง'!I417</f>
        <v>65481250.799024597</v>
      </c>
    </row>
    <row r="13" spans="1:9" ht="21" customHeight="1" x14ac:dyDescent="0.35">
      <c r="A13" s="40">
        <v>2</v>
      </c>
      <c r="B13" s="41" t="s">
        <v>42</v>
      </c>
      <c r="C13" s="42"/>
      <c r="D13" s="40"/>
      <c r="E13" s="43"/>
      <c r="F13" s="43">
        <f>'2.งานสถาปัตย์'!F285</f>
        <v>37639943.368925408</v>
      </c>
      <c r="G13" s="43">
        <f>'2.งานสถาปัตย์'!G285</f>
        <v>0</v>
      </c>
      <c r="H13" s="43">
        <f>'2.งานสถาปัตย์'!H285</f>
        <v>8639713.3703685198</v>
      </c>
      <c r="I13" s="43">
        <f>'2.งานสถาปัตย์'!I285</f>
        <v>46279656.739293925</v>
      </c>
    </row>
    <row r="14" spans="1:9" ht="21" customHeight="1" x14ac:dyDescent="0.35">
      <c r="A14" s="40">
        <v>3</v>
      </c>
      <c r="B14" s="44" t="s">
        <v>56</v>
      </c>
      <c r="C14" s="42"/>
      <c r="D14" s="40"/>
      <c r="E14" s="43"/>
      <c r="F14" s="43">
        <f>'3.งานสุขาภิบาล'!F162</f>
        <v>2685722.4459533338</v>
      </c>
      <c r="G14" s="43">
        <f>'3.งานสุขาภิบาล'!G162</f>
        <v>0</v>
      </c>
      <c r="H14" s="43">
        <f>'3.งานสุขาภิบาล'!H162</f>
        <v>1001063.6762000001</v>
      </c>
      <c r="I14" s="43">
        <f>'3.งานสุขาภิบาล'!I162</f>
        <v>3686786.1221533334</v>
      </c>
    </row>
    <row r="15" spans="1:9" ht="21" customHeight="1" x14ac:dyDescent="0.35">
      <c r="A15" s="40">
        <v>4</v>
      </c>
      <c r="B15" s="44" t="s">
        <v>61</v>
      </c>
      <c r="C15" s="42"/>
      <c r="D15" s="40"/>
      <c r="E15" s="43"/>
      <c r="F15" s="43">
        <f>'4.งานไฟฟ้า'!F386</f>
        <v>11433507.317</v>
      </c>
      <c r="G15" s="43">
        <f>'4.งานไฟฟ้า'!G386</f>
        <v>0</v>
      </c>
      <c r="H15" s="43">
        <f>'4.งานไฟฟ้า'!H386</f>
        <v>4549090</v>
      </c>
      <c r="I15" s="43">
        <f>'4.งานไฟฟ้า'!I386</f>
        <v>15982597.317000002</v>
      </c>
    </row>
    <row r="16" spans="1:9" ht="21" customHeight="1" x14ac:dyDescent="0.35">
      <c r="A16" s="40">
        <v>5</v>
      </c>
      <c r="B16" s="41" t="s">
        <v>952</v>
      </c>
      <c r="C16" s="42"/>
      <c r="D16" s="40"/>
      <c r="E16" s="43"/>
      <c r="F16" s="43">
        <f>'5.หมวดงานรอบอาคาร'!F180</f>
        <v>5088606.1194845</v>
      </c>
      <c r="G16" s="43">
        <f>'5.หมวดงานรอบอาคาร'!G180</f>
        <v>0</v>
      </c>
      <c r="H16" s="43">
        <f>'5.หมวดงานรอบอาคาร'!H180</f>
        <v>1422039.1846000003</v>
      </c>
      <c r="I16" s="43">
        <f>'5.หมวดงานรอบอาคาร'!I180</f>
        <v>6510645.3040845003</v>
      </c>
    </row>
    <row r="17" spans="1:9" ht="21" customHeight="1" x14ac:dyDescent="0.35">
      <c r="A17" s="40"/>
      <c r="B17" s="41"/>
      <c r="C17" s="42"/>
      <c r="D17" s="40"/>
      <c r="E17" s="43"/>
      <c r="F17" s="43"/>
      <c r="G17" s="43"/>
      <c r="H17" s="43"/>
      <c r="I17" s="43"/>
    </row>
    <row r="18" spans="1:9" ht="21" customHeight="1" x14ac:dyDescent="0.35">
      <c r="A18" s="40"/>
      <c r="B18" s="41"/>
      <c r="C18" s="42"/>
      <c r="D18" s="40"/>
      <c r="E18" s="43"/>
      <c r="F18" s="43"/>
      <c r="G18" s="43"/>
      <c r="H18" s="43"/>
      <c r="I18" s="43"/>
    </row>
    <row r="19" spans="1:9" ht="21" customHeight="1" x14ac:dyDescent="0.35">
      <c r="A19" s="40"/>
      <c r="B19" s="41"/>
      <c r="C19" s="42"/>
      <c r="D19" s="40"/>
      <c r="E19" s="43"/>
      <c r="F19" s="43"/>
      <c r="G19" s="43"/>
      <c r="H19" s="43"/>
      <c r="I19" s="43"/>
    </row>
    <row r="20" spans="1:9" ht="21" customHeight="1" x14ac:dyDescent="0.35">
      <c r="A20" s="41"/>
      <c r="B20" s="41"/>
      <c r="C20" s="42"/>
      <c r="D20" s="40"/>
      <c r="E20" s="43"/>
      <c r="F20" s="43"/>
      <c r="G20" s="43"/>
      <c r="H20" s="43"/>
      <c r="I20" s="43"/>
    </row>
    <row r="21" spans="1:9" ht="21" customHeight="1" x14ac:dyDescent="0.35">
      <c r="A21" s="45"/>
      <c r="B21" s="45"/>
      <c r="C21" s="46"/>
      <c r="D21" s="47"/>
      <c r="E21" s="48"/>
      <c r="F21" s="48"/>
      <c r="G21" s="48"/>
      <c r="H21" s="48"/>
      <c r="I21" s="48"/>
    </row>
    <row r="22" spans="1:9" ht="21" customHeight="1" x14ac:dyDescent="0.35">
      <c r="A22" s="24"/>
      <c r="B22" s="24" t="s">
        <v>43</v>
      </c>
      <c r="C22" s="25"/>
      <c r="D22" s="25"/>
      <c r="E22" s="25"/>
      <c r="F22" s="26">
        <f>SUM(F12:F21)</f>
        <v>105876161.407043</v>
      </c>
      <c r="G22" s="26"/>
      <c r="H22" s="26">
        <f t="shared" ref="H22:I22" si="0">SUM(H12:H21)</f>
        <v>32064774.874513336</v>
      </c>
      <c r="I22" s="26">
        <f t="shared" si="0"/>
        <v>137940936.28155634</v>
      </c>
    </row>
    <row r="23" spans="1:9" ht="21" customHeight="1" x14ac:dyDescent="0.35">
      <c r="A23" s="27"/>
      <c r="B23" s="28" t="s">
        <v>44</v>
      </c>
      <c r="C23" s="29"/>
      <c r="D23" s="29" t="str">
        <f>BAHTTEXT(I22)</f>
        <v>หนึ่งร้อยสามสิบเจ็ดล้านเก้าแสนสี่หมื่นเก้าร้อยสามสิบหกบาทยี่สิบแปดสตางค์</v>
      </c>
      <c r="E23" s="29"/>
      <c r="F23" s="29"/>
      <c r="G23" s="29"/>
      <c r="H23" s="30"/>
      <c r="I23" s="31"/>
    </row>
    <row r="25" spans="1:9" ht="23.25" customHeight="1" x14ac:dyDescent="0.35">
      <c r="C25" s="23"/>
      <c r="D25" s="23"/>
      <c r="E25" s="23"/>
      <c r="F25" s="85"/>
      <c r="G25" s="85"/>
      <c r="H25" s="23"/>
      <c r="I25" s="23"/>
    </row>
    <row r="26" spans="1:9" ht="23.25" customHeight="1" x14ac:dyDescent="0.35">
      <c r="C26" s="23"/>
      <c r="D26" s="23"/>
      <c r="E26" s="23"/>
      <c r="F26" s="85"/>
      <c r="G26" s="85"/>
      <c r="H26" s="23"/>
      <c r="I26" s="23"/>
    </row>
    <row r="27" spans="1:9" ht="23.25" customHeight="1" x14ac:dyDescent="0.35">
      <c r="C27" s="23"/>
      <c r="D27" s="23"/>
      <c r="E27" s="23"/>
      <c r="F27" s="85"/>
      <c r="G27" s="85"/>
      <c r="H27" s="23"/>
      <c r="I27" s="23"/>
    </row>
    <row r="28" spans="1:9" ht="23.25" customHeight="1" x14ac:dyDescent="0.35">
      <c r="C28" s="23"/>
      <c r="D28" s="23"/>
      <c r="E28" s="23"/>
      <c r="F28" s="92"/>
      <c r="G28" s="92"/>
      <c r="H28" s="23"/>
      <c r="I28" s="23"/>
    </row>
    <row r="29" spans="1:9" ht="23.25" customHeight="1" x14ac:dyDescent="0.35">
      <c r="C29" s="23"/>
      <c r="D29" s="23"/>
      <c r="E29" s="23"/>
      <c r="F29" s="92"/>
      <c r="G29" s="92"/>
      <c r="H29" s="92"/>
      <c r="I29" s="23"/>
    </row>
    <row r="30" spans="1:9" ht="23.25" customHeight="1" x14ac:dyDescent="0.35">
      <c r="C30" s="23"/>
      <c r="D30" s="23"/>
      <c r="E30" s="23"/>
      <c r="F30" s="92"/>
      <c r="G30" s="92"/>
      <c r="H30" s="92"/>
      <c r="I30" s="23"/>
    </row>
    <row r="31" spans="1:9" ht="23.25" customHeight="1" x14ac:dyDescent="0.35">
      <c r="C31" s="23"/>
      <c r="D31" s="23"/>
      <c r="E31" s="23"/>
      <c r="F31" s="92"/>
      <c r="G31" s="92"/>
      <c r="H31" s="92"/>
      <c r="I31" s="23"/>
    </row>
    <row r="32" spans="1:9" ht="23.25" customHeight="1" x14ac:dyDescent="0.35">
      <c r="C32" s="23"/>
      <c r="D32" s="23"/>
      <c r="E32" s="23"/>
      <c r="F32" s="92"/>
      <c r="G32" s="92"/>
      <c r="H32" s="92"/>
      <c r="I32" s="23"/>
    </row>
    <row r="33" spans="1:9" ht="23.25" customHeight="1" x14ac:dyDescent="0.35">
      <c r="C33" s="23"/>
      <c r="D33" s="23"/>
      <c r="E33" s="23"/>
      <c r="F33" s="92"/>
      <c r="G33" s="92"/>
      <c r="H33" s="92"/>
      <c r="I33" s="23"/>
    </row>
    <row r="34" spans="1:9" ht="23.25" customHeight="1" x14ac:dyDescent="0.35">
      <c r="C34" s="23"/>
      <c r="D34" s="23"/>
      <c r="E34" s="23"/>
      <c r="F34" s="92"/>
      <c r="G34" s="92"/>
      <c r="H34" s="92"/>
      <c r="I34" s="23"/>
    </row>
    <row r="35" spans="1:9" ht="23.25" customHeight="1" x14ac:dyDescent="0.35">
      <c r="C35" s="23"/>
      <c r="D35" s="23"/>
      <c r="E35" s="23"/>
      <c r="F35" s="92"/>
      <c r="G35" s="135"/>
      <c r="H35" s="92"/>
      <c r="I35" s="23"/>
    </row>
    <row r="36" spans="1:9" ht="23.25" customHeight="1" x14ac:dyDescent="0.35">
      <c r="C36" s="23"/>
      <c r="D36" s="23"/>
      <c r="E36" s="23"/>
      <c r="F36" s="92"/>
      <c r="G36" s="92"/>
      <c r="H36" s="92"/>
      <c r="I36" s="23"/>
    </row>
    <row r="37" spans="1:9" ht="23.25" customHeight="1" x14ac:dyDescent="0.35">
      <c r="C37" s="23"/>
      <c r="D37" s="23"/>
      <c r="E37" s="23"/>
      <c r="F37" s="92"/>
      <c r="G37" s="92"/>
      <c r="H37" s="92"/>
      <c r="I37" s="23"/>
    </row>
    <row r="38" spans="1:9" ht="23.25" customHeight="1" x14ac:dyDescent="0.35">
      <c r="C38" s="23"/>
      <c r="D38" s="23"/>
      <c r="E38" s="23"/>
      <c r="F38" s="92"/>
      <c r="G38" s="92"/>
      <c r="H38" s="92"/>
      <c r="I38" s="23"/>
    </row>
    <row r="39" spans="1:9" ht="23.25" customHeight="1" x14ac:dyDescent="0.35">
      <c r="C39" s="23"/>
      <c r="D39" s="23"/>
      <c r="E39" s="23"/>
      <c r="F39" s="92"/>
      <c r="G39" s="92"/>
      <c r="H39" s="92"/>
      <c r="I39" s="23"/>
    </row>
    <row r="40" spans="1:9" ht="23.25" customHeight="1" x14ac:dyDescent="0.35">
      <c r="C40" s="23"/>
      <c r="D40" s="23"/>
      <c r="E40" s="23"/>
      <c r="F40" s="92"/>
      <c r="G40" s="92"/>
      <c r="H40" s="92"/>
      <c r="I40" s="23"/>
    </row>
    <row r="41" spans="1:9" ht="23.25" customHeight="1" x14ac:dyDescent="0.35">
      <c r="C41" s="23"/>
      <c r="D41" s="23"/>
      <c r="E41" s="23"/>
      <c r="F41" s="92"/>
      <c r="G41" s="92"/>
      <c r="H41" s="92"/>
      <c r="I41" s="23"/>
    </row>
    <row r="42" spans="1:9" ht="23.25" customHeight="1" x14ac:dyDescent="0.35">
      <c r="C42" s="23"/>
      <c r="D42" s="23"/>
      <c r="E42" s="23"/>
      <c r="F42" s="92"/>
      <c r="G42" s="92"/>
      <c r="H42" s="92"/>
      <c r="I42" s="23"/>
    </row>
    <row r="43" spans="1:9" ht="23.25" customHeight="1" x14ac:dyDescent="0.35">
      <c r="C43" s="23"/>
      <c r="D43" s="23"/>
      <c r="E43" s="34"/>
      <c r="F43" s="34"/>
      <c r="G43" s="34"/>
      <c r="H43" s="34"/>
      <c r="I43" s="34"/>
    </row>
    <row r="44" spans="1:9" ht="23.25" customHeight="1" x14ac:dyDescent="0.35">
      <c r="C44" s="23"/>
      <c r="D44" s="23"/>
      <c r="E44" s="34"/>
      <c r="F44" s="34"/>
      <c r="G44" s="34"/>
      <c r="H44" s="34"/>
      <c r="I44" s="34"/>
    </row>
    <row r="45" spans="1:9" ht="23.25" customHeight="1" x14ac:dyDescent="0.55000000000000004">
      <c r="C45" s="23"/>
      <c r="D45" s="23"/>
      <c r="E45" s="34"/>
      <c r="F45" s="34"/>
      <c r="G45" s="34"/>
      <c r="H45" s="34"/>
      <c r="I45" s="105" t="s">
        <v>888</v>
      </c>
    </row>
    <row r="46" spans="1:9" ht="23.25" customHeight="1" x14ac:dyDescent="0.35">
      <c r="C46" s="23"/>
      <c r="D46" s="23"/>
      <c r="E46" s="23"/>
      <c r="F46" s="85"/>
      <c r="G46" s="85"/>
      <c r="H46" s="23"/>
      <c r="I46" s="23"/>
    </row>
    <row r="47" spans="1:9" ht="23.25" customHeight="1" x14ac:dyDescent="0.35">
      <c r="C47" s="23"/>
      <c r="D47" s="23"/>
      <c r="E47" s="23"/>
      <c r="F47" s="85"/>
      <c r="G47" s="85"/>
      <c r="H47" s="23"/>
      <c r="I47" s="23"/>
    </row>
    <row r="48" spans="1:9" s="98" customFormat="1" ht="23.25" customHeight="1" x14ac:dyDescent="0.55000000000000004">
      <c r="A48" s="15"/>
      <c r="B48" s="12"/>
      <c r="C48" s="95"/>
      <c r="D48" s="96"/>
      <c r="E48" s="97"/>
      <c r="F48" s="97"/>
      <c r="G48" s="95"/>
      <c r="H48" s="95"/>
      <c r="I48" s="97"/>
    </row>
    <row r="169" spans="3:3" ht="21" customHeight="1" x14ac:dyDescent="0.35">
      <c r="C169" s="32">
        <v>16.32</v>
      </c>
    </row>
    <row r="212" spans="7:7" ht="21" customHeight="1" x14ac:dyDescent="0.35">
      <c r="G212" s="33">
        <v>0</v>
      </c>
    </row>
  </sheetData>
  <mergeCells count="7">
    <mergeCell ref="I7:I8"/>
    <mergeCell ref="G7:H7"/>
    <mergeCell ref="A7:A10"/>
    <mergeCell ref="B7:B10"/>
    <mergeCell ref="C7:C10"/>
    <mergeCell ref="D7:D10"/>
    <mergeCell ref="E7:F7"/>
  </mergeCells>
  <printOptions horizontalCentered="1"/>
  <pageMargins left="0.15748031496062992" right="0.15748031496062992" top="0.35433070866141736" bottom="0.35433070866141736" header="0.31496062992125984" footer="0.31496062992125984"/>
  <pageSetup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BF803-C5C4-4AE6-A125-08A0C12CE855}">
  <sheetPr>
    <tabColor rgb="FFFFFF00"/>
  </sheetPr>
  <dimension ref="A1:I455"/>
  <sheetViews>
    <sheetView view="pageBreakPreview" zoomScale="95" zoomScaleNormal="100" zoomScaleSheetLayoutView="95" workbookViewId="0">
      <selection activeCell="H12" sqref="H12"/>
    </sheetView>
  </sheetViews>
  <sheetFormatPr defaultColWidth="9" defaultRowHeight="24" x14ac:dyDescent="0.55000000000000004"/>
  <cols>
    <col min="1" max="1" width="5.875" style="98" customWidth="1"/>
    <col min="2" max="2" width="46" style="98" customWidth="1"/>
    <col min="3" max="3" width="12.625" style="103" customWidth="1"/>
    <col min="4" max="4" width="7.125" style="100" customWidth="1"/>
    <col min="5" max="5" width="11.25" style="103" customWidth="1"/>
    <col min="6" max="6" width="17.5" style="103" customWidth="1"/>
    <col min="7" max="7" width="10.5" style="103" customWidth="1"/>
    <col min="8" max="8" width="16.125" style="103" customWidth="1"/>
    <col min="9" max="9" width="16" style="103" customWidth="1"/>
    <col min="10" max="202" width="9" style="98"/>
    <col min="203" max="203" width="5.875" style="98" customWidth="1"/>
    <col min="204" max="204" width="69.5" style="98" customWidth="1"/>
    <col min="205" max="205" width="9.875" style="98" customWidth="1"/>
    <col min="206" max="206" width="7.125" style="98" customWidth="1"/>
    <col min="207" max="207" width="10.875" style="98" customWidth="1"/>
    <col min="208" max="208" width="13.625" style="98" customWidth="1"/>
    <col min="209" max="210" width="10.875" style="98" customWidth="1"/>
    <col min="211" max="211" width="12.25" style="98" customWidth="1"/>
    <col min="212" max="212" width="11.5" style="98" bestFit="1" customWidth="1"/>
    <col min="213" max="458" width="9" style="98"/>
    <col min="459" max="459" width="5.875" style="98" customWidth="1"/>
    <col min="460" max="460" width="69.5" style="98" customWidth="1"/>
    <col min="461" max="461" width="9.875" style="98" customWidth="1"/>
    <col min="462" max="462" width="7.125" style="98" customWidth="1"/>
    <col min="463" max="463" width="10.875" style="98" customWidth="1"/>
    <col min="464" max="464" width="13.625" style="98" customWidth="1"/>
    <col min="465" max="466" width="10.875" style="98" customWidth="1"/>
    <col min="467" max="467" width="12.25" style="98" customWidth="1"/>
    <col min="468" max="468" width="11.5" style="98" bestFit="1" customWidth="1"/>
    <col min="469" max="714" width="9" style="98"/>
    <col min="715" max="715" width="5.875" style="98" customWidth="1"/>
    <col min="716" max="716" width="69.5" style="98" customWidth="1"/>
    <col min="717" max="717" width="9.875" style="98" customWidth="1"/>
    <col min="718" max="718" width="7.125" style="98" customWidth="1"/>
    <col min="719" max="719" width="10.875" style="98" customWidth="1"/>
    <col min="720" max="720" width="13.625" style="98" customWidth="1"/>
    <col min="721" max="722" width="10.875" style="98" customWidth="1"/>
    <col min="723" max="723" width="12.25" style="98" customWidth="1"/>
    <col min="724" max="724" width="11.5" style="98" bestFit="1" customWidth="1"/>
    <col min="725" max="970" width="9" style="98"/>
    <col min="971" max="971" width="5.875" style="98" customWidth="1"/>
    <col min="972" max="972" width="69.5" style="98" customWidth="1"/>
    <col min="973" max="973" width="9.875" style="98" customWidth="1"/>
    <col min="974" max="974" width="7.125" style="98" customWidth="1"/>
    <col min="975" max="975" width="10.875" style="98" customWidth="1"/>
    <col min="976" max="976" width="13.625" style="98" customWidth="1"/>
    <col min="977" max="978" width="10.875" style="98" customWidth="1"/>
    <col min="979" max="979" width="12.25" style="98" customWidth="1"/>
    <col min="980" max="980" width="11.5" style="98" bestFit="1" customWidth="1"/>
    <col min="981" max="1226" width="9" style="98"/>
    <col min="1227" max="1227" width="5.875" style="98" customWidth="1"/>
    <col min="1228" max="1228" width="69.5" style="98" customWidth="1"/>
    <col min="1229" max="1229" width="9.875" style="98" customWidth="1"/>
    <col min="1230" max="1230" width="7.125" style="98" customWidth="1"/>
    <col min="1231" max="1231" width="10.875" style="98" customWidth="1"/>
    <col min="1232" max="1232" width="13.625" style="98" customWidth="1"/>
    <col min="1233" max="1234" width="10.875" style="98" customWidth="1"/>
    <col min="1235" max="1235" width="12.25" style="98" customWidth="1"/>
    <col min="1236" max="1236" width="11.5" style="98" bestFit="1" customWidth="1"/>
    <col min="1237" max="1482" width="9" style="98"/>
    <col min="1483" max="1483" width="5.875" style="98" customWidth="1"/>
    <col min="1484" max="1484" width="69.5" style="98" customWidth="1"/>
    <col min="1485" max="1485" width="9.875" style="98" customWidth="1"/>
    <col min="1486" max="1486" width="7.125" style="98" customWidth="1"/>
    <col min="1487" max="1487" width="10.875" style="98" customWidth="1"/>
    <col min="1488" max="1488" width="13.625" style="98" customWidth="1"/>
    <col min="1489" max="1490" width="10.875" style="98" customWidth="1"/>
    <col min="1491" max="1491" width="12.25" style="98" customWidth="1"/>
    <col min="1492" max="1492" width="11.5" style="98" bestFit="1" customWidth="1"/>
    <col min="1493" max="1738" width="9" style="98"/>
    <col min="1739" max="1739" width="5.875" style="98" customWidth="1"/>
    <col min="1740" max="1740" width="69.5" style="98" customWidth="1"/>
    <col min="1741" max="1741" width="9.875" style="98" customWidth="1"/>
    <col min="1742" max="1742" width="7.125" style="98" customWidth="1"/>
    <col min="1743" max="1743" width="10.875" style="98" customWidth="1"/>
    <col min="1744" max="1744" width="13.625" style="98" customWidth="1"/>
    <col min="1745" max="1746" width="10.875" style="98" customWidth="1"/>
    <col min="1747" max="1747" width="12.25" style="98" customWidth="1"/>
    <col min="1748" max="1748" width="11.5" style="98" bestFit="1" customWidth="1"/>
    <col min="1749" max="1994" width="9" style="98"/>
    <col min="1995" max="1995" width="5.875" style="98" customWidth="1"/>
    <col min="1996" max="1996" width="69.5" style="98" customWidth="1"/>
    <col min="1997" max="1997" width="9.875" style="98" customWidth="1"/>
    <col min="1998" max="1998" width="7.125" style="98" customWidth="1"/>
    <col min="1999" max="1999" width="10.875" style="98" customWidth="1"/>
    <col min="2000" max="2000" width="13.625" style="98" customWidth="1"/>
    <col min="2001" max="2002" width="10.875" style="98" customWidth="1"/>
    <col min="2003" max="2003" width="12.25" style="98" customWidth="1"/>
    <col min="2004" max="2004" width="11.5" style="98" bestFit="1" customWidth="1"/>
    <col min="2005" max="2250" width="9" style="98"/>
    <col min="2251" max="2251" width="5.875" style="98" customWidth="1"/>
    <col min="2252" max="2252" width="69.5" style="98" customWidth="1"/>
    <col min="2253" max="2253" width="9.875" style="98" customWidth="1"/>
    <col min="2254" max="2254" width="7.125" style="98" customWidth="1"/>
    <col min="2255" max="2255" width="10.875" style="98" customWidth="1"/>
    <col min="2256" max="2256" width="13.625" style="98" customWidth="1"/>
    <col min="2257" max="2258" width="10.875" style="98" customWidth="1"/>
    <col min="2259" max="2259" width="12.25" style="98" customWidth="1"/>
    <col min="2260" max="2260" width="11.5" style="98" bestFit="1" customWidth="1"/>
    <col min="2261" max="2506" width="9" style="98"/>
    <col min="2507" max="2507" width="5.875" style="98" customWidth="1"/>
    <col min="2508" max="2508" width="69.5" style="98" customWidth="1"/>
    <col min="2509" max="2509" width="9.875" style="98" customWidth="1"/>
    <col min="2510" max="2510" width="7.125" style="98" customWidth="1"/>
    <col min="2511" max="2511" width="10.875" style="98" customWidth="1"/>
    <col min="2512" max="2512" width="13.625" style="98" customWidth="1"/>
    <col min="2513" max="2514" width="10.875" style="98" customWidth="1"/>
    <col min="2515" max="2515" width="12.25" style="98" customWidth="1"/>
    <col min="2516" max="2516" width="11.5" style="98" bestFit="1" customWidth="1"/>
    <col min="2517" max="2762" width="9" style="98"/>
    <col min="2763" max="2763" width="5.875" style="98" customWidth="1"/>
    <col min="2764" max="2764" width="69.5" style="98" customWidth="1"/>
    <col min="2765" max="2765" width="9.875" style="98" customWidth="1"/>
    <col min="2766" max="2766" width="7.125" style="98" customWidth="1"/>
    <col min="2767" max="2767" width="10.875" style="98" customWidth="1"/>
    <col min="2768" max="2768" width="13.625" style="98" customWidth="1"/>
    <col min="2769" max="2770" width="10.875" style="98" customWidth="1"/>
    <col min="2771" max="2771" width="12.25" style="98" customWidth="1"/>
    <col min="2772" max="2772" width="11.5" style="98" bestFit="1" customWidth="1"/>
    <col min="2773" max="3018" width="9" style="98"/>
    <col min="3019" max="3019" width="5.875" style="98" customWidth="1"/>
    <col min="3020" max="3020" width="69.5" style="98" customWidth="1"/>
    <col min="3021" max="3021" width="9.875" style="98" customWidth="1"/>
    <col min="3022" max="3022" width="7.125" style="98" customWidth="1"/>
    <col min="3023" max="3023" width="10.875" style="98" customWidth="1"/>
    <col min="3024" max="3024" width="13.625" style="98" customWidth="1"/>
    <col min="3025" max="3026" width="10.875" style="98" customWidth="1"/>
    <col min="3027" max="3027" width="12.25" style="98" customWidth="1"/>
    <col min="3028" max="3028" width="11.5" style="98" bestFit="1" customWidth="1"/>
    <col min="3029" max="3274" width="9" style="98"/>
    <col min="3275" max="3275" width="5.875" style="98" customWidth="1"/>
    <col min="3276" max="3276" width="69.5" style="98" customWidth="1"/>
    <col min="3277" max="3277" width="9.875" style="98" customWidth="1"/>
    <col min="3278" max="3278" width="7.125" style="98" customWidth="1"/>
    <col min="3279" max="3279" width="10.875" style="98" customWidth="1"/>
    <col min="3280" max="3280" width="13.625" style="98" customWidth="1"/>
    <col min="3281" max="3282" width="10.875" style="98" customWidth="1"/>
    <col min="3283" max="3283" width="12.25" style="98" customWidth="1"/>
    <col min="3284" max="3284" width="11.5" style="98" bestFit="1" customWidth="1"/>
    <col min="3285" max="3530" width="9" style="98"/>
    <col min="3531" max="3531" width="5.875" style="98" customWidth="1"/>
    <col min="3532" max="3532" width="69.5" style="98" customWidth="1"/>
    <col min="3533" max="3533" width="9.875" style="98" customWidth="1"/>
    <col min="3534" max="3534" width="7.125" style="98" customWidth="1"/>
    <col min="3535" max="3535" width="10.875" style="98" customWidth="1"/>
    <col min="3536" max="3536" width="13.625" style="98" customWidth="1"/>
    <col min="3537" max="3538" width="10.875" style="98" customWidth="1"/>
    <col min="3539" max="3539" width="12.25" style="98" customWidth="1"/>
    <col min="3540" max="3540" width="11.5" style="98" bestFit="1" customWidth="1"/>
    <col min="3541" max="3786" width="9" style="98"/>
    <col min="3787" max="3787" width="5.875" style="98" customWidth="1"/>
    <col min="3788" max="3788" width="69.5" style="98" customWidth="1"/>
    <col min="3789" max="3789" width="9.875" style="98" customWidth="1"/>
    <col min="3790" max="3790" width="7.125" style="98" customWidth="1"/>
    <col min="3791" max="3791" width="10.875" style="98" customWidth="1"/>
    <col min="3792" max="3792" width="13.625" style="98" customWidth="1"/>
    <col min="3793" max="3794" width="10.875" style="98" customWidth="1"/>
    <col min="3795" max="3795" width="12.25" style="98" customWidth="1"/>
    <col min="3796" max="3796" width="11.5" style="98" bestFit="1" customWidth="1"/>
    <col min="3797" max="4042" width="9" style="98"/>
    <col min="4043" max="4043" width="5.875" style="98" customWidth="1"/>
    <col min="4044" max="4044" width="69.5" style="98" customWidth="1"/>
    <col min="4045" max="4045" width="9.875" style="98" customWidth="1"/>
    <col min="4046" max="4046" width="7.125" style="98" customWidth="1"/>
    <col min="4047" max="4047" width="10.875" style="98" customWidth="1"/>
    <col min="4048" max="4048" width="13.625" style="98" customWidth="1"/>
    <col min="4049" max="4050" width="10.875" style="98" customWidth="1"/>
    <col min="4051" max="4051" width="12.25" style="98" customWidth="1"/>
    <col min="4052" max="4052" width="11.5" style="98" bestFit="1" customWidth="1"/>
    <col min="4053" max="4298" width="9" style="98"/>
    <col min="4299" max="4299" width="5.875" style="98" customWidth="1"/>
    <col min="4300" max="4300" width="69.5" style="98" customWidth="1"/>
    <col min="4301" max="4301" width="9.875" style="98" customWidth="1"/>
    <col min="4302" max="4302" width="7.125" style="98" customWidth="1"/>
    <col min="4303" max="4303" width="10.875" style="98" customWidth="1"/>
    <col min="4304" max="4304" width="13.625" style="98" customWidth="1"/>
    <col min="4305" max="4306" width="10.875" style="98" customWidth="1"/>
    <col min="4307" max="4307" width="12.25" style="98" customWidth="1"/>
    <col min="4308" max="4308" width="11.5" style="98" bestFit="1" customWidth="1"/>
    <col min="4309" max="4554" width="9" style="98"/>
    <col min="4555" max="4555" width="5.875" style="98" customWidth="1"/>
    <col min="4556" max="4556" width="69.5" style="98" customWidth="1"/>
    <col min="4557" max="4557" width="9.875" style="98" customWidth="1"/>
    <col min="4558" max="4558" width="7.125" style="98" customWidth="1"/>
    <col min="4559" max="4559" width="10.875" style="98" customWidth="1"/>
    <col min="4560" max="4560" width="13.625" style="98" customWidth="1"/>
    <col min="4561" max="4562" width="10.875" style="98" customWidth="1"/>
    <col min="4563" max="4563" width="12.25" style="98" customWidth="1"/>
    <col min="4564" max="4564" width="11.5" style="98" bestFit="1" customWidth="1"/>
    <col min="4565" max="4810" width="9" style="98"/>
    <col min="4811" max="4811" width="5.875" style="98" customWidth="1"/>
    <col min="4812" max="4812" width="69.5" style="98" customWidth="1"/>
    <col min="4813" max="4813" width="9.875" style="98" customWidth="1"/>
    <col min="4814" max="4814" width="7.125" style="98" customWidth="1"/>
    <col min="4815" max="4815" width="10.875" style="98" customWidth="1"/>
    <col min="4816" max="4816" width="13.625" style="98" customWidth="1"/>
    <col min="4817" max="4818" width="10.875" style="98" customWidth="1"/>
    <col min="4819" max="4819" width="12.25" style="98" customWidth="1"/>
    <col min="4820" max="4820" width="11.5" style="98" bestFit="1" customWidth="1"/>
    <col min="4821" max="5066" width="9" style="98"/>
    <col min="5067" max="5067" width="5.875" style="98" customWidth="1"/>
    <col min="5068" max="5068" width="69.5" style="98" customWidth="1"/>
    <col min="5069" max="5069" width="9.875" style="98" customWidth="1"/>
    <col min="5070" max="5070" width="7.125" style="98" customWidth="1"/>
    <col min="5071" max="5071" width="10.875" style="98" customWidth="1"/>
    <col min="5072" max="5072" width="13.625" style="98" customWidth="1"/>
    <col min="5073" max="5074" width="10.875" style="98" customWidth="1"/>
    <col min="5075" max="5075" width="12.25" style="98" customWidth="1"/>
    <col min="5076" max="5076" width="11.5" style="98" bestFit="1" customWidth="1"/>
    <col min="5077" max="5322" width="9" style="98"/>
    <col min="5323" max="5323" width="5.875" style="98" customWidth="1"/>
    <col min="5324" max="5324" width="69.5" style="98" customWidth="1"/>
    <col min="5325" max="5325" width="9.875" style="98" customWidth="1"/>
    <col min="5326" max="5326" width="7.125" style="98" customWidth="1"/>
    <col min="5327" max="5327" width="10.875" style="98" customWidth="1"/>
    <col min="5328" max="5328" width="13.625" style="98" customWidth="1"/>
    <col min="5329" max="5330" width="10.875" style="98" customWidth="1"/>
    <col min="5331" max="5331" width="12.25" style="98" customWidth="1"/>
    <col min="5332" max="5332" width="11.5" style="98" bestFit="1" customWidth="1"/>
    <col min="5333" max="5578" width="9" style="98"/>
    <col min="5579" max="5579" width="5.875" style="98" customWidth="1"/>
    <col min="5580" max="5580" width="69.5" style="98" customWidth="1"/>
    <col min="5581" max="5581" width="9.875" style="98" customWidth="1"/>
    <col min="5582" max="5582" width="7.125" style="98" customWidth="1"/>
    <col min="5583" max="5583" width="10.875" style="98" customWidth="1"/>
    <col min="5584" max="5584" width="13.625" style="98" customWidth="1"/>
    <col min="5585" max="5586" width="10.875" style="98" customWidth="1"/>
    <col min="5587" max="5587" width="12.25" style="98" customWidth="1"/>
    <col min="5588" max="5588" width="11.5" style="98" bestFit="1" customWidth="1"/>
    <col min="5589" max="5834" width="9" style="98"/>
    <col min="5835" max="5835" width="5.875" style="98" customWidth="1"/>
    <col min="5836" max="5836" width="69.5" style="98" customWidth="1"/>
    <col min="5837" max="5837" width="9.875" style="98" customWidth="1"/>
    <col min="5838" max="5838" width="7.125" style="98" customWidth="1"/>
    <col min="5839" max="5839" width="10.875" style="98" customWidth="1"/>
    <col min="5840" max="5840" width="13.625" style="98" customWidth="1"/>
    <col min="5841" max="5842" width="10.875" style="98" customWidth="1"/>
    <col min="5843" max="5843" width="12.25" style="98" customWidth="1"/>
    <col min="5844" max="5844" width="11.5" style="98" bestFit="1" customWidth="1"/>
    <col min="5845" max="6090" width="9" style="98"/>
    <col min="6091" max="6091" width="5.875" style="98" customWidth="1"/>
    <col min="6092" max="6092" width="69.5" style="98" customWidth="1"/>
    <col min="6093" max="6093" width="9.875" style="98" customWidth="1"/>
    <col min="6094" max="6094" width="7.125" style="98" customWidth="1"/>
    <col min="6095" max="6095" width="10.875" style="98" customWidth="1"/>
    <col min="6096" max="6096" width="13.625" style="98" customWidth="1"/>
    <col min="6097" max="6098" width="10.875" style="98" customWidth="1"/>
    <col min="6099" max="6099" width="12.25" style="98" customWidth="1"/>
    <col min="6100" max="6100" width="11.5" style="98" bestFit="1" customWidth="1"/>
    <col min="6101" max="6346" width="9" style="98"/>
    <col min="6347" max="6347" width="5.875" style="98" customWidth="1"/>
    <col min="6348" max="6348" width="69.5" style="98" customWidth="1"/>
    <col min="6349" max="6349" width="9.875" style="98" customWidth="1"/>
    <col min="6350" max="6350" width="7.125" style="98" customWidth="1"/>
    <col min="6351" max="6351" width="10.875" style="98" customWidth="1"/>
    <col min="6352" max="6352" width="13.625" style="98" customWidth="1"/>
    <col min="6353" max="6354" width="10.875" style="98" customWidth="1"/>
    <col min="6355" max="6355" width="12.25" style="98" customWidth="1"/>
    <col min="6356" max="6356" width="11.5" style="98" bestFit="1" customWidth="1"/>
    <col min="6357" max="6602" width="9" style="98"/>
    <col min="6603" max="6603" width="5.875" style="98" customWidth="1"/>
    <col min="6604" max="6604" width="69.5" style="98" customWidth="1"/>
    <col min="6605" max="6605" width="9.875" style="98" customWidth="1"/>
    <col min="6606" max="6606" width="7.125" style="98" customWidth="1"/>
    <col min="6607" max="6607" width="10.875" style="98" customWidth="1"/>
    <col min="6608" max="6608" width="13.625" style="98" customWidth="1"/>
    <col min="6609" max="6610" width="10.875" style="98" customWidth="1"/>
    <col min="6611" max="6611" width="12.25" style="98" customWidth="1"/>
    <col min="6612" max="6612" width="11.5" style="98" bestFit="1" customWidth="1"/>
    <col min="6613" max="6858" width="9" style="98"/>
    <col min="6859" max="6859" width="5.875" style="98" customWidth="1"/>
    <col min="6860" max="6860" width="69.5" style="98" customWidth="1"/>
    <col min="6861" max="6861" width="9.875" style="98" customWidth="1"/>
    <col min="6862" max="6862" width="7.125" style="98" customWidth="1"/>
    <col min="6863" max="6863" width="10.875" style="98" customWidth="1"/>
    <col min="6864" max="6864" width="13.625" style="98" customWidth="1"/>
    <col min="6865" max="6866" width="10.875" style="98" customWidth="1"/>
    <col min="6867" max="6867" width="12.25" style="98" customWidth="1"/>
    <col min="6868" max="6868" width="11.5" style="98" bestFit="1" customWidth="1"/>
    <col min="6869" max="7114" width="9" style="98"/>
    <col min="7115" max="7115" width="5.875" style="98" customWidth="1"/>
    <col min="7116" max="7116" width="69.5" style="98" customWidth="1"/>
    <col min="7117" max="7117" width="9.875" style="98" customWidth="1"/>
    <col min="7118" max="7118" width="7.125" style="98" customWidth="1"/>
    <col min="7119" max="7119" width="10.875" style="98" customWidth="1"/>
    <col min="7120" max="7120" width="13.625" style="98" customWidth="1"/>
    <col min="7121" max="7122" width="10.875" style="98" customWidth="1"/>
    <col min="7123" max="7123" width="12.25" style="98" customWidth="1"/>
    <col min="7124" max="7124" width="11.5" style="98" bestFit="1" customWidth="1"/>
    <col min="7125" max="7370" width="9" style="98"/>
    <col min="7371" max="7371" width="5.875" style="98" customWidth="1"/>
    <col min="7372" max="7372" width="69.5" style="98" customWidth="1"/>
    <col min="7373" max="7373" width="9.875" style="98" customWidth="1"/>
    <col min="7374" max="7374" width="7.125" style="98" customWidth="1"/>
    <col min="7375" max="7375" width="10.875" style="98" customWidth="1"/>
    <col min="7376" max="7376" width="13.625" style="98" customWidth="1"/>
    <col min="7377" max="7378" width="10.875" style="98" customWidth="1"/>
    <col min="7379" max="7379" width="12.25" style="98" customWidth="1"/>
    <col min="7380" max="7380" width="11.5" style="98" bestFit="1" customWidth="1"/>
    <col min="7381" max="7626" width="9" style="98"/>
    <col min="7627" max="7627" width="5.875" style="98" customWidth="1"/>
    <col min="7628" max="7628" width="69.5" style="98" customWidth="1"/>
    <col min="7629" max="7629" width="9.875" style="98" customWidth="1"/>
    <col min="7630" max="7630" width="7.125" style="98" customWidth="1"/>
    <col min="7631" max="7631" width="10.875" style="98" customWidth="1"/>
    <col min="7632" max="7632" width="13.625" style="98" customWidth="1"/>
    <col min="7633" max="7634" width="10.875" style="98" customWidth="1"/>
    <col min="7635" max="7635" width="12.25" style="98" customWidth="1"/>
    <col min="7636" max="7636" width="11.5" style="98" bestFit="1" customWidth="1"/>
    <col min="7637" max="7882" width="9" style="98"/>
    <col min="7883" max="7883" width="5.875" style="98" customWidth="1"/>
    <col min="7884" max="7884" width="69.5" style="98" customWidth="1"/>
    <col min="7885" max="7885" width="9.875" style="98" customWidth="1"/>
    <col min="7886" max="7886" width="7.125" style="98" customWidth="1"/>
    <col min="7887" max="7887" width="10.875" style="98" customWidth="1"/>
    <col min="7888" max="7888" width="13.625" style="98" customWidth="1"/>
    <col min="7889" max="7890" width="10.875" style="98" customWidth="1"/>
    <col min="7891" max="7891" width="12.25" style="98" customWidth="1"/>
    <col min="7892" max="7892" width="11.5" style="98" bestFit="1" customWidth="1"/>
    <col min="7893" max="8138" width="9" style="98"/>
    <col min="8139" max="8139" width="5.875" style="98" customWidth="1"/>
    <col min="8140" max="8140" width="69.5" style="98" customWidth="1"/>
    <col min="8141" max="8141" width="9.875" style="98" customWidth="1"/>
    <col min="8142" max="8142" width="7.125" style="98" customWidth="1"/>
    <col min="8143" max="8143" width="10.875" style="98" customWidth="1"/>
    <col min="8144" max="8144" width="13.625" style="98" customWidth="1"/>
    <col min="8145" max="8146" width="10.875" style="98" customWidth="1"/>
    <col min="8147" max="8147" width="12.25" style="98" customWidth="1"/>
    <col min="8148" max="8148" width="11.5" style="98" bestFit="1" customWidth="1"/>
    <col min="8149" max="8394" width="9" style="98"/>
    <col min="8395" max="8395" width="5.875" style="98" customWidth="1"/>
    <col min="8396" max="8396" width="69.5" style="98" customWidth="1"/>
    <col min="8397" max="8397" width="9.875" style="98" customWidth="1"/>
    <col min="8398" max="8398" width="7.125" style="98" customWidth="1"/>
    <col min="8399" max="8399" width="10.875" style="98" customWidth="1"/>
    <col min="8400" max="8400" width="13.625" style="98" customWidth="1"/>
    <col min="8401" max="8402" width="10.875" style="98" customWidth="1"/>
    <col min="8403" max="8403" width="12.25" style="98" customWidth="1"/>
    <col min="8404" max="8404" width="11.5" style="98" bestFit="1" customWidth="1"/>
    <col min="8405" max="8650" width="9" style="98"/>
    <col min="8651" max="8651" width="5.875" style="98" customWidth="1"/>
    <col min="8652" max="8652" width="69.5" style="98" customWidth="1"/>
    <col min="8653" max="8653" width="9.875" style="98" customWidth="1"/>
    <col min="8654" max="8654" width="7.125" style="98" customWidth="1"/>
    <col min="8655" max="8655" width="10.875" style="98" customWidth="1"/>
    <col min="8656" max="8656" width="13.625" style="98" customWidth="1"/>
    <col min="8657" max="8658" width="10.875" style="98" customWidth="1"/>
    <col min="8659" max="8659" width="12.25" style="98" customWidth="1"/>
    <col min="8660" max="8660" width="11.5" style="98" bestFit="1" customWidth="1"/>
    <col min="8661" max="8906" width="9" style="98"/>
    <col min="8907" max="8907" width="5.875" style="98" customWidth="1"/>
    <col min="8908" max="8908" width="69.5" style="98" customWidth="1"/>
    <col min="8909" max="8909" width="9.875" style="98" customWidth="1"/>
    <col min="8910" max="8910" width="7.125" style="98" customWidth="1"/>
    <col min="8911" max="8911" width="10.875" style="98" customWidth="1"/>
    <col min="8912" max="8912" width="13.625" style="98" customWidth="1"/>
    <col min="8913" max="8914" width="10.875" style="98" customWidth="1"/>
    <col min="8915" max="8915" width="12.25" style="98" customWidth="1"/>
    <col min="8916" max="8916" width="11.5" style="98" bestFit="1" customWidth="1"/>
    <col min="8917" max="9162" width="9" style="98"/>
    <col min="9163" max="9163" width="5.875" style="98" customWidth="1"/>
    <col min="9164" max="9164" width="69.5" style="98" customWidth="1"/>
    <col min="9165" max="9165" width="9.875" style="98" customWidth="1"/>
    <col min="9166" max="9166" width="7.125" style="98" customWidth="1"/>
    <col min="9167" max="9167" width="10.875" style="98" customWidth="1"/>
    <col min="9168" max="9168" width="13.625" style="98" customWidth="1"/>
    <col min="9169" max="9170" width="10.875" style="98" customWidth="1"/>
    <col min="9171" max="9171" width="12.25" style="98" customWidth="1"/>
    <col min="9172" max="9172" width="11.5" style="98" bestFit="1" customWidth="1"/>
    <col min="9173" max="9418" width="9" style="98"/>
    <col min="9419" max="9419" width="5.875" style="98" customWidth="1"/>
    <col min="9420" max="9420" width="69.5" style="98" customWidth="1"/>
    <col min="9421" max="9421" width="9.875" style="98" customWidth="1"/>
    <col min="9422" max="9422" width="7.125" style="98" customWidth="1"/>
    <col min="9423" max="9423" width="10.875" style="98" customWidth="1"/>
    <col min="9424" max="9424" width="13.625" style="98" customWidth="1"/>
    <col min="9425" max="9426" width="10.875" style="98" customWidth="1"/>
    <col min="9427" max="9427" width="12.25" style="98" customWidth="1"/>
    <col min="9428" max="9428" width="11.5" style="98" bestFit="1" customWidth="1"/>
    <col min="9429" max="9674" width="9" style="98"/>
    <col min="9675" max="9675" width="5.875" style="98" customWidth="1"/>
    <col min="9676" max="9676" width="69.5" style="98" customWidth="1"/>
    <col min="9677" max="9677" width="9.875" style="98" customWidth="1"/>
    <col min="9678" max="9678" width="7.125" style="98" customWidth="1"/>
    <col min="9679" max="9679" width="10.875" style="98" customWidth="1"/>
    <col min="9680" max="9680" width="13.625" style="98" customWidth="1"/>
    <col min="9681" max="9682" width="10.875" style="98" customWidth="1"/>
    <col min="9683" max="9683" width="12.25" style="98" customWidth="1"/>
    <col min="9684" max="9684" width="11.5" style="98" bestFit="1" customWidth="1"/>
    <col min="9685" max="9930" width="9" style="98"/>
    <col min="9931" max="9931" width="5.875" style="98" customWidth="1"/>
    <col min="9932" max="9932" width="69.5" style="98" customWidth="1"/>
    <col min="9933" max="9933" width="9.875" style="98" customWidth="1"/>
    <col min="9934" max="9934" width="7.125" style="98" customWidth="1"/>
    <col min="9935" max="9935" width="10.875" style="98" customWidth="1"/>
    <col min="9936" max="9936" width="13.625" style="98" customWidth="1"/>
    <col min="9937" max="9938" width="10.875" style="98" customWidth="1"/>
    <col min="9939" max="9939" width="12.25" style="98" customWidth="1"/>
    <col min="9940" max="9940" width="11.5" style="98" bestFit="1" customWidth="1"/>
    <col min="9941" max="10186" width="9" style="98"/>
    <col min="10187" max="10187" width="5.875" style="98" customWidth="1"/>
    <col min="10188" max="10188" width="69.5" style="98" customWidth="1"/>
    <col min="10189" max="10189" width="9.875" style="98" customWidth="1"/>
    <col min="10190" max="10190" width="7.125" style="98" customWidth="1"/>
    <col min="10191" max="10191" width="10.875" style="98" customWidth="1"/>
    <col min="10192" max="10192" width="13.625" style="98" customWidth="1"/>
    <col min="10193" max="10194" width="10.875" style="98" customWidth="1"/>
    <col min="10195" max="10195" width="12.25" style="98" customWidth="1"/>
    <col min="10196" max="10196" width="11.5" style="98" bestFit="1" customWidth="1"/>
    <col min="10197" max="10442" width="9" style="98"/>
    <col min="10443" max="10443" width="5.875" style="98" customWidth="1"/>
    <col min="10444" max="10444" width="69.5" style="98" customWidth="1"/>
    <col min="10445" max="10445" width="9.875" style="98" customWidth="1"/>
    <col min="10446" max="10446" width="7.125" style="98" customWidth="1"/>
    <col min="10447" max="10447" width="10.875" style="98" customWidth="1"/>
    <col min="10448" max="10448" width="13.625" style="98" customWidth="1"/>
    <col min="10449" max="10450" width="10.875" style="98" customWidth="1"/>
    <col min="10451" max="10451" width="12.25" style="98" customWidth="1"/>
    <col min="10452" max="10452" width="11.5" style="98" bestFit="1" customWidth="1"/>
    <col min="10453" max="10698" width="9" style="98"/>
    <col min="10699" max="10699" width="5.875" style="98" customWidth="1"/>
    <col min="10700" max="10700" width="69.5" style="98" customWidth="1"/>
    <col min="10701" max="10701" width="9.875" style="98" customWidth="1"/>
    <col min="10702" max="10702" width="7.125" style="98" customWidth="1"/>
    <col min="10703" max="10703" width="10.875" style="98" customWidth="1"/>
    <col min="10704" max="10704" width="13.625" style="98" customWidth="1"/>
    <col min="10705" max="10706" width="10.875" style="98" customWidth="1"/>
    <col min="10707" max="10707" width="12.25" style="98" customWidth="1"/>
    <col min="10708" max="10708" width="11.5" style="98" bestFit="1" customWidth="1"/>
    <col min="10709" max="10954" width="9" style="98"/>
    <col min="10955" max="10955" width="5.875" style="98" customWidth="1"/>
    <col min="10956" max="10956" width="69.5" style="98" customWidth="1"/>
    <col min="10957" max="10957" width="9.875" style="98" customWidth="1"/>
    <col min="10958" max="10958" width="7.125" style="98" customWidth="1"/>
    <col min="10959" max="10959" width="10.875" style="98" customWidth="1"/>
    <col min="10960" max="10960" width="13.625" style="98" customWidth="1"/>
    <col min="10961" max="10962" width="10.875" style="98" customWidth="1"/>
    <col min="10963" max="10963" width="12.25" style="98" customWidth="1"/>
    <col min="10964" max="10964" width="11.5" style="98" bestFit="1" customWidth="1"/>
    <col min="10965" max="11210" width="9" style="98"/>
    <col min="11211" max="11211" width="5.875" style="98" customWidth="1"/>
    <col min="11212" max="11212" width="69.5" style="98" customWidth="1"/>
    <col min="11213" max="11213" width="9.875" style="98" customWidth="1"/>
    <col min="11214" max="11214" width="7.125" style="98" customWidth="1"/>
    <col min="11215" max="11215" width="10.875" style="98" customWidth="1"/>
    <col min="11216" max="11216" width="13.625" style="98" customWidth="1"/>
    <col min="11217" max="11218" width="10.875" style="98" customWidth="1"/>
    <col min="11219" max="11219" width="12.25" style="98" customWidth="1"/>
    <col min="11220" max="11220" width="11.5" style="98" bestFit="1" customWidth="1"/>
    <col min="11221" max="11466" width="9" style="98"/>
    <col min="11467" max="11467" width="5.875" style="98" customWidth="1"/>
    <col min="11468" max="11468" width="69.5" style="98" customWidth="1"/>
    <col min="11469" max="11469" width="9.875" style="98" customWidth="1"/>
    <col min="11470" max="11470" width="7.125" style="98" customWidth="1"/>
    <col min="11471" max="11471" width="10.875" style="98" customWidth="1"/>
    <col min="11472" max="11472" width="13.625" style="98" customWidth="1"/>
    <col min="11473" max="11474" width="10.875" style="98" customWidth="1"/>
    <col min="11475" max="11475" width="12.25" style="98" customWidth="1"/>
    <col min="11476" max="11476" width="11.5" style="98" bestFit="1" customWidth="1"/>
    <col min="11477" max="11722" width="9" style="98"/>
    <col min="11723" max="11723" width="5.875" style="98" customWidth="1"/>
    <col min="11724" max="11724" width="69.5" style="98" customWidth="1"/>
    <col min="11725" max="11725" width="9.875" style="98" customWidth="1"/>
    <col min="11726" max="11726" width="7.125" style="98" customWidth="1"/>
    <col min="11727" max="11727" width="10.875" style="98" customWidth="1"/>
    <col min="11728" max="11728" width="13.625" style="98" customWidth="1"/>
    <col min="11729" max="11730" width="10.875" style="98" customWidth="1"/>
    <col min="11731" max="11731" width="12.25" style="98" customWidth="1"/>
    <col min="11732" max="11732" width="11.5" style="98" bestFit="1" customWidth="1"/>
    <col min="11733" max="11978" width="9" style="98"/>
    <col min="11979" max="11979" width="5.875" style="98" customWidth="1"/>
    <col min="11980" max="11980" width="69.5" style="98" customWidth="1"/>
    <col min="11981" max="11981" width="9.875" style="98" customWidth="1"/>
    <col min="11982" max="11982" width="7.125" style="98" customWidth="1"/>
    <col min="11983" max="11983" width="10.875" style="98" customWidth="1"/>
    <col min="11984" max="11984" width="13.625" style="98" customWidth="1"/>
    <col min="11985" max="11986" width="10.875" style="98" customWidth="1"/>
    <col min="11987" max="11987" width="12.25" style="98" customWidth="1"/>
    <col min="11988" max="11988" width="11.5" style="98" bestFit="1" customWidth="1"/>
    <col min="11989" max="12234" width="9" style="98"/>
    <col min="12235" max="12235" width="5.875" style="98" customWidth="1"/>
    <col min="12236" max="12236" width="69.5" style="98" customWidth="1"/>
    <col min="12237" max="12237" width="9.875" style="98" customWidth="1"/>
    <col min="12238" max="12238" width="7.125" style="98" customWidth="1"/>
    <col min="12239" max="12239" width="10.875" style="98" customWidth="1"/>
    <col min="12240" max="12240" width="13.625" style="98" customWidth="1"/>
    <col min="12241" max="12242" width="10.875" style="98" customWidth="1"/>
    <col min="12243" max="12243" width="12.25" style="98" customWidth="1"/>
    <col min="12244" max="12244" width="11.5" style="98" bestFit="1" customWidth="1"/>
    <col min="12245" max="12490" width="9" style="98"/>
    <col min="12491" max="12491" width="5.875" style="98" customWidth="1"/>
    <col min="12492" max="12492" width="69.5" style="98" customWidth="1"/>
    <col min="12493" max="12493" width="9.875" style="98" customWidth="1"/>
    <col min="12494" max="12494" width="7.125" style="98" customWidth="1"/>
    <col min="12495" max="12495" width="10.875" style="98" customWidth="1"/>
    <col min="12496" max="12496" width="13.625" style="98" customWidth="1"/>
    <col min="12497" max="12498" width="10.875" style="98" customWidth="1"/>
    <col min="12499" max="12499" width="12.25" style="98" customWidth="1"/>
    <col min="12500" max="12500" width="11.5" style="98" bestFit="1" customWidth="1"/>
    <col min="12501" max="12746" width="9" style="98"/>
    <col min="12747" max="12747" width="5.875" style="98" customWidth="1"/>
    <col min="12748" max="12748" width="69.5" style="98" customWidth="1"/>
    <col min="12749" max="12749" width="9.875" style="98" customWidth="1"/>
    <col min="12750" max="12750" width="7.125" style="98" customWidth="1"/>
    <col min="12751" max="12751" width="10.875" style="98" customWidth="1"/>
    <col min="12752" max="12752" width="13.625" style="98" customWidth="1"/>
    <col min="12753" max="12754" width="10.875" style="98" customWidth="1"/>
    <col min="12755" max="12755" width="12.25" style="98" customWidth="1"/>
    <col min="12756" max="12756" width="11.5" style="98" bestFit="1" customWidth="1"/>
    <col min="12757" max="13002" width="9" style="98"/>
    <col min="13003" max="13003" width="5.875" style="98" customWidth="1"/>
    <col min="13004" max="13004" width="69.5" style="98" customWidth="1"/>
    <col min="13005" max="13005" width="9.875" style="98" customWidth="1"/>
    <col min="13006" max="13006" width="7.125" style="98" customWidth="1"/>
    <col min="13007" max="13007" width="10.875" style="98" customWidth="1"/>
    <col min="13008" max="13008" width="13.625" style="98" customWidth="1"/>
    <col min="13009" max="13010" width="10.875" style="98" customWidth="1"/>
    <col min="13011" max="13011" width="12.25" style="98" customWidth="1"/>
    <col min="13012" max="13012" width="11.5" style="98" bestFit="1" customWidth="1"/>
    <col min="13013" max="13258" width="9" style="98"/>
    <col min="13259" max="13259" width="5.875" style="98" customWidth="1"/>
    <col min="13260" max="13260" width="69.5" style="98" customWidth="1"/>
    <col min="13261" max="13261" width="9.875" style="98" customWidth="1"/>
    <col min="13262" max="13262" width="7.125" style="98" customWidth="1"/>
    <col min="13263" max="13263" width="10.875" style="98" customWidth="1"/>
    <col min="13264" max="13264" width="13.625" style="98" customWidth="1"/>
    <col min="13265" max="13266" width="10.875" style="98" customWidth="1"/>
    <col min="13267" max="13267" width="12.25" style="98" customWidth="1"/>
    <col min="13268" max="13268" width="11.5" style="98" bestFit="1" customWidth="1"/>
    <col min="13269" max="13514" width="9" style="98"/>
    <col min="13515" max="13515" width="5.875" style="98" customWidth="1"/>
    <col min="13516" max="13516" width="69.5" style="98" customWidth="1"/>
    <col min="13517" max="13517" width="9.875" style="98" customWidth="1"/>
    <col min="13518" max="13518" width="7.125" style="98" customWidth="1"/>
    <col min="13519" max="13519" width="10.875" style="98" customWidth="1"/>
    <col min="13520" max="13520" width="13.625" style="98" customWidth="1"/>
    <col min="13521" max="13522" width="10.875" style="98" customWidth="1"/>
    <col min="13523" max="13523" width="12.25" style="98" customWidth="1"/>
    <col min="13524" max="13524" width="11.5" style="98" bestFit="1" customWidth="1"/>
    <col min="13525" max="13770" width="9" style="98"/>
    <col min="13771" max="13771" width="5.875" style="98" customWidth="1"/>
    <col min="13772" max="13772" width="69.5" style="98" customWidth="1"/>
    <col min="13773" max="13773" width="9.875" style="98" customWidth="1"/>
    <col min="13774" max="13774" width="7.125" style="98" customWidth="1"/>
    <col min="13775" max="13775" width="10.875" style="98" customWidth="1"/>
    <col min="13776" max="13776" width="13.625" style="98" customWidth="1"/>
    <col min="13777" max="13778" width="10.875" style="98" customWidth="1"/>
    <col min="13779" max="13779" width="12.25" style="98" customWidth="1"/>
    <col min="13780" max="13780" width="11.5" style="98" bestFit="1" customWidth="1"/>
    <col min="13781" max="14026" width="9" style="98"/>
    <col min="14027" max="14027" width="5.875" style="98" customWidth="1"/>
    <col min="14028" max="14028" width="69.5" style="98" customWidth="1"/>
    <col min="14029" max="14029" width="9.875" style="98" customWidth="1"/>
    <col min="14030" max="14030" width="7.125" style="98" customWidth="1"/>
    <col min="14031" max="14031" width="10.875" style="98" customWidth="1"/>
    <col min="14032" max="14032" width="13.625" style="98" customWidth="1"/>
    <col min="14033" max="14034" width="10.875" style="98" customWidth="1"/>
    <col min="14035" max="14035" width="12.25" style="98" customWidth="1"/>
    <col min="14036" max="14036" width="11.5" style="98" bestFit="1" customWidth="1"/>
    <col min="14037" max="14282" width="9" style="98"/>
    <col min="14283" max="14283" width="5.875" style="98" customWidth="1"/>
    <col min="14284" max="14284" width="69.5" style="98" customWidth="1"/>
    <col min="14285" max="14285" width="9.875" style="98" customWidth="1"/>
    <col min="14286" max="14286" width="7.125" style="98" customWidth="1"/>
    <col min="14287" max="14287" width="10.875" style="98" customWidth="1"/>
    <col min="14288" max="14288" width="13.625" style="98" customWidth="1"/>
    <col min="14289" max="14290" width="10.875" style="98" customWidth="1"/>
    <col min="14291" max="14291" width="12.25" style="98" customWidth="1"/>
    <col min="14292" max="14292" width="11.5" style="98" bestFit="1" customWidth="1"/>
    <col min="14293" max="14538" width="9" style="98"/>
    <col min="14539" max="14539" width="5.875" style="98" customWidth="1"/>
    <col min="14540" max="14540" width="69.5" style="98" customWidth="1"/>
    <col min="14541" max="14541" width="9.875" style="98" customWidth="1"/>
    <col min="14542" max="14542" width="7.125" style="98" customWidth="1"/>
    <col min="14543" max="14543" width="10.875" style="98" customWidth="1"/>
    <col min="14544" max="14544" width="13.625" style="98" customWidth="1"/>
    <col min="14545" max="14546" width="10.875" style="98" customWidth="1"/>
    <col min="14547" max="14547" width="12.25" style="98" customWidth="1"/>
    <col min="14548" max="14548" width="11.5" style="98" bestFit="1" customWidth="1"/>
    <col min="14549" max="14794" width="9" style="98"/>
    <col min="14795" max="14795" width="5.875" style="98" customWidth="1"/>
    <col min="14796" max="14796" width="69.5" style="98" customWidth="1"/>
    <col min="14797" max="14797" width="9.875" style="98" customWidth="1"/>
    <col min="14798" max="14798" width="7.125" style="98" customWidth="1"/>
    <col min="14799" max="14799" width="10.875" style="98" customWidth="1"/>
    <col min="14800" max="14800" width="13.625" style="98" customWidth="1"/>
    <col min="14801" max="14802" width="10.875" style="98" customWidth="1"/>
    <col min="14803" max="14803" width="12.25" style="98" customWidth="1"/>
    <col min="14804" max="14804" width="11.5" style="98" bestFit="1" customWidth="1"/>
    <col min="14805" max="15050" width="9" style="98"/>
    <col min="15051" max="15051" width="5.875" style="98" customWidth="1"/>
    <col min="15052" max="15052" width="69.5" style="98" customWidth="1"/>
    <col min="15053" max="15053" width="9.875" style="98" customWidth="1"/>
    <col min="15054" max="15054" width="7.125" style="98" customWidth="1"/>
    <col min="15055" max="15055" width="10.875" style="98" customWidth="1"/>
    <col min="15056" max="15056" width="13.625" style="98" customWidth="1"/>
    <col min="15057" max="15058" width="10.875" style="98" customWidth="1"/>
    <col min="15059" max="15059" width="12.25" style="98" customWidth="1"/>
    <col min="15060" max="15060" width="11.5" style="98" bestFit="1" customWidth="1"/>
    <col min="15061" max="15306" width="9" style="98"/>
    <col min="15307" max="15307" width="5.875" style="98" customWidth="1"/>
    <col min="15308" max="15308" width="69.5" style="98" customWidth="1"/>
    <col min="15309" max="15309" width="9.875" style="98" customWidth="1"/>
    <col min="15310" max="15310" width="7.125" style="98" customWidth="1"/>
    <col min="15311" max="15311" width="10.875" style="98" customWidth="1"/>
    <col min="15312" max="15312" width="13.625" style="98" customWidth="1"/>
    <col min="15313" max="15314" width="10.875" style="98" customWidth="1"/>
    <col min="15315" max="15315" width="12.25" style="98" customWidth="1"/>
    <col min="15316" max="15316" width="11.5" style="98" bestFit="1" customWidth="1"/>
    <col min="15317" max="15562" width="9" style="98"/>
    <col min="15563" max="15563" width="5.875" style="98" customWidth="1"/>
    <col min="15564" max="15564" width="69.5" style="98" customWidth="1"/>
    <col min="15565" max="15565" width="9.875" style="98" customWidth="1"/>
    <col min="15566" max="15566" width="7.125" style="98" customWidth="1"/>
    <col min="15567" max="15567" width="10.875" style="98" customWidth="1"/>
    <col min="15568" max="15568" width="13.625" style="98" customWidth="1"/>
    <col min="15569" max="15570" width="10.875" style="98" customWidth="1"/>
    <col min="15571" max="15571" width="12.25" style="98" customWidth="1"/>
    <col min="15572" max="15572" width="11.5" style="98" bestFit="1" customWidth="1"/>
    <col min="15573" max="15818" width="9" style="98"/>
    <col min="15819" max="15819" width="5.875" style="98" customWidth="1"/>
    <col min="15820" max="15820" width="69.5" style="98" customWidth="1"/>
    <col min="15821" max="15821" width="9.875" style="98" customWidth="1"/>
    <col min="15822" max="15822" width="7.125" style="98" customWidth="1"/>
    <col min="15823" max="15823" width="10.875" style="98" customWidth="1"/>
    <col min="15824" max="15824" width="13.625" style="98" customWidth="1"/>
    <col min="15825" max="15826" width="10.875" style="98" customWidth="1"/>
    <col min="15827" max="15827" width="12.25" style="98" customWidth="1"/>
    <col min="15828" max="15828" width="11.5" style="98" bestFit="1" customWidth="1"/>
    <col min="15829" max="16074" width="9" style="98"/>
    <col min="16075" max="16075" width="5.875" style="98" customWidth="1"/>
    <col min="16076" max="16076" width="69.5" style="98" customWidth="1"/>
    <col min="16077" max="16077" width="9.875" style="98" customWidth="1"/>
    <col min="16078" max="16078" width="7.125" style="98" customWidth="1"/>
    <col min="16079" max="16079" width="10.875" style="98" customWidth="1"/>
    <col min="16080" max="16080" width="13.625" style="98" customWidth="1"/>
    <col min="16081" max="16082" width="10.875" style="98" customWidth="1"/>
    <col min="16083" max="16083" width="12.25" style="98" customWidth="1"/>
    <col min="16084" max="16084" width="11.5" style="98" bestFit="1" customWidth="1"/>
    <col min="16085" max="16384" width="9" style="98"/>
  </cols>
  <sheetData>
    <row r="1" spans="1:9" x14ac:dyDescent="0.55000000000000004">
      <c r="A1" s="15" t="s">
        <v>940</v>
      </c>
      <c r="B1" s="12"/>
      <c r="C1" s="95"/>
      <c r="D1" s="96"/>
      <c r="E1" s="97"/>
      <c r="F1" s="97"/>
      <c r="G1" s="95"/>
      <c r="H1" s="95"/>
      <c r="I1" s="97" t="s">
        <v>45</v>
      </c>
    </row>
    <row r="2" spans="1:9" x14ac:dyDescent="0.55000000000000004">
      <c r="A2" s="78" t="s">
        <v>941</v>
      </c>
      <c r="B2" s="12"/>
      <c r="C2" s="95"/>
      <c r="D2" s="96"/>
      <c r="E2" s="97"/>
      <c r="F2" s="97"/>
      <c r="G2" s="95"/>
      <c r="H2" s="95"/>
      <c r="I2" s="97"/>
    </row>
    <row r="3" spans="1:9" x14ac:dyDescent="0.55000000000000004">
      <c r="A3" s="78" t="s">
        <v>943</v>
      </c>
      <c r="B3" s="12"/>
      <c r="C3" s="95"/>
      <c r="D3" s="96"/>
      <c r="E3" s="95"/>
      <c r="F3" s="97"/>
      <c r="G3" s="95"/>
      <c r="H3" s="95"/>
      <c r="I3" s="97"/>
    </row>
    <row r="4" spans="1:9" x14ac:dyDescent="0.55000000000000004">
      <c r="A4" s="54" t="s">
        <v>999</v>
      </c>
      <c r="B4" s="12"/>
      <c r="C4" s="95"/>
      <c r="D4" s="96"/>
      <c r="E4" s="95"/>
      <c r="F4" s="97"/>
      <c r="G4" s="95"/>
      <c r="H4" s="95"/>
      <c r="I4" s="97"/>
    </row>
    <row r="5" spans="1:9" x14ac:dyDescent="0.55000000000000004">
      <c r="A5" s="54" t="s">
        <v>997</v>
      </c>
      <c r="B5" s="12"/>
      <c r="C5" s="134"/>
      <c r="D5" s="96"/>
      <c r="E5" s="95"/>
      <c r="F5" s="97"/>
      <c r="G5" s="95"/>
      <c r="H5" s="95"/>
      <c r="I5" s="97"/>
    </row>
    <row r="6" spans="1:9" x14ac:dyDescent="0.55000000000000004">
      <c r="A6" s="78" t="s">
        <v>998</v>
      </c>
      <c r="B6" s="12"/>
      <c r="C6" s="95"/>
      <c r="D6" s="96"/>
      <c r="E6" s="99"/>
      <c r="F6" s="97"/>
      <c r="G6" s="97"/>
      <c r="H6" s="97"/>
      <c r="I6" s="97"/>
    </row>
    <row r="7" spans="1:9" s="100" customFormat="1" x14ac:dyDescent="0.55000000000000004">
      <c r="A7" s="1084" t="s">
        <v>31</v>
      </c>
      <c r="B7" s="1086" t="s">
        <v>7</v>
      </c>
      <c r="C7" s="1082" t="s">
        <v>15</v>
      </c>
      <c r="D7" s="1084" t="s">
        <v>33</v>
      </c>
      <c r="E7" s="1089" t="s">
        <v>34</v>
      </c>
      <c r="F7" s="1090"/>
      <c r="G7" s="1091" t="s">
        <v>35</v>
      </c>
      <c r="H7" s="1090"/>
      <c r="I7" s="1082" t="s">
        <v>46</v>
      </c>
    </row>
    <row r="8" spans="1:9" s="100" customFormat="1" x14ac:dyDescent="0.55000000000000004">
      <c r="A8" s="1085"/>
      <c r="B8" s="1087"/>
      <c r="C8" s="1088"/>
      <c r="D8" s="1085"/>
      <c r="E8" s="5" t="s">
        <v>47</v>
      </c>
      <c r="F8" s="51" t="s">
        <v>37</v>
      </c>
      <c r="G8" s="51" t="s">
        <v>47</v>
      </c>
      <c r="H8" s="51" t="s">
        <v>37</v>
      </c>
      <c r="I8" s="1083"/>
    </row>
    <row r="9" spans="1:9" s="106" customFormat="1" x14ac:dyDescent="0.55000000000000004">
      <c r="A9" s="216">
        <v>1</v>
      </c>
      <c r="B9" s="924" t="s">
        <v>68</v>
      </c>
      <c r="C9" s="496"/>
      <c r="D9" s="219"/>
      <c r="E9" s="220"/>
      <c r="F9" s="220"/>
      <c r="G9" s="220"/>
      <c r="H9" s="220"/>
      <c r="I9" s="220"/>
    </row>
    <row r="10" spans="1:9" s="106" customFormat="1" x14ac:dyDescent="0.55000000000000004">
      <c r="A10" s="221">
        <v>1.01</v>
      </c>
      <c r="B10" s="497" t="s">
        <v>95</v>
      </c>
      <c r="C10" s="223"/>
      <c r="D10" s="498"/>
      <c r="E10" s="225"/>
      <c r="F10" s="225"/>
      <c r="G10" s="225"/>
      <c r="H10" s="225"/>
      <c r="I10" s="225"/>
    </row>
    <row r="11" spans="1:9" s="144" customFormat="1" x14ac:dyDescent="0.55000000000000004">
      <c r="A11" s="303"/>
      <c r="B11" s="499" t="s">
        <v>57</v>
      </c>
      <c r="C11" s="225">
        <v>600</v>
      </c>
      <c r="D11" s="249" t="s">
        <v>49</v>
      </c>
      <c r="E11" s="225">
        <v>0</v>
      </c>
      <c r="F11" s="225">
        <f t="shared" ref="F11:F32" si="0">+E11*C11</f>
        <v>0</v>
      </c>
      <c r="G11" s="225">
        <v>50</v>
      </c>
      <c r="H11" s="225">
        <f t="shared" ref="H11:H32" si="1">+G11*C11</f>
        <v>30000</v>
      </c>
      <c r="I11" s="225">
        <f t="shared" ref="I11:I32" si="2">+H11+F11</f>
        <v>30000</v>
      </c>
    </row>
    <row r="12" spans="1:9" s="144" customFormat="1" x14ac:dyDescent="0.55000000000000004">
      <c r="A12" s="303"/>
      <c r="B12" s="499" t="s">
        <v>603</v>
      </c>
      <c r="C12" s="225">
        <v>7560</v>
      </c>
      <c r="D12" s="249" t="s">
        <v>52</v>
      </c>
      <c r="E12" s="225">
        <v>0</v>
      </c>
      <c r="F12" s="225">
        <f t="shared" si="0"/>
        <v>0</v>
      </c>
      <c r="G12" s="225">
        <v>121</v>
      </c>
      <c r="H12" s="225">
        <f t="shared" si="1"/>
        <v>914760</v>
      </c>
      <c r="I12" s="225">
        <f t="shared" si="2"/>
        <v>914760</v>
      </c>
    </row>
    <row r="13" spans="1:9" s="144" customFormat="1" x14ac:dyDescent="0.55000000000000004">
      <c r="A13" s="303"/>
      <c r="B13" s="499" t="s">
        <v>604</v>
      </c>
      <c r="C13" s="225">
        <v>2835</v>
      </c>
      <c r="D13" s="249" t="s">
        <v>52</v>
      </c>
      <c r="E13" s="225">
        <v>0</v>
      </c>
      <c r="F13" s="225">
        <f t="shared" si="0"/>
        <v>0</v>
      </c>
      <c r="G13" s="225">
        <v>121</v>
      </c>
      <c r="H13" s="225">
        <f t="shared" si="1"/>
        <v>343035</v>
      </c>
      <c r="I13" s="225">
        <f t="shared" si="2"/>
        <v>343035</v>
      </c>
    </row>
    <row r="14" spans="1:9" s="106" customFormat="1" x14ac:dyDescent="0.55000000000000004">
      <c r="A14" s="500"/>
      <c r="B14" s="501" t="s">
        <v>66</v>
      </c>
      <c r="C14" s="223">
        <v>1221.1199999999999</v>
      </c>
      <c r="D14" s="498" t="s">
        <v>52</v>
      </c>
      <c r="E14" s="225">
        <v>0</v>
      </c>
      <c r="F14" s="225">
        <f t="shared" si="0"/>
        <v>0</v>
      </c>
      <c r="G14" s="225">
        <v>121</v>
      </c>
      <c r="H14" s="225">
        <f t="shared" si="1"/>
        <v>147755.51999999999</v>
      </c>
      <c r="I14" s="225">
        <f t="shared" si="2"/>
        <v>147755.51999999999</v>
      </c>
    </row>
    <row r="15" spans="1:9" s="106" customFormat="1" x14ac:dyDescent="0.55000000000000004">
      <c r="A15" s="500"/>
      <c r="B15" s="502" t="s">
        <v>58</v>
      </c>
      <c r="C15" s="223">
        <v>85.66</v>
      </c>
      <c r="D15" s="498" t="s">
        <v>52</v>
      </c>
      <c r="E15" s="503" t="str">
        <f>[1]วัสดุหลัก!$G$41</f>
        <v>528.04</v>
      </c>
      <c r="F15" s="225">
        <f t="shared" si="0"/>
        <v>45231.906399999993</v>
      </c>
      <c r="G15" s="255">
        <v>112</v>
      </c>
      <c r="H15" s="225">
        <f t="shared" si="1"/>
        <v>9593.92</v>
      </c>
      <c r="I15" s="225">
        <f t="shared" si="2"/>
        <v>54825.826399999991</v>
      </c>
    </row>
    <row r="16" spans="1:9" s="106" customFormat="1" x14ac:dyDescent="0.55000000000000004">
      <c r="A16" s="500"/>
      <c r="B16" s="502" t="s">
        <v>128</v>
      </c>
      <c r="C16" s="223">
        <v>34.26</v>
      </c>
      <c r="D16" s="498" t="s">
        <v>52</v>
      </c>
      <c r="E16" s="503" t="str">
        <f>[2]วัสดุหลัก!$G$2</f>
        <v>1,827.10</v>
      </c>
      <c r="F16" s="225">
        <f t="shared" si="0"/>
        <v>62596.445999999996</v>
      </c>
      <c r="G16" s="255">
        <v>427</v>
      </c>
      <c r="H16" s="225">
        <f t="shared" si="1"/>
        <v>14629.019999999999</v>
      </c>
      <c r="I16" s="225">
        <f t="shared" si="2"/>
        <v>77225.466</v>
      </c>
    </row>
    <row r="17" spans="1:9" s="106" customFormat="1" x14ac:dyDescent="0.55000000000000004">
      <c r="A17" s="500"/>
      <c r="B17" s="501" t="s">
        <v>126</v>
      </c>
      <c r="C17" s="223">
        <v>676.67</v>
      </c>
      <c r="D17" s="498" t="s">
        <v>52</v>
      </c>
      <c r="E17" s="503" t="str">
        <f>[2]วัสดุหลัก!$G$8</f>
        <v>2,149.53</v>
      </c>
      <c r="F17" s="225">
        <f t="shared" si="0"/>
        <v>1454522.4651000001</v>
      </c>
      <c r="G17" s="255">
        <f>[1]ค่าแรงต่อหน่วย68!$D$118</f>
        <v>522</v>
      </c>
      <c r="H17" s="225">
        <f t="shared" si="1"/>
        <v>353221.74</v>
      </c>
      <c r="I17" s="225">
        <f t="shared" si="2"/>
        <v>1807744.2051000001</v>
      </c>
    </row>
    <row r="18" spans="1:9" s="106" customFormat="1" x14ac:dyDescent="0.55000000000000004">
      <c r="A18" s="500"/>
      <c r="B18" s="501" t="s">
        <v>96</v>
      </c>
      <c r="C18" s="223">
        <v>1038.98</v>
      </c>
      <c r="D18" s="249" t="s">
        <v>49</v>
      </c>
      <c r="E18" s="225">
        <v>0</v>
      </c>
      <c r="F18" s="225">
        <f t="shared" si="0"/>
        <v>0</v>
      </c>
      <c r="G18" s="225">
        <v>144</v>
      </c>
      <c r="H18" s="225">
        <f t="shared" si="1"/>
        <v>149613.12</v>
      </c>
      <c r="I18" s="225">
        <f t="shared" si="2"/>
        <v>149613.12</v>
      </c>
    </row>
    <row r="19" spans="1:9" s="106" customFormat="1" x14ac:dyDescent="0.55000000000000004">
      <c r="A19" s="500"/>
      <c r="B19" s="501" t="s">
        <v>138</v>
      </c>
      <c r="C19" s="223">
        <v>623.38800000000003</v>
      </c>
      <c r="D19" s="249" t="s">
        <v>49</v>
      </c>
      <c r="E19" s="225">
        <v>467.29</v>
      </c>
      <c r="F19" s="225">
        <f t="shared" si="0"/>
        <v>291302.97852</v>
      </c>
      <c r="G19" s="225">
        <v>0</v>
      </c>
      <c r="H19" s="225">
        <f t="shared" si="1"/>
        <v>0</v>
      </c>
      <c r="I19" s="225">
        <f t="shared" si="2"/>
        <v>291302.97852</v>
      </c>
    </row>
    <row r="20" spans="1:9" s="106" customFormat="1" x14ac:dyDescent="0.55000000000000004">
      <c r="A20" s="500"/>
      <c r="B20" s="501" t="s">
        <v>59</v>
      </c>
      <c r="C20" s="223">
        <v>259.745</v>
      </c>
      <c r="D20" s="498" t="s">
        <v>48</v>
      </c>
      <c r="E20" s="225">
        <v>32.39</v>
      </c>
      <c r="F20" s="225">
        <f t="shared" si="0"/>
        <v>8413.1405500000001</v>
      </c>
      <c r="G20" s="225">
        <v>0</v>
      </c>
      <c r="H20" s="225">
        <f t="shared" si="1"/>
        <v>0</v>
      </c>
      <c r="I20" s="225">
        <f t="shared" si="2"/>
        <v>8413.1405500000001</v>
      </c>
    </row>
    <row r="21" spans="1:9" s="106" customFormat="1" x14ac:dyDescent="0.55000000000000004">
      <c r="A21" s="500"/>
      <c r="B21" s="501" t="s">
        <v>129</v>
      </c>
      <c r="C21" s="223">
        <v>1459.58</v>
      </c>
      <c r="D21" s="498" t="s">
        <v>48</v>
      </c>
      <c r="E21" s="318">
        <v>19.420000000000002</v>
      </c>
      <c r="F21" s="225">
        <f t="shared" si="0"/>
        <v>28345.043600000001</v>
      </c>
      <c r="G21" s="414">
        <f>[2]ค่าแรงต่อหน่วย68!$D$134</f>
        <v>3.9</v>
      </c>
      <c r="H21" s="225">
        <f t="shared" si="1"/>
        <v>5692.3619999999992</v>
      </c>
      <c r="I21" s="225">
        <f t="shared" si="2"/>
        <v>34037.405599999998</v>
      </c>
    </row>
    <row r="22" spans="1:9" s="106" customFormat="1" x14ac:dyDescent="0.55000000000000004">
      <c r="A22" s="500"/>
      <c r="B22" s="501" t="s">
        <v>130</v>
      </c>
      <c r="C22" s="223">
        <v>2890.26</v>
      </c>
      <c r="D22" s="498" t="s">
        <v>48</v>
      </c>
      <c r="E22" s="318">
        <v>19.32</v>
      </c>
      <c r="F22" s="225">
        <f t="shared" si="0"/>
        <v>55839.823200000006</v>
      </c>
      <c r="G22" s="414">
        <f>[2]ค่าแรงต่อหน่วย68!$D$134</f>
        <v>3.9</v>
      </c>
      <c r="H22" s="225">
        <f t="shared" si="1"/>
        <v>11272.014000000001</v>
      </c>
      <c r="I22" s="225">
        <f t="shared" si="2"/>
        <v>67111.837200000009</v>
      </c>
    </row>
    <row r="23" spans="1:9" s="106" customFormat="1" x14ac:dyDescent="0.55000000000000004">
      <c r="A23" s="500"/>
      <c r="B23" s="501" t="s">
        <v>131</v>
      </c>
      <c r="C23" s="223">
        <v>48926.41</v>
      </c>
      <c r="D23" s="498" t="s">
        <v>48</v>
      </c>
      <c r="E23" s="318">
        <v>19.32</v>
      </c>
      <c r="F23" s="225">
        <f t="shared" si="0"/>
        <v>945258.24120000005</v>
      </c>
      <c r="G23" s="414">
        <f>[2]ค่าแรงต่อหน่วย68!$D$135</f>
        <v>3.5</v>
      </c>
      <c r="H23" s="225">
        <f t="shared" si="1"/>
        <v>171242.435</v>
      </c>
      <c r="I23" s="225">
        <f t="shared" si="2"/>
        <v>1116500.6762000001</v>
      </c>
    </row>
    <row r="24" spans="1:9" s="106" customFormat="1" x14ac:dyDescent="0.55000000000000004">
      <c r="A24" s="500"/>
      <c r="B24" s="501" t="s">
        <v>132</v>
      </c>
      <c r="C24" s="223">
        <v>30035.27</v>
      </c>
      <c r="D24" s="498" t="s">
        <v>48</v>
      </c>
      <c r="E24" s="318">
        <v>19.2</v>
      </c>
      <c r="F24" s="225">
        <f t="shared" si="0"/>
        <v>576677.18400000001</v>
      </c>
      <c r="G24" s="414">
        <f>[2]ค่าแรงต่อหน่วย68!$D$135</f>
        <v>3.5</v>
      </c>
      <c r="H24" s="225">
        <f t="shared" si="1"/>
        <v>105123.44500000001</v>
      </c>
      <c r="I24" s="225">
        <f t="shared" si="2"/>
        <v>681800.62899999996</v>
      </c>
    </row>
    <row r="25" spans="1:9" s="106" customFormat="1" x14ac:dyDescent="0.55000000000000004">
      <c r="A25" s="500"/>
      <c r="B25" s="501" t="s">
        <v>60</v>
      </c>
      <c r="C25" s="223">
        <v>1499.60736</v>
      </c>
      <c r="D25" s="498" t="s">
        <v>48</v>
      </c>
      <c r="E25" s="225">
        <v>35.049999999999997</v>
      </c>
      <c r="F25" s="225">
        <f t="shared" si="0"/>
        <v>52561.237967999994</v>
      </c>
      <c r="G25" s="225">
        <v>0</v>
      </c>
      <c r="H25" s="225">
        <f t="shared" si="1"/>
        <v>0</v>
      </c>
      <c r="I25" s="225">
        <f t="shared" si="2"/>
        <v>52561.237967999994</v>
      </c>
    </row>
    <row r="26" spans="1:9" s="106" customFormat="1" x14ac:dyDescent="0.55000000000000004">
      <c r="A26" s="500"/>
      <c r="B26" s="501" t="s">
        <v>133</v>
      </c>
      <c r="C26" s="223">
        <v>2808</v>
      </c>
      <c r="D26" s="498" t="s">
        <v>55</v>
      </c>
      <c r="E26" s="225">
        <v>0</v>
      </c>
      <c r="F26" s="225">
        <f t="shared" si="0"/>
        <v>0</v>
      </c>
      <c r="G26" s="225">
        <v>200</v>
      </c>
      <c r="H26" s="225">
        <f t="shared" si="1"/>
        <v>561600</v>
      </c>
      <c r="I26" s="225">
        <f t="shared" si="2"/>
        <v>561600</v>
      </c>
    </row>
    <row r="27" spans="1:9" s="106" customFormat="1" x14ac:dyDescent="0.55000000000000004">
      <c r="A27" s="500"/>
      <c r="B27" s="501" t="s">
        <v>850</v>
      </c>
      <c r="C27" s="223">
        <v>35</v>
      </c>
      <c r="D27" s="498" t="s">
        <v>106</v>
      </c>
      <c r="E27" s="225">
        <v>9000</v>
      </c>
      <c r="F27" s="225">
        <f t="shared" si="0"/>
        <v>315000</v>
      </c>
      <c r="G27" s="225">
        <v>0</v>
      </c>
      <c r="H27" s="225">
        <f t="shared" si="1"/>
        <v>0</v>
      </c>
      <c r="I27" s="225">
        <f t="shared" si="2"/>
        <v>315000</v>
      </c>
    </row>
    <row r="28" spans="1:9" s="106" customFormat="1" x14ac:dyDescent="0.55000000000000004">
      <c r="A28" s="500"/>
      <c r="B28" s="501" t="s">
        <v>851</v>
      </c>
      <c r="C28" s="223">
        <v>316</v>
      </c>
      <c r="D28" s="498" t="s">
        <v>106</v>
      </c>
      <c r="E28" s="225">
        <v>16000</v>
      </c>
      <c r="F28" s="225">
        <f t="shared" si="0"/>
        <v>5056000</v>
      </c>
      <c r="G28" s="225">
        <v>0</v>
      </c>
      <c r="H28" s="225">
        <f t="shared" si="1"/>
        <v>0</v>
      </c>
      <c r="I28" s="225">
        <f t="shared" si="2"/>
        <v>5056000</v>
      </c>
    </row>
    <row r="29" spans="1:9" s="106" customFormat="1" x14ac:dyDescent="0.55000000000000004">
      <c r="A29" s="500"/>
      <c r="B29" s="501" t="s">
        <v>848</v>
      </c>
      <c r="C29" s="223">
        <v>35</v>
      </c>
      <c r="D29" s="498" t="s">
        <v>106</v>
      </c>
      <c r="E29" s="225">
        <v>0</v>
      </c>
      <c r="F29" s="225">
        <f t="shared" si="0"/>
        <v>0</v>
      </c>
      <c r="G29" s="225">
        <v>359</v>
      </c>
      <c r="H29" s="225">
        <f t="shared" si="1"/>
        <v>12565</v>
      </c>
      <c r="I29" s="225">
        <f t="shared" si="2"/>
        <v>12565</v>
      </c>
    </row>
    <row r="30" spans="1:9" s="106" customFormat="1" x14ac:dyDescent="0.55000000000000004">
      <c r="A30" s="500"/>
      <c r="B30" s="501" t="s">
        <v>849</v>
      </c>
      <c r="C30" s="223">
        <v>316</v>
      </c>
      <c r="D30" s="498" t="s">
        <v>106</v>
      </c>
      <c r="E30" s="225">
        <v>0</v>
      </c>
      <c r="F30" s="225">
        <f t="shared" si="0"/>
        <v>0</v>
      </c>
      <c r="G30" s="225">
        <v>615</v>
      </c>
      <c r="H30" s="225">
        <f t="shared" si="1"/>
        <v>194340</v>
      </c>
      <c r="I30" s="225">
        <f t="shared" si="2"/>
        <v>194340</v>
      </c>
    </row>
    <row r="31" spans="1:9" s="106" customFormat="1" x14ac:dyDescent="0.55000000000000004">
      <c r="A31" s="500"/>
      <c r="B31" s="501" t="s">
        <v>108</v>
      </c>
      <c r="C31" s="223">
        <v>4</v>
      </c>
      <c r="D31" s="498" t="s">
        <v>107</v>
      </c>
      <c r="E31" s="225">
        <v>16000</v>
      </c>
      <c r="F31" s="225">
        <f t="shared" si="0"/>
        <v>64000</v>
      </c>
      <c r="G31" s="225">
        <v>0</v>
      </c>
      <c r="H31" s="225">
        <f t="shared" si="1"/>
        <v>0</v>
      </c>
      <c r="I31" s="225">
        <f t="shared" si="2"/>
        <v>64000</v>
      </c>
    </row>
    <row r="32" spans="1:9" s="143" customFormat="1" x14ac:dyDescent="0.55000000000000004">
      <c r="A32" s="504"/>
      <c r="B32" s="505" t="s">
        <v>534</v>
      </c>
      <c r="C32" s="506">
        <v>67.849999999999994</v>
      </c>
      <c r="D32" s="507" t="s">
        <v>52</v>
      </c>
      <c r="E32" s="245">
        <v>0</v>
      </c>
      <c r="F32" s="225">
        <f t="shared" si="0"/>
        <v>0</v>
      </c>
      <c r="G32" s="245">
        <v>142</v>
      </c>
      <c r="H32" s="225">
        <f t="shared" si="1"/>
        <v>9634.6999999999989</v>
      </c>
      <c r="I32" s="225">
        <f t="shared" si="2"/>
        <v>9634.6999999999989</v>
      </c>
    </row>
    <row r="33" spans="1:9" s="12" customFormat="1" ht="21.75" customHeight="1" x14ac:dyDescent="0.35">
      <c r="A33" s="1078" t="s">
        <v>71</v>
      </c>
      <c r="B33" s="1078"/>
      <c r="C33" s="1078"/>
      <c r="D33" s="1078"/>
      <c r="E33" s="13"/>
      <c r="F33" s="14">
        <f>SUM(F11:F32)</f>
        <v>8955748.4665380009</v>
      </c>
      <c r="G33" s="14"/>
      <c r="H33" s="14">
        <f t="shared" ref="H33:I33" si="3">SUM(H11:H32)</f>
        <v>3034078.2759999996</v>
      </c>
      <c r="I33" s="14">
        <f t="shared" si="3"/>
        <v>11989826.742537998</v>
      </c>
    </row>
    <row r="34" spans="1:9" s="12" customFormat="1" ht="21.75" customHeight="1" x14ac:dyDescent="0.35">
      <c r="A34" s="200"/>
      <c r="B34" s="200"/>
      <c r="C34" s="200"/>
      <c r="D34" s="200"/>
      <c r="E34" s="201"/>
      <c r="F34" s="202"/>
      <c r="G34" s="202"/>
      <c r="H34" s="202"/>
      <c r="I34" s="202"/>
    </row>
    <row r="35" spans="1:9" s="12" customFormat="1" ht="21.75" customHeight="1" x14ac:dyDescent="0.35">
      <c r="A35" s="200"/>
      <c r="B35" s="200"/>
      <c r="C35" s="200"/>
      <c r="D35" s="200"/>
      <c r="E35" s="201"/>
      <c r="F35" s="202"/>
      <c r="G35" s="202"/>
      <c r="H35" s="202"/>
      <c r="I35" s="202"/>
    </row>
    <row r="36" spans="1:9" s="12" customFormat="1" ht="21.75" customHeight="1" x14ac:dyDescent="0.35">
      <c r="A36" s="200"/>
      <c r="B36" s="200"/>
      <c r="C36" s="200"/>
      <c r="D36" s="200"/>
      <c r="E36" s="201"/>
      <c r="F36" s="202"/>
      <c r="G36" s="202"/>
      <c r="H36" s="202"/>
      <c r="I36" s="202"/>
    </row>
    <row r="37" spans="1:9" s="12" customFormat="1" ht="21.75" customHeight="1" x14ac:dyDescent="0.35">
      <c r="A37" s="200"/>
      <c r="B37" s="200"/>
      <c r="C37" s="200"/>
      <c r="D37" s="200"/>
      <c r="E37" s="201"/>
      <c r="F37" s="202"/>
      <c r="G37" s="202"/>
      <c r="H37" s="202"/>
      <c r="I37" s="202"/>
    </row>
    <row r="38" spans="1:9" s="12" customFormat="1" ht="21.75" customHeight="1" x14ac:dyDescent="0.35">
      <c r="A38" s="200"/>
      <c r="B38" s="200"/>
      <c r="C38" s="200"/>
      <c r="D38" s="200"/>
      <c r="E38" s="201"/>
      <c r="F38" s="202"/>
      <c r="G38" s="202"/>
      <c r="H38" s="202"/>
      <c r="I38" s="202"/>
    </row>
    <row r="39" spans="1:9" s="12" customFormat="1" ht="21.75" customHeight="1" x14ac:dyDescent="0.35">
      <c r="A39" s="200"/>
      <c r="B39" s="200"/>
      <c r="C39" s="200"/>
      <c r="D39" s="200"/>
      <c r="E39" s="201"/>
      <c r="F39" s="202"/>
      <c r="G39" s="202"/>
      <c r="H39" s="202"/>
      <c r="I39" s="202"/>
    </row>
    <row r="40" spans="1:9" s="12" customFormat="1" ht="21.75" customHeight="1" x14ac:dyDescent="0.35">
      <c r="A40" s="200"/>
      <c r="B40" s="200"/>
      <c r="C40" s="200"/>
      <c r="D40" s="200"/>
      <c r="E40" s="201"/>
      <c r="F40" s="202"/>
      <c r="G40" s="202"/>
      <c r="H40" s="202"/>
      <c r="I40" s="202"/>
    </row>
    <row r="41" spans="1:9" s="12" customFormat="1" ht="21.75" customHeight="1" x14ac:dyDescent="0.35">
      <c r="A41" s="200"/>
      <c r="B41" s="200"/>
      <c r="C41" s="200"/>
      <c r="D41" s="200"/>
      <c r="E41" s="201"/>
      <c r="F41" s="202"/>
      <c r="G41" s="202"/>
      <c r="H41" s="202"/>
      <c r="I41" s="202"/>
    </row>
    <row r="42" spans="1:9" s="12" customFormat="1" ht="21.75" customHeight="1" x14ac:dyDescent="0.35">
      <c r="A42" s="200"/>
      <c r="B42" s="200"/>
      <c r="C42" s="200"/>
      <c r="D42" s="200"/>
      <c r="E42" s="201"/>
      <c r="F42" s="202"/>
      <c r="G42" s="202"/>
      <c r="H42" s="202"/>
      <c r="I42" s="202"/>
    </row>
    <row r="43" spans="1:9" s="12" customFormat="1" ht="21.75" customHeight="1" x14ac:dyDescent="0.35">
      <c r="A43" s="200"/>
      <c r="B43" s="200"/>
      <c r="C43" s="200"/>
      <c r="D43" s="200"/>
      <c r="E43" s="201"/>
      <c r="F43" s="202"/>
      <c r="G43" s="202"/>
      <c r="H43" s="202"/>
      <c r="I43" s="202"/>
    </row>
    <row r="44" spans="1:9" s="12" customFormat="1" ht="21.75" customHeight="1" x14ac:dyDescent="0.35">
      <c r="A44" s="200"/>
      <c r="B44" s="200"/>
      <c r="C44" s="200"/>
      <c r="D44" s="200"/>
      <c r="E44" s="201"/>
      <c r="F44" s="202"/>
      <c r="G44" s="202"/>
      <c r="H44" s="202"/>
      <c r="I44" s="202"/>
    </row>
    <row r="45" spans="1:9" s="12" customFormat="1" ht="21.75" customHeight="1" x14ac:dyDescent="0.35">
      <c r="A45" s="200"/>
      <c r="B45" s="200"/>
      <c r="C45" s="200"/>
      <c r="D45" s="200"/>
      <c r="E45" s="201"/>
      <c r="F45" s="202"/>
      <c r="G45" s="202"/>
      <c r="H45" s="202"/>
      <c r="I45" s="202"/>
    </row>
    <row r="46" spans="1:9" s="12" customFormat="1" ht="21.75" customHeight="1" x14ac:dyDescent="0.35">
      <c r="A46" s="200"/>
      <c r="B46" s="200"/>
      <c r="C46" s="200"/>
      <c r="D46" s="200"/>
      <c r="E46" s="201"/>
      <c r="F46" s="202"/>
      <c r="G46" s="202"/>
      <c r="H46" s="202"/>
      <c r="I46" s="202"/>
    </row>
    <row r="47" spans="1:9" s="12" customFormat="1" ht="21.75" customHeight="1" x14ac:dyDescent="0.35">
      <c r="A47" s="200"/>
      <c r="B47" s="200"/>
      <c r="C47" s="200"/>
      <c r="D47" s="200"/>
      <c r="E47" s="201"/>
      <c r="F47" s="202"/>
      <c r="G47" s="202"/>
      <c r="H47" s="202"/>
      <c r="I47" s="202"/>
    </row>
    <row r="48" spans="1:9" s="12" customFormat="1" ht="21.75" customHeight="1" x14ac:dyDescent="0.55000000000000004">
      <c r="A48" s="200"/>
      <c r="B48" s="200"/>
      <c r="C48" s="200"/>
      <c r="D48" s="200"/>
      <c r="E48" s="201"/>
      <c r="F48" s="202"/>
      <c r="G48" s="202"/>
      <c r="H48" s="202"/>
      <c r="I48" s="105" t="s">
        <v>889</v>
      </c>
    </row>
    <row r="49" spans="1:9" s="106" customFormat="1" x14ac:dyDescent="0.55000000000000004">
      <c r="A49" s="169">
        <v>1.02</v>
      </c>
      <c r="B49" s="170" t="s">
        <v>137</v>
      </c>
      <c r="C49" s="171"/>
      <c r="D49" s="172"/>
      <c r="E49" s="173"/>
      <c r="F49" s="173"/>
      <c r="G49" s="173"/>
      <c r="H49" s="173"/>
      <c r="I49" s="173"/>
    </row>
    <row r="50" spans="1:9" s="106" customFormat="1" x14ac:dyDescent="0.55000000000000004">
      <c r="A50" s="177"/>
      <c r="B50" s="178" t="s">
        <v>126</v>
      </c>
      <c r="C50" s="191">
        <v>229.4</v>
      </c>
      <c r="D50" s="157" t="s">
        <v>52</v>
      </c>
      <c r="E50" s="191">
        <v>2149.5300000000002</v>
      </c>
      <c r="F50" s="181">
        <f t="shared" ref="F50:F60" si="4">C50*E50</f>
        <v>493102.18200000003</v>
      </c>
      <c r="G50" s="181">
        <f>[1]ค่าแรงต่อหน่วย68!$D$118</f>
        <v>522</v>
      </c>
      <c r="H50" s="181">
        <f t="shared" ref="H50:H60" si="5">C50*G50</f>
        <v>119746.8</v>
      </c>
      <c r="I50" s="181">
        <f t="shared" ref="I50:I60" si="6">F50+H50</f>
        <v>612848.98200000008</v>
      </c>
    </row>
    <row r="51" spans="1:9" s="106" customFormat="1" x14ac:dyDescent="0.55000000000000004">
      <c r="A51" s="177"/>
      <c r="B51" s="178" t="s">
        <v>96</v>
      </c>
      <c r="C51" s="171">
        <v>1657.63</v>
      </c>
      <c r="D51" s="176" t="s">
        <v>49</v>
      </c>
      <c r="E51" s="173">
        <v>0</v>
      </c>
      <c r="F51" s="181">
        <f t="shared" si="4"/>
        <v>0</v>
      </c>
      <c r="G51" s="173">
        <v>144</v>
      </c>
      <c r="H51" s="181">
        <f t="shared" si="5"/>
        <v>238698.72000000003</v>
      </c>
      <c r="I51" s="181">
        <f t="shared" si="6"/>
        <v>238698.72000000003</v>
      </c>
    </row>
    <row r="52" spans="1:9" s="106" customFormat="1" x14ac:dyDescent="0.55000000000000004">
      <c r="A52" s="177"/>
      <c r="B52" s="178" t="s">
        <v>138</v>
      </c>
      <c r="C52" s="171">
        <v>994.57799999999997</v>
      </c>
      <c r="D52" s="176" t="s">
        <v>49</v>
      </c>
      <c r="E52" s="173">
        <v>467.29</v>
      </c>
      <c r="F52" s="181">
        <f t="shared" si="4"/>
        <v>464756.35362000001</v>
      </c>
      <c r="G52" s="173">
        <v>0</v>
      </c>
      <c r="H52" s="181">
        <f t="shared" si="5"/>
        <v>0</v>
      </c>
      <c r="I52" s="181">
        <f t="shared" si="6"/>
        <v>464756.35362000001</v>
      </c>
    </row>
    <row r="53" spans="1:9" s="106" customFormat="1" x14ac:dyDescent="0.55000000000000004">
      <c r="A53" s="177"/>
      <c r="B53" s="178" t="s">
        <v>59</v>
      </c>
      <c r="C53" s="171">
        <v>414.40750000000003</v>
      </c>
      <c r="D53" s="172" t="s">
        <v>48</v>
      </c>
      <c r="E53" s="173">
        <v>32.39</v>
      </c>
      <c r="F53" s="181">
        <f t="shared" si="4"/>
        <v>13422.658925000002</v>
      </c>
      <c r="G53" s="173">
        <v>0</v>
      </c>
      <c r="H53" s="181">
        <f t="shared" si="5"/>
        <v>0</v>
      </c>
      <c r="I53" s="181">
        <f t="shared" si="6"/>
        <v>13422.658925000002</v>
      </c>
    </row>
    <row r="54" spans="1:9" s="106" customFormat="1" x14ac:dyDescent="0.55000000000000004">
      <c r="A54" s="177"/>
      <c r="B54" s="178" t="s">
        <v>135</v>
      </c>
      <c r="C54" s="171">
        <v>187.97</v>
      </c>
      <c r="D54" s="172" t="s">
        <v>48</v>
      </c>
      <c r="E54" s="182">
        <v>20.399999999999999</v>
      </c>
      <c r="F54" s="181">
        <f t="shared" si="4"/>
        <v>3834.5879999999997</v>
      </c>
      <c r="G54" s="183">
        <f>[1]ค่าแรงต่อหน่วย68!$D$133</f>
        <v>4.9000000000000004</v>
      </c>
      <c r="H54" s="181">
        <f t="shared" si="5"/>
        <v>921.05300000000011</v>
      </c>
      <c r="I54" s="181">
        <f t="shared" si="6"/>
        <v>4755.6409999999996</v>
      </c>
    </row>
    <row r="55" spans="1:9" s="106" customFormat="1" x14ac:dyDescent="0.55000000000000004">
      <c r="A55" s="177"/>
      <c r="B55" s="178" t="s">
        <v>136</v>
      </c>
      <c r="C55" s="171">
        <v>20042.45</v>
      </c>
      <c r="D55" s="172" t="s">
        <v>48</v>
      </c>
      <c r="E55" s="182">
        <v>19.899999999999999</v>
      </c>
      <c r="F55" s="181">
        <f t="shared" si="4"/>
        <v>398844.755</v>
      </c>
      <c r="G55" s="183">
        <f>[1]ค่าแรงต่อหน่วย68!$D$133</f>
        <v>4.9000000000000004</v>
      </c>
      <c r="H55" s="181">
        <f t="shared" si="5"/>
        <v>98208.005000000005</v>
      </c>
      <c r="I55" s="181">
        <f t="shared" si="6"/>
        <v>497052.76</v>
      </c>
    </row>
    <row r="56" spans="1:9" s="106" customFormat="1" x14ac:dyDescent="0.55000000000000004">
      <c r="A56" s="177"/>
      <c r="B56" s="178" t="s">
        <v>129</v>
      </c>
      <c r="C56" s="171">
        <v>364.25</v>
      </c>
      <c r="D56" s="172" t="s">
        <v>48</v>
      </c>
      <c r="E56" s="182">
        <f>+E21</f>
        <v>19.420000000000002</v>
      </c>
      <c r="F56" s="181">
        <f t="shared" si="4"/>
        <v>7073.7350000000006</v>
      </c>
      <c r="G56" s="183">
        <f>[2]ค่าแรงต่อหน่วย68!$D$134</f>
        <v>3.9</v>
      </c>
      <c r="H56" s="181">
        <f t="shared" si="5"/>
        <v>1420.575</v>
      </c>
      <c r="I56" s="181">
        <f t="shared" si="6"/>
        <v>8494.3100000000013</v>
      </c>
    </row>
    <row r="57" spans="1:9" s="106" customFormat="1" x14ac:dyDescent="0.55000000000000004">
      <c r="A57" s="177"/>
      <c r="B57" s="178" t="s">
        <v>130</v>
      </c>
      <c r="C57" s="171">
        <v>7304.15</v>
      </c>
      <c r="D57" s="172" t="s">
        <v>48</v>
      </c>
      <c r="E57" s="182">
        <f>+E22</f>
        <v>19.32</v>
      </c>
      <c r="F57" s="181">
        <f t="shared" si="4"/>
        <v>141116.17799999999</v>
      </c>
      <c r="G57" s="183">
        <f>[2]ค่าแรงต่อหน่วย68!$D$134</f>
        <v>3.9</v>
      </c>
      <c r="H57" s="181">
        <f t="shared" si="5"/>
        <v>28486.184999999998</v>
      </c>
      <c r="I57" s="181">
        <f t="shared" si="6"/>
        <v>169602.36299999998</v>
      </c>
    </row>
    <row r="58" spans="1:9" s="106" customFormat="1" x14ac:dyDescent="0.55000000000000004">
      <c r="A58" s="177"/>
      <c r="B58" s="178" t="s">
        <v>131</v>
      </c>
      <c r="C58" s="171">
        <v>8204.7900000000009</v>
      </c>
      <c r="D58" s="172" t="s">
        <v>48</v>
      </c>
      <c r="E58" s="182">
        <f>+E23</f>
        <v>19.32</v>
      </c>
      <c r="F58" s="181">
        <f t="shared" si="4"/>
        <v>158516.54280000002</v>
      </c>
      <c r="G58" s="183">
        <f>[2]ค่าแรงต่อหน่วย68!$D$135</f>
        <v>3.5</v>
      </c>
      <c r="H58" s="181">
        <f t="shared" si="5"/>
        <v>28716.765000000003</v>
      </c>
      <c r="I58" s="181">
        <f t="shared" si="6"/>
        <v>187233.30780000004</v>
      </c>
    </row>
    <row r="59" spans="1:9" s="106" customFormat="1" x14ac:dyDescent="0.55000000000000004">
      <c r="A59" s="177"/>
      <c r="B59" s="178" t="s">
        <v>132</v>
      </c>
      <c r="C59" s="171">
        <v>41036.43</v>
      </c>
      <c r="D59" s="172" t="s">
        <v>48</v>
      </c>
      <c r="E59" s="182">
        <f>+E24</f>
        <v>19.2</v>
      </c>
      <c r="F59" s="181">
        <f t="shared" si="4"/>
        <v>787899.45600000001</v>
      </c>
      <c r="G59" s="183">
        <f>[2]ค่าแรงต่อหน่วย68!$D$135</f>
        <v>3.5</v>
      </c>
      <c r="H59" s="181">
        <f t="shared" si="5"/>
        <v>143627.505</v>
      </c>
      <c r="I59" s="181">
        <f t="shared" si="6"/>
        <v>931526.96100000001</v>
      </c>
    </row>
    <row r="60" spans="1:9" s="106" customFormat="1" x14ac:dyDescent="0.55000000000000004">
      <c r="A60" s="177"/>
      <c r="B60" s="178" t="s">
        <v>60</v>
      </c>
      <c r="C60" s="171">
        <v>1388.52072</v>
      </c>
      <c r="D60" s="172" t="s">
        <v>48</v>
      </c>
      <c r="E60" s="173">
        <v>35.049999999999997</v>
      </c>
      <c r="F60" s="181">
        <f t="shared" si="4"/>
        <v>48667.651235999998</v>
      </c>
      <c r="G60" s="173">
        <v>0</v>
      </c>
      <c r="H60" s="181">
        <f t="shared" si="5"/>
        <v>0</v>
      </c>
      <c r="I60" s="181">
        <f t="shared" si="6"/>
        <v>48667.651235999998</v>
      </c>
    </row>
    <row r="61" spans="1:9" s="12" customFormat="1" ht="21.75" customHeight="1" x14ac:dyDescent="0.35">
      <c r="A61" s="1092" t="s">
        <v>70</v>
      </c>
      <c r="B61" s="1093"/>
      <c r="C61" s="1093"/>
      <c r="D61" s="1093"/>
      <c r="E61" s="104"/>
      <c r="F61" s="75">
        <f>SUM(F50:F60)</f>
        <v>2517234.1005810001</v>
      </c>
      <c r="G61" s="75"/>
      <c r="H61" s="75">
        <f t="shared" ref="H61:I61" si="7">SUM(H50:H60)</f>
        <v>659825.60800000001</v>
      </c>
      <c r="I61" s="75">
        <f t="shared" si="7"/>
        <v>3177059.7085810001</v>
      </c>
    </row>
    <row r="62" spans="1:9" s="106" customFormat="1" x14ac:dyDescent="0.55000000000000004">
      <c r="A62" s="164">
        <v>1.03</v>
      </c>
      <c r="B62" s="165" t="s">
        <v>148</v>
      </c>
      <c r="C62" s="166"/>
      <c r="D62" s="167"/>
      <c r="E62" s="168"/>
      <c r="F62" s="168"/>
      <c r="G62" s="168"/>
      <c r="H62" s="168"/>
      <c r="I62" s="168"/>
    </row>
    <row r="63" spans="1:9" s="106" customFormat="1" x14ac:dyDescent="0.55000000000000004">
      <c r="A63" s="177"/>
      <c r="B63" s="178" t="s">
        <v>126</v>
      </c>
      <c r="C63" s="180">
        <v>137.11000000000001</v>
      </c>
      <c r="D63" s="193" t="s">
        <v>52</v>
      </c>
      <c r="E63" s="180" t="str">
        <f>[2]วัสดุหลัก!$G$8</f>
        <v>2,149.53</v>
      </c>
      <c r="F63" s="181">
        <f t="shared" ref="F63:F72" si="8">C63*E63</f>
        <v>294722.05830000003</v>
      </c>
      <c r="G63" s="181">
        <f>[1]ค่าแรงต่อหน่วย68!$D$118</f>
        <v>522</v>
      </c>
      <c r="H63" s="181">
        <f t="shared" ref="H63:H72" si="9">C63*G63</f>
        <v>71571.420000000013</v>
      </c>
      <c r="I63" s="181">
        <f t="shared" ref="I63:I72" si="10">F63+H63</f>
        <v>366293.47830000008</v>
      </c>
    </row>
    <row r="64" spans="1:9" s="106" customFormat="1" x14ac:dyDescent="0.55000000000000004">
      <c r="A64" s="177"/>
      <c r="B64" s="178" t="s">
        <v>96</v>
      </c>
      <c r="C64" s="171">
        <v>1033.3599999999999</v>
      </c>
      <c r="D64" s="176" t="s">
        <v>49</v>
      </c>
      <c r="E64" s="173">
        <v>0</v>
      </c>
      <c r="F64" s="181">
        <f t="shared" si="8"/>
        <v>0</v>
      </c>
      <c r="G64" s="173">
        <v>144</v>
      </c>
      <c r="H64" s="181">
        <f t="shared" si="9"/>
        <v>148803.84</v>
      </c>
      <c r="I64" s="181">
        <f t="shared" si="10"/>
        <v>148803.84</v>
      </c>
    </row>
    <row r="65" spans="1:9" s="106" customFormat="1" x14ac:dyDescent="0.55000000000000004">
      <c r="A65" s="177"/>
      <c r="B65" s="178" t="s">
        <v>138</v>
      </c>
      <c r="C65" s="171">
        <v>620.01599999999996</v>
      </c>
      <c r="D65" s="176" t="s">
        <v>49</v>
      </c>
      <c r="E65" s="173">
        <v>467.29</v>
      </c>
      <c r="F65" s="181">
        <f t="shared" si="8"/>
        <v>289727.27664</v>
      </c>
      <c r="G65" s="173">
        <v>0</v>
      </c>
      <c r="H65" s="181">
        <f t="shared" si="9"/>
        <v>0</v>
      </c>
      <c r="I65" s="181">
        <f t="shared" si="10"/>
        <v>289727.27664</v>
      </c>
    </row>
    <row r="66" spans="1:9" s="106" customFormat="1" x14ac:dyDescent="0.55000000000000004">
      <c r="A66" s="177"/>
      <c r="B66" s="178" t="s">
        <v>59</v>
      </c>
      <c r="C66" s="171">
        <v>258.33999999999997</v>
      </c>
      <c r="D66" s="172" t="s">
        <v>48</v>
      </c>
      <c r="E66" s="173">
        <v>32.39</v>
      </c>
      <c r="F66" s="181">
        <f t="shared" si="8"/>
        <v>8367.632599999999</v>
      </c>
      <c r="G66" s="173">
        <v>0</v>
      </c>
      <c r="H66" s="181">
        <f t="shared" si="9"/>
        <v>0</v>
      </c>
      <c r="I66" s="181">
        <f t="shared" si="10"/>
        <v>8367.632599999999</v>
      </c>
    </row>
    <row r="67" spans="1:9" s="106" customFormat="1" x14ac:dyDescent="0.55000000000000004">
      <c r="A67" s="177"/>
      <c r="B67" s="178" t="s">
        <v>135</v>
      </c>
      <c r="C67" s="171">
        <v>87.64</v>
      </c>
      <c r="D67" s="172" t="s">
        <v>48</v>
      </c>
      <c r="E67" s="176">
        <f>+E54</f>
        <v>20.399999999999999</v>
      </c>
      <c r="F67" s="181">
        <f t="shared" si="8"/>
        <v>1787.856</v>
      </c>
      <c r="G67" s="183">
        <f>[1]ค่าแรงต่อหน่วย68!$D$133</f>
        <v>4.9000000000000004</v>
      </c>
      <c r="H67" s="181">
        <f t="shared" si="9"/>
        <v>429.43600000000004</v>
      </c>
      <c r="I67" s="181">
        <f t="shared" si="10"/>
        <v>2217.2919999999999</v>
      </c>
    </row>
    <row r="68" spans="1:9" s="106" customFormat="1" x14ac:dyDescent="0.55000000000000004">
      <c r="A68" s="177"/>
      <c r="B68" s="178" t="s">
        <v>136</v>
      </c>
      <c r="C68" s="171">
        <v>7736.64</v>
      </c>
      <c r="D68" s="172" t="s">
        <v>48</v>
      </c>
      <c r="E68" s="176">
        <f>+E55</f>
        <v>19.899999999999999</v>
      </c>
      <c r="F68" s="181">
        <f t="shared" si="8"/>
        <v>153959.136</v>
      </c>
      <c r="G68" s="183">
        <f>[1]ค่าแรงต่อหน่วย68!$D$133</f>
        <v>4.9000000000000004</v>
      </c>
      <c r="H68" s="181">
        <f t="shared" si="9"/>
        <v>37909.536000000007</v>
      </c>
      <c r="I68" s="181">
        <f t="shared" si="10"/>
        <v>191868.67200000002</v>
      </c>
    </row>
    <row r="69" spans="1:9" s="106" customFormat="1" x14ac:dyDescent="0.55000000000000004">
      <c r="A69" s="177"/>
      <c r="B69" s="178" t="s">
        <v>130</v>
      </c>
      <c r="C69" s="171">
        <v>145.91</v>
      </c>
      <c r="D69" s="172" t="s">
        <v>48</v>
      </c>
      <c r="E69" s="176">
        <f>+E57</f>
        <v>19.32</v>
      </c>
      <c r="F69" s="181">
        <f t="shared" si="8"/>
        <v>2818.9812000000002</v>
      </c>
      <c r="G69" s="183">
        <f>[2]ค่าแรงต่อหน่วย68!$D$134</f>
        <v>3.9</v>
      </c>
      <c r="H69" s="181">
        <f t="shared" si="9"/>
        <v>569.04899999999998</v>
      </c>
      <c r="I69" s="181">
        <f t="shared" si="10"/>
        <v>3388.0302000000001</v>
      </c>
    </row>
    <row r="70" spans="1:9" s="106" customFormat="1" x14ac:dyDescent="0.55000000000000004">
      <c r="A70" s="177"/>
      <c r="B70" s="178" t="s">
        <v>131</v>
      </c>
      <c r="C70" s="171">
        <v>3845.91</v>
      </c>
      <c r="D70" s="172" t="s">
        <v>48</v>
      </c>
      <c r="E70" s="176">
        <f>+E58</f>
        <v>19.32</v>
      </c>
      <c r="F70" s="181">
        <f t="shared" si="8"/>
        <v>74302.981199999995</v>
      </c>
      <c r="G70" s="183">
        <f>[2]ค่าแรงต่อหน่วย68!$D$135</f>
        <v>3.5</v>
      </c>
      <c r="H70" s="181">
        <f t="shared" si="9"/>
        <v>13460.684999999999</v>
      </c>
      <c r="I70" s="181">
        <f t="shared" si="10"/>
        <v>87763.666199999992</v>
      </c>
    </row>
    <row r="71" spans="1:9" s="106" customFormat="1" x14ac:dyDescent="0.55000000000000004">
      <c r="A71" s="177"/>
      <c r="B71" s="178" t="s">
        <v>132</v>
      </c>
      <c r="C71" s="171">
        <v>27259.23</v>
      </c>
      <c r="D71" s="172" t="s">
        <v>48</v>
      </c>
      <c r="E71" s="176">
        <f>+E59</f>
        <v>19.2</v>
      </c>
      <c r="F71" s="181">
        <f t="shared" si="8"/>
        <v>523377.21599999996</v>
      </c>
      <c r="G71" s="183">
        <f>[2]ค่าแรงต่อหน่วย68!$D$135</f>
        <v>3.5</v>
      </c>
      <c r="H71" s="181">
        <f t="shared" si="9"/>
        <v>95407.304999999993</v>
      </c>
      <c r="I71" s="181">
        <f t="shared" si="10"/>
        <v>618784.52099999995</v>
      </c>
    </row>
    <row r="72" spans="1:9" s="106" customFormat="1" x14ac:dyDescent="0.55000000000000004">
      <c r="A72" s="184"/>
      <c r="B72" s="192" t="s">
        <v>60</v>
      </c>
      <c r="C72" s="185">
        <v>703.35594000000003</v>
      </c>
      <c r="D72" s="186" t="s">
        <v>48</v>
      </c>
      <c r="E72" s="187">
        <v>35.049999999999997</v>
      </c>
      <c r="F72" s="181">
        <f t="shared" si="8"/>
        <v>24652.625696999999</v>
      </c>
      <c r="G72" s="187">
        <v>0</v>
      </c>
      <c r="H72" s="181">
        <f t="shared" si="9"/>
        <v>0</v>
      </c>
      <c r="I72" s="181">
        <f t="shared" si="10"/>
        <v>24652.625696999999</v>
      </c>
    </row>
    <row r="73" spans="1:9" s="12" customFormat="1" ht="21.75" customHeight="1" x14ac:dyDescent="0.35">
      <c r="A73" s="1092" t="s">
        <v>69</v>
      </c>
      <c r="B73" s="1093"/>
      <c r="C73" s="1093"/>
      <c r="D73" s="1093"/>
      <c r="E73" s="104"/>
      <c r="F73" s="75">
        <f>SUM(F63:F72)</f>
        <v>1373715.763637</v>
      </c>
      <c r="G73" s="75"/>
      <c r="H73" s="75">
        <f t="shared" ref="H73:I73" si="11">SUM(H63:H72)</f>
        <v>368151.27100000001</v>
      </c>
      <c r="I73" s="75">
        <f t="shared" si="11"/>
        <v>1741867.0346369999</v>
      </c>
    </row>
    <row r="74" spans="1:9" s="203" customFormat="1" ht="21.75" customHeight="1" x14ac:dyDescent="0.35">
      <c r="A74" s="200"/>
      <c r="B74" s="200"/>
      <c r="C74" s="200"/>
      <c r="D74" s="200"/>
      <c r="E74" s="201"/>
      <c r="F74" s="202"/>
      <c r="G74" s="202"/>
      <c r="H74" s="202"/>
      <c r="I74" s="202"/>
    </row>
    <row r="75" spans="1:9" s="203" customFormat="1" ht="21.75" customHeight="1" x14ac:dyDescent="0.35">
      <c r="A75" s="200"/>
      <c r="B75" s="200"/>
      <c r="C75" s="200"/>
      <c r="D75" s="200"/>
      <c r="E75" s="201"/>
      <c r="F75" s="202"/>
      <c r="G75" s="202"/>
      <c r="H75" s="202"/>
      <c r="I75" s="202"/>
    </row>
    <row r="76" spans="1:9" s="203" customFormat="1" ht="21.75" customHeight="1" x14ac:dyDescent="0.35">
      <c r="A76" s="200"/>
      <c r="B76" s="200"/>
      <c r="C76" s="200"/>
      <c r="D76" s="200"/>
      <c r="E76" s="201"/>
      <c r="F76" s="202"/>
      <c r="G76" s="202"/>
      <c r="H76" s="202"/>
      <c r="I76" s="202"/>
    </row>
    <row r="77" spans="1:9" s="203" customFormat="1" ht="21.75" customHeight="1" x14ac:dyDescent="0.35">
      <c r="A77" s="200"/>
      <c r="B77" s="200"/>
      <c r="C77" s="200"/>
      <c r="D77" s="200"/>
      <c r="E77" s="201"/>
      <c r="F77" s="202"/>
      <c r="G77" s="202"/>
      <c r="H77" s="202"/>
      <c r="I77" s="202"/>
    </row>
    <row r="78" spans="1:9" s="203" customFormat="1" ht="21.75" customHeight="1" x14ac:dyDescent="0.35">
      <c r="A78" s="200"/>
      <c r="B78" s="200"/>
      <c r="C78" s="200"/>
      <c r="D78" s="200"/>
      <c r="E78" s="201"/>
      <c r="F78" s="202"/>
      <c r="G78" s="202"/>
      <c r="H78" s="202"/>
      <c r="I78" s="202"/>
    </row>
    <row r="79" spans="1:9" s="203" customFormat="1" ht="21.75" customHeight="1" x14ac:dyDescent="0.35">
      <c r="A79" s="200"/>
      <c r="B79" s="200"/>
      <c r="C79" s="200"/>
      <c r="D79" s="200"/>
      <c r="E79" s="201"/>
      <c r="F79" s="202"/>
      <c r="G79" s="202"/>
      <c r="H79" s="202"/>
      <c r="I79" s="202"/>
    </row>
    <row r="80" spans="1:9" s="203" customFormat="1" ht="21.75" customHeight="1" x14ac:dyDescent="0.35">
      <c r="A80" s="200"/>
      <c r="B80" s="200"/>
      <c r="C80" s="200"/>
      <c r="D80" s="200"/>
      <c r="E80" s="201"/>
      <c r="F80" s="202"/>
      <c r="G80" s="202"/>
      <c r="H80" s="202"/>
      <c r="I80" s="202"/>
    </row>
    <row r="81" spans="1:9" s="203" customFormat="1" ht="21.75" customHeight="1" x14ac:dyDescent="0.35">
      <c r="A81" s="200"/>
      <c r="B81" s="200"/>
      <c r="C81" s="200"/>
      <c r="D81" s="200"/>
      <c r="E81" s="201"/>
      <c r="F81" s="202"/>
      <c r="G81" s="202"/>
      <c r="H81" s="202"/>
      <c r="I81" s="202"/>
    </row>
    <row r="82" spans="1:9" s="203" customFormat="1" ht="21.75" customHeight="1" x14ac:dyDescent="0.35">
      <c r="A82" s="200"/>
      <c r="B82" s="200"/>
      <c r="C82" s="200"/>
      <c r="D82" s="200"/>
      <c r="E82" s="201"/>
      <c r="F82" s="202"/>
      <c r="G82" s="202"/>
      <c r="H82" s="202"/>
      <c r="I82" s="202"/>
    </row>
    <row r="83" spans="1:9" s="203" customFormat="1" ht="21.75" customHeight="1" x14ac:dyDescent="0.35">
      <c r="A83" s="200"/>
      <c r="B83" s="200"/>
      <c r="C83" s="200"/>
      <c r="D83" s="200"/>
      <c r="E83" s="201"/>
      <c r="F83" s="202"/>
      <c r="G83" s="202"/>
      <c r="H83" s="202"/>
      <c r="I83" s="202"/>
    </row>
    <row r="84" spans="1:9" s="203" customFormat="1" ht="21.75" customHeight="1" x14ac:dyDescent="0.35">
      <c r="A84" s="200"/>
      <c r="B84" s="200"/>
      <c r="C84" s="200"/>
      <c r="D84" s="200"/>
      <c r="E84" s="201"/>
      <c r="F84" s="202"/>
      <c r="G84" s="202"/>
      <c r="H84" s="202"/>
      <c r="I84" s="202"/>
    </row>
    <row r="85" spans="1:9" s="203" customFormat="1" ht="21.75" customHeight="1" x14ac:dyDescent="0.35">
      <c r="A85" s="200"/>
      <c r="B85" s="200"/>
      <c r="C85" s="200"/>
      <c r="D85" s="200"/>
      <c r="E85" s="201"/>
      <c r="F85" s="202"/>
      <c r="G85" s="202"/>
      <c r="H85" s="202"/>
      <c r="I85" s="202"/>
    </row>
    <row r="86" spans="1:9" s="203" customFormat="1" ht="21.75" customHeight="1" x14ac:dyDescent="0.35">
      <c r="A86" s="200"/>
      <c r="B86" s="200"/>
      <c r="C86" s="200"/>
      <c r="D86" s="200"/>
      <c r="E86" s="201"/>
      <c r="F86" s="202"/>
      <c r="G86" s="202"/>
      <c r="H86" s="202"/>
      <c r="I86" s="202"/>
    </row>
    <row r="87" spans="1:9" s="203" customFormat="1" ht="21.75" customHeight="1" x14ac:dyDescent="0.35">
      <c r="A87" s="200"/>
      <c r="B87" s="200"/>
      <c r="C87" s="200"/>
      <c r="D87" s="200"/>
      <c r="E87" s="201"/>
      <c r="F87" s="202"/>
      <c r="G87" s="202"/>
      <c r="H87" s="202"/>
      <c r="I87" s="202"/>
    </row>
    <row r="88" spans="1:9" s="203" customFormat="1" ht="21.75" customHeight="1" x14ac:dyDescent="0.55000000000000004">
      <c r="A88" s="200"/>
      <c r="B88" s="200"/>
      <c r="C88" s="200"/>
      <c r="D88" s="200"/>
      <c r="E88" s="201"/>
      <c r="F88" s="202"/>
      <c r="G88" s="202"/>
      <c r="H88" s="202"/>
      <c r="I88" s="105" t="s">
        <v>890</v>
      </c>
    </row>
    <row r="89" spans="1:9" s="106" customFormat="1" x14ac:dyDescent="0.55000000000000004">
      <c r="A89" s="169">
        <v>1.04</v>
      </c>
      <c r="B89" s="170" t="s">
        <v>139</v>
      </c>
      <c r="C89" s="171"/>
      <c r="D89" s="172"/>
      <c r="E89" s="173"/>
      <c r="F89" s="173"/>
      <c r="G89" s="173"/>
      <c r="H89" s="173"/>
      <c r="I89" s="173"/>
    </row>
    <row r="90" spans="1:9" s="106" customFormat="1" x14ac:dyDescent="0.55000000000000004">
      <c r="A90" s="177"/>
      <c r="B90" s="178" t="s">
        <v>126</v>
      </c>
      <c r="C90" s="180">
        <v>136.15</v>
      </c>
      <c r="D90" s="193" t="s">
        <v>52</v>
      </c>
      <c r="E90" s="180" t="str">
        <f>[2]วัสดุหลัก!$G$8</f>
        <v>2,149.53</v>
      </c>
      <c r="F90" s="181">
        <f t="shared" ref="F90:F98" si="12">C90*E90</f>
        <v>292658.50950000004</v>
      </c>
      <c r="G90" s="181">
        <f>[1]ค่าแรงต่อหน่วย68!$D$118</f>
        <v>522</v>
      </c>
      <c r="H90" s="181">
        <f t="shared" ref="H90:H98" si="13">C90*G90</f>
        <v>71070.3</v>
      </c>
      <c r="I90" s="181">
        <f t="shared" ref="I90:I98" si="14">F90+H90</f>
        <v>363728.80950000003</v>
      </c>
    </row>
    <row r="91" spans="1:9" s="106" customFormat="1" x14ac:dyDescent="0.55000000000000004">
      <c r="A91" s="177"/>
      <c r="B91" s="178" t="s">
        <v>96</v>
      </c>
      <c r="C91" s="171">
        <v>37.590000000000003</v>
      </c>
      <c r="D91" s="176" t="s">
        <v>49</v>
      </c>
      <c r="E91" s="173">
        <v>0</v>
      </c>
      <c r="F91" s="181">
        <f t="shared" si="12"/>
        <v>0</v>
      </c>
      <c r="G91" s="173">
        <v>144</v>
      </c>
      <c r="H91" s="181">
        <f t="shared" si="13"/>
        <v>5412.9600000000009</v>
      </c>
      <c r="I91" s="181">
        <f t="shared" si="14"/>
        <v>5412.9600000000009</v>
      </c>
    </row>
    <row r="92" spans="1:9" s="106" customFormat="1" x14ac:dyDescent="0.55000000000000004">
      <c r="A92" s="177"/>
      <c r="B92" s="178" t="s">
        <v>138</v>
      </c>
      <c r="C92" s="171">
        <v>22.554000000000002</v>
      </c>
      <c r="D92" s="176" t="s">
        <v>49</v>
      </c>
      <c r="E92" s="173">
        <v>467.29</v>
      </c>
      <c r="F92" s="181">
        <f t="shared" si="12"/>
        <v>10539.258660000001</v>
      </c>
      <c r="G92" s="173">
        <v>0</v>
      </c>
      <c r="H92" s="181">
        <f t="shared" si="13"/>
        <v>0</v>
      </c>
      <c r="I92" s="181">
        <f t="shared" si="14"/>
        <v>10539.258660000001</v>
      </c>
    </row>
    <row r="93" spans="1:9" s="106" customFormat="1" x14ac:dyDescent="0.55000000000000004">
      <c r="A93" s="177"/>
      <c r="B93" s="178" t="s">
        <v>59</v>
      </c>
      <c r="C93" s="171">
        <v>9.3975000000000009</v>
      </c>
      <c r="D93" s="172" t="s">
        <v>48</v>
      </c>
      <c r="E93" s="173">
        <v>32.39</v>
      </c>
      <c r="F93" s="181">
        <f t="shared" si="12"/>
        <v>304.38502500000004</v>
      </c>
      <c r="G93" s="173">
        <v>0</v>
      </c>
      <c r="H93" s="181">
        <f t="shared" si="13"/>
        <v>0</v>
      </c>
      <c r="I93" s="181">
        <f t="shared" si="14"/>
        <v>304.38502500000004</v>
      </c>
    </row>
    <row r="94" spans="1:9" s="106" customFormat="1" x14ac:dyDescent="0.55000000000000004">
      <c r="A94" s="177"/>
      <c r="B94" s="178" t="s">
        <v>136</v>
      </c>
      <c r="C94" s="171">
        <v>1079.58</v>
      </c>
      <c r="D94" s="172" t="s">
        <v>48</v>
      </c>
      <c r="E94" s="176">
        <f>+E68</f>
        <v>19.899999999999999</v>
      </c>
      <c r="F94" s="181">
        <f t="shared" si="12"/>
        <v>21483.641999999996</v>
      </c>
      <c r="G94" s="183">
        <f>[1]ค่าแรงต่อหน่วย68!$D$133</f>
        <v>4.9000000000000004</v>
      </c>
      <c r="H94" s="181">
        <f t="shared" si="13"/>
        <v>5289.942</v>
      </c>
      <c r="I94" s="181">
        <f t="shared" si="14"/>
        <v>26773.583999999995</v>
      </c>
    </row>
    <row r="95" spans="1:9" s="106" customFormat="1" x14ac:dyDescent="0.55000000000000004">
      <c r="A95" s="177"/>
      <c r="B95" s="178" t="s">
        <v>60</v>
      </c>
      <c r="C95" s="171">
        <v>19.432439999999996</v>
      </c>
      <c r="D95" s="172" t="s">
        <v>48</v>
      </c>
      <c r="E95" s="173">
        <v>35.049999999999997</v>
      </c>
      <c r="F95" s="181">
        <f t="shared" si="12"/>
        <v>681.1070219999998</v>
      </c>
      <c r="G95" s="173">
        <v>0</v>
      </c>
      <c r="H95" s="181">
        <f t="shared" si="13"/>
        <v>0</v>
      </c>
      <c r="I95" s="181">
        <f t="shared" si="14"/>
        <v>681.1070219999998</v>
      </c>
    </row>
    <row r="96" spans="1:9" s="106" customFormat="1" x14ac:dyDescent="0.55000000000000004">
      <c r="A96" s="177"/>
      <c r="B96" s="178" t="s">
        <v>806</v>
      </c>
      <c r="C96" s="171">
        <v>2615</v>
      </c>
      <c r="D96" s="176" t="s">
        <v>49</v>
      </c>
      <c r="E96" s="173">
        <v>729</v>
      </c>
      <c r="F96" s="181">
        <f t="shared" si="12"/>
        <v>1906335</v>
      </c>
      <c r="G96" s="173">
        <v>51</v>
      </c>
      <c r="H96" s="181">
        <f t="shared" si="13"/>
        <v>133365</v>
      </c>
      <c r="I96" s="181">
        <f t="shared" si="14"/>
        <v>2039700</v>
      </c>
    </row>
    <row r="97" spans="1:9" s="106" customFormat="1" x14ac:dyDescent="0.55000000000000004">
      <c r="A97" s="177"/>
      <c r="B97" s="178" t="s">
        <v>140</v>
      </c>
      <c r="C97" s="171">
        <v>2615</v>
      </c>
      <c r="D97" s="176" t="s">
        <v>49</v>
      </c>
      <c r="E97" s="173">
        <v>28.19</v>
      </c>
      <c r="F97" s="181">
        <f t="shared" si="12"/>
        <v>73716.850000000006</v>
      </c>
      <c r="G97" s="173">
        <v>6</v>
      </c>
      <c r="H97" s="181">
        <f t="shared" si="13"/>
        <v>15690</v>
      </c>
      <c r="I97" s="181">
        <f t="shared" si="14"/>
        <v>89406.85</v>
      </c>
    </row>
    <row r="98" spans="1:9" s="857" customFormat="1" ht="48" x14ac:dyDescent="0.35">
      <c r="A98" s="852"/>
      <c r="B98" s="853" t="s">
        <v>397</v>
      </c>
      <c r="C98" s="854">
        <v>10209.23</v>
      </c>
      <c r="D98" s="852" t="s">
        <v>48</v>
      </c>
      <c r="E98" s="854">
        <f>+E56</f>
        <v>19.420000000000002</v>
      </c>
      <c r="F98" s="855">
        <f t="shared" si="12"/>
        <v>198263.24660000001</v>
      </c>
      <c r="G98" s="856">
        <v>3.9</v>
      </c>
      <c r="H98" s="855">
        <f t="shared" si="13"/>
        <v>39815.996999999996</v>
      </c>
      <c r="I98" s="855">
        <f t="shared" si="14"/>
        <v>238079.24360000002</v>
      </c>
    </row>
    <row r="99" spans="1:9" s="12" customFormat="1" ht="21.75" customHeight="1" x14ac:dyDescent="0.35">
      <c r="A99" s="1079" t="s">
        <v>98</v>
      </c>
      <c r="B99" s="1080"/>
      <c r="C99" s="1080"/>
      <c r="D99" s="1080"/>
      <c r="E99" s="198"/>
      <c r="F99" s="199">
        <f>SUM(F90:F98)</f>
        <v>2503981.9988070005</v>
      </c>
      <c r="G99" s="199"/>
      <c r="H99" s="199">
        <f t="shared" ref="H99:I99" si="15">SUM(H90:H98)</f>
        <v>270644.19899999996</v>
      </c>
      <c r="I99" s="199">
        <f t="shared" si="15"/>
        <v>2774626.1978070005</v>
      </c>
    </row>
    <row r="100" spans="1:9" s="106" customFormat="1" x14ac:dyDescent="0.55000000000000004">
      <c r="A100" s="164">
        <v>1.05</v>
      </c>
      <c r="B100" s="165" t="s">
        <v>149</v>
      </c>
      <c r="C100" s="166"/>
      <c r="D100" s="167"/>
      <c r="E100" s="168"/>
      <c r="F100" s="168"/>
      <c r="G100" s="168"/>
      <c r="H100" s="168"/>
      <c r="I100" s="168"/>
    </row>
    <row r="101" spans="1:9" s="106" customFormat="1" x14ac:dyDescent="0.55000000000000004">
      <c r="A101" s="177"/>
      <c r="B101" s="178" t="s">
        <v>126</v>
      </c>
      <c r="C101" s="180">
        <v>237.31</v>
      </c>
      <c r="D101" s="193" t="s">
        <v>52</v>
      </c>
      <c r="E101" s="180" t="str">
        <f>[2]วัสดุหลัก!$G$8</f>
        <v>2,149.53</v>
      </c>
      <c r="F101" s="181">
        <f t="shared" ref="F101:F109" si="16">C101*E101</f>
        <v>510104.96430000005</v>
      </c>
      <c r="G101" s="181">
        <f>[1]ค่าแรงต่อหน่วย68!$D$118</f>
        <v>522</v>
      </c>
      <c r="H101" s="181">
        <f t="shared" ref="H101:H109" si="17">C101*G101</f>
        <v>123875.82</v>
      </c>
      <c r="I101" s="181">
        <f t="shared" ref="I101:I109" si="18">F101+H101</f>
        <v>633980.78430000006</v>
      </c>
    </row>
    <row r="102" spans="1:9" s="106" customFormat="1" x14ac:dyDescent="0.55000000000000004">
      <c r="A102" s="177"/>
      <c r="B102" s="178" t="s">
        <v>96</v>
      </c>
      <c r="C102" s="171">
        <v>1616.68</v>
      </c>
      <c r="D102" s="176" t="s">
        <v>49</v>
      </c>
      <c r="E102" s="173">
        <v>0</v>
      </c>
      <c r="F102" s="181">
        <f t="shared" si="16"/>
        <v>0</v>
      </c>
      <c r="G102" s="173">
        <v>144</v>
      </c>
      <c r="H102" s="181">
        <f t="shared" si="17"/>
        <v>232801.92000000001</v>
      </c>
      <c r="I102" s="181">
        <f t="shared" si="18"/>
        <v>232801.92000000001</v>
      </c>
    </row>
    <row r="103" spans="1:9" s="106" customFormat="1" x14ac:dyDescent="0.55000000000000004">
      <c r="A103" s="177"/>
      <c r="B103" s="178" t="s">
        <v>138</v>
      </c>
      <c r="C103" s="171">
        <v>970.00800000000004</v>
      </c>
      <c r="D103" s="176" t="s">
        <v>49</v>
      </c>
      <c r="E103" s="173">
        <v>467.29</v>
      </c>
      <c r="F103" s="181">
        <f t="shared" si="16"/>
        <v>453275.03832000005</v>
      </c>
      <c r="G103" s="173">
        <v>0</v>
      </c>
      <c r="H103" s="181">
        <f t="shared" si="17"/>
        <v>0</v>
      </c>
      <c r="I103" s="181">
        <f t="shared" si="18"/>
        <v>453275.03832000005</v>
      </c>
    </row>
    <row r="104" spans="1:9" s="106" customFormat="1" x14ac:dyDescent="0.55000000000000004">
      <c r="A104" s="177"/>
      <c r="B104" s="178" t="s">
        <v>59</v>
      </c>
      <c r="C104" s="171">
        <v>404.17</v>
      </c>
      <c r="D104" s="172" t="s">
        <v>48</v>
      </c>
      <c r="E104" s="173">
        <v>32.39</v>
      </c>
      <c r="F104" s="181">
        <f t="shared" si="16"/>
        <v>13091.0663</v>
      </c>
      <c r="G104" s="173">
        <v>0</v>
      </c>
      <c r="H104" s="181">
        <f t="shared" si="17"/>
        <v>0</v>
      </c>
      <c r="I104" s="181">
        <f t="shared" si="18"/>
        <v>13091.0663</v>
      </c>
    </row>
    <row r="105" spans="1:9" s="106" customFormat="1" x14ac:dyDescent="0.55000000000000004">
      <c r="A105" s="177"/>
      <c r="B105" s="178" t="s">
        <v>135</v>
      </c>
      <c r="C105" s="171">
        <v>156.63999999999999</v>
      </c>
      <c r="D105" s="172" t="s">
        <v>48</v>
      </c>
      <c r="E105" s="182">
        <f>+E67</f>
        <v>20.399999999999999</v>
      </c>
      <c r="F105" s="181">
        <f t="shared" si="16"/>
        <v>3195.4559999999997</v>
      </c>
      <c r="G105" s="183">
        <f>[1]ค่าแรงต่อหน่วย68!$D$133</f>
        <v>4.9000000000000004</v>
      </c>
      <c r="H105" s="181">
        <f t="shared" si="17"/>
        <v>767.53599999999994</v>
      </c>
      <c r="I105" s="181">
        <f t="shared" si="18"/>
        <v>3962.9919999999997</v>
      </c>
    </row>
    <row r="106" spans="1:9" s="106" customFormat="1" x14ac:dyDescent="0.55000000000000004">
      <c r="A106" s="177"/>
      <c r="B106" s="178" t="s">
        <v>136</v>
      </c>
      <c r="C106" s="171">
        <v>6664.51</v>
      </c>
      <c r="D106" s="172" t="s">
        <v>48</v>
      </c>
      <c r="E106" s="182">
        <f>+E68</f>
        <v>19.899999999999999</v>
      </c>
      <c r="F106" s="181">
        <f t="shared" si="16"/>
        <v>132623.74899999998</v>
      </c>
      <c r="G106" s="183">
        <f>[1]ค่าแรงต่อหน่วย68!$D$133</f>
        <v>4.9000000000000004</v>
      </c>
      <c r="H106" s="181">
        <f t="shared" si="17"/>
        <v>32656.099000000002</v>
      </c>
      <c r="I106" s="181">
        <f t="shared" si="18"/>
        <v>165279.848</v>
      </c>
    </row>
    <row r="107" spans="1:9" s="106" customFormat="1" x14ac:dyDescent="0.55000000000000004">
      <c r="A107" s="177"/>
      <c r="B107" s="178" t="s">
        <v>130</v>
      </c>
      <c r="C107" s="171">
        <v>307.26</v>
      </c>
      <c r="D107" s="172" t="s">
        <v>48</v>
      </c>
      <c r="E107" s="182">
        <f>+E69</f>
        <v>19.32</v>
      </c>
      <c r="F107" s="181">
        <f t="shared" si="16"/>
        <v>5936.2632000000003</v>
      </c>
      <c r="G107" s="183">
        <f>[2]ค่าแรงต่อหน่วย68!$D$134</f>
        <v>3.9</v>
      </c>
      <c r="H107" s="181">
        <f t="shared" si="17"/>
        <v>1198.3139999999999</v>
      </c>
      <c r="I107" s="181">
        <f t="shared" si="18"/>
        <v>7134.5771999999997</v>
      </c>
    </row>
    <row r="108" spans="1:9" s="106" customFormat="1" x14ac:dyDescent="0.55000000000000004">
      <c r="A108" s="177"/>
      <c r="B108" s="178" t="s">
        <v>131</v>
      </c>
      <c r="C108" s="171">
        <v>38030.410000000003</v>
      </c>
      <c r="D108" s="172" t="s">
        <v>48</v>
      </c>
      <c r="E108" s="182">
        <f>+E70</f>
        <v>19.32</v>
      </c>
      <c r="F108" s="181">
        <f t="shared" si="16"/>
        <v>734747.52120000008</v>
      </c>
      <c r="G108" s="183">
        <f>[2]ค่าแรงต่อหน่วย68!$D$135</f>
        <v>3.5</v>
      </c>
      <c r="H108" s="181">
        <f t="shared" si="17"/>
        <v>133106.435</v>
      </c>
      <c r="I108" s="181">
        <f t="shared" si="18"/>
        <v>867853.95620000013</v>
      </c>
    </row>
    <row r="109" spans="1:9" s="106" customFormat="1" ht="23.25" customHeight="1" x14ac:dyDescent="0.55000000000000004">
      <c r="A109" s="184"/>
      <c r="B109" s="192" t="s">
        <v>60</v>
      </c>
      <c r="C109" s="185">
        <v>812.85876000000007</v>
      </c>
      <c r="D109" s="186" t="s">
        <v>48</v>
      </c>
      <c r="E109" s="187">
        <v>35.049999999999997</v>
      </c>
      <c r="F109" s="181">
        <f t="shared" si="16"/>
        <v>28490.699538000001</v>
      </c>
      <c r="G109" s="187">
        <v>0</v>
      </c>
      <c r="H109" s="181">
        <f t="shared" si="17"/>
        <v>0</v>
      </c>
      <c r="I109" s="181">
        <f t="shared" si="18"/>
        <v>28490.699538000001</v>
      </c>
    </row>
    <row r="110" spans="1:9" s="12" customFormat="1" ht="21.75" customHeight="1" x14ac:dyDescent="0.35">
      <c r="A110" s="1094" t="s">
        <v>99</v>
      </c>
      <c r="B110" s="1094"/>
      <c r="C110" s="1094"/>
      <c r="D110" s="1094"/>
      <c r="E110" s="104"/>
      <c r="F110" s="75">
        <f>SUM(F101:F109)</f>
        <v>1881464.757858</v>
      </c>
      <c r="G110" s="75"/>
      <c r="H110" s="75">
        <f t="shared" ref="H110:I110" si="19">SUM(H101:H109)</f>
        <v>524406.12400000007</v>
      </c>
      <c r="I110" s="75">
        <f t="shared" si="19"/>
        <v>2405870.8818580005</v>
      </c>
    </row>
    <row r="111" spans="1:9" s="203" customFormat="1" ht="21.75" customHeight="1" x14ac:dyDescent="0.35">
      <c r="A111" s="200"/>
      <c r="B111" s="200"/>
      <c r="C111" s="200"/>
      <c r="D111" s="200"/>
      <c r="E111" s="201"/>
      <c r="F111" s="202"/>
      <c r="G111" s="202"/>
      <c r="H111" s="202"/>
      <c r="I111" s="202"/>
    </row>
    <row r="112" spans="1:9" s="203" customFormat="1" ht="21.75" customHeight="1" x14ac:dyDescent="0.35">
      <c r="A112" s="200"/>
      <c r="B112" s="200"/>
      <c r="C112" s="200"/>
      <c r="D112" s="200"/>
      <c r="E112" s="201"/>
      <c r="F112" s="202"/>
      <c r="G112" s="202"/>
      <c r="H112" s="202"/>
      <c r="I112" s="202"/>
    </row>
    <row r="113" spans="1:9" s="203" customFormat="1" ht="21.75" customHeight="1" x14ac:dyDescent="0.35">
      <c r="A113" s="200"/>
      <c r="B113" s="200"/>
      <c r="C113" s="200"/>
      <c r="D113" s="200"/>
      <c r="E113" s="201"/>
      <c r="F113" s="202"/>
      <c r="G113" s="202"/>
      <c r="H113" s="202"/>
      <c r="I113" s="202"/>
    </row>
    <row r="114" spans="1:9" s="203" customFormat="1" ht="21.75" customHeight="1" x14ac:dyDescent="0.35">
      <c r="A114" s="200"/>
      <c r="B114" s="200"/>
      <c r="C114" s="200"/>
      <c r="D114" s="200"/>
      <c r="E114" s="201"/>
      <c r="F114" s="202"/>
      <c r="G114" s="202"/>
      <c r="H114" s="202"/>
      <c r="I114" s="202"/>
    </row>
    <row r="115" spans="1:9" s="203" customFormat="1" ht="21.75" customHeight="1" x14ac:dyDescent="0.35">
      <c r="A115" s="200"/>
      <c r="B115" s="200"/>
      <c r="C115" s="200"/>
      <c r="D115" s="200"/>
      <c r="E115" s="201"/>
      <c r="F115" s="202"/>
      <c r="G115" s="202"/>
      <c r="H115" s="202"/>
      <c r="I115" s="202"/>
    </row>
    <row r="116" spans="1:9" s="203" customFormat="1" ht="21.75" customHeight="1" x14ac:dyDescent="0.35">
      <c r="A116" s="200"/>
      <c r="B116" s="200"/>
      <c r="C116" s="200"/>
      <c r="D116" s="200"/>
      <c r="E116" s="201"/>
      <c r="F116" s="202"/>
      <c r="G116" s="202"/>
      <c r="H116" s="202"/>
      <c r="I116" s="202"/>
    </row>
    <row r="117" spans="1:9" s="203" customFormat="1" ht="21.75" customHeight="1" x14ac:dyDescent="0.35">
      <c r="A117" s="200"/>
      <c r="B117" s="200"/>
      <c r="C117" s="200"/>
      <c r="D117" s="200"/>
      <c r="E117" s="201"/>
      <c r="F117" s="202"/>
      <c r="G117" s="202"/>
      <c r="H117" s="202"/>
      <c r="I117" s="202"/>
    </row>
    <row r="118" spans="1:9" s="203" customFormat="1" ht="21.75" customHeight="1" x14ac:dyDescent="0.35">
      <c r="A118" s="200"/>
      <c r="B118" s="200"/>
      <c r="C118" s="200"/>
      <c r="D118" s="200"/>
      <c r="E118" s="201"/>
      <c r="F118" s="202"/>
      <c r="G118" s="202"/>
      <c r="H118" s="202"/>
      <c r="I118" s="202"/>
    </row>
    <row r="119" spans="1:9" s="203" customFormat="1" ht="21.75" customHeight="1" x14ac:dyDescent="0.35">
      <c r="A119" s="200"/>
      <c r="B119" s="200"/>
      <c r="C119" s="200"/>
      <c r="D119" s="200"/>
      <c r="E119" s="201"/>
      <c r="F119" s="202"/>
      <c r="G119" s="202"/>
      <c r="H119" s="202"/>
      <c r="I119" s="202"/>
    </row>
    <row r="120" spans="1:9" s="203" customFormat="1" ht="21.75" customHeight="1" x14ac:dyDescent="0.35">
      <c r="A120" s="200"/>
      <c r="B120" s="200"/>
      <c r="C120" s="200"/>
      <c r="D120" s="200"/>
      <c r="E120" s="201"/>
      <c r="F120" s="202"/>
      <c r="G120" s="202"/>
      <c r="H120" s="202"/>
      <c r="I120" s="202"/>
    </row>
    <row r="121" spans="1:9" s="203" customFormat="1" ht="21.75" customHeight="1" x14ac:dyDescent="0.35">
      <c r="A121" s="200"/>
      <c r="B121" s="200"/>
      <c r="C121" s="200"/>
      <c r="D121" s="200"/>
      <c r="E121" s="201"/>
      <c r="F121" s="202"/>
      <c r="G121" s="202"/>
      <c r="H121" s="202"/>
      <c r="I121" s="202"/>
    </row>
    <row r="122" spans="1:9" s="203" customFormat="1" ht="21.75" customHeight="1" x14ac:dyDescent="0.35">
      <c r="A122" s="200"/>
      <c r="B122" s="200"/>
      <c r="C122" s="200"/>
      <c r="D122" s="200"/>
      <c r="E122" s="201"/>
      <c r="F122" s="202"/>
      <c r="G122" s="202"/>
      <c r="H122" s="202"/>
      <c r="I122" s="202"/>
    </row>
    <row r="123" spans="1:9" s="203" customFormat="1" ht="21.75" customHeight="1" x14ac:dyDescent="0.35">
      <c r="A123" s="200"/>
      <c r="B123" s="200"/>
      <c r="C123" s="200"/>
      <c r="D123" s="200"/>
      <c r="E123" s="201"/>
      <c r="F123" s="202"/>
      <c r="G123" s="202"/>
      <c r="H123" s="202"/>
      <c r="I123" s="202"/>
    </row>
    <row r="124" spans="1:9" s="203" customFormat="1" ht="21.75" customHeight="1" x14ac:dyDescent="0.35">
      <c r="A124" s="200"/>
      <c r="B124" s="200"/>
      <c r="C124" s="200"/>
      <c r="D124" s="200"/>
      <c r="E124" s="201"/>
      <c r="F124" s="202"/>
      <c r="G124" s="202"/>
      <c r="H124" s="202"/>
      <c r="I124" s="202"/>
    </row>
    <row r="125" spans="1:9" s="203" customFormat="1" ht="21.75" customHeight="1" x14ac:dyDescent="0.35">
      <c r="A125" s="200"/>
      <c r="B125" s="200"/>
      <c r="C125" s="200"/>
      <c r="D125" s="200"/>
      <c r="E125" s="201"/>
      <c r="F125" s="202"/>
      <c r="G125" s="202"/>
      <c r="H125" s="202"/>
      <c r="I125" s="202"/>
    </row>
    <row r="126" spans="1:9" s="203" customFormat="1" ht="21.75" customHeight="1" x14ac:dyDescent="0.35">
      <c r="A126" s="200"/>
      <c r="B126" s="200"/>
      <c r="C126" s="200"/>
      <c r="D126" s="200"/>
      <c r="E126" s="201"/>
      <c r="F126" s="202"/>
      <c r="G126" s="202"/>
      <c r="H126" s="202"/>
      <c r="I126" s="202"/>
    </row>
    <row r="127" spans="1:9" s="203" customFormat="1" ht="21.75" customHeight="1" x14ac:dyDescent="0.55000000000000004">
      <c r="A127" s="200"/>
      <c r="B127" s="200"/>
      <c r="C127" s="200"/>
      <c r="D127" s="200"/>
      <c r="E127" s="201"/>
      <c r="F127" s="202"/>
      <c r="G127" s="202"/>
      <c r="H127" s="202"/>
      <c r="I127" s="105" t="s">
        <v>891</v>
      </c>
    </row>
    <row r="128" spans="1:9" s="106" customFormat="1" x14ac:dyDescent="0.55000000000000004">
      <c r="A128" s="164">
        <v>1.06</v>
      </c>
      <c r="B128" s="165" t="s">
        <v>143</v>
      </c>
      <c r="C128" s="166"/>
      <c r="D128" s="167"/>
      <c r="E128" s="168"/>
      <c r="F128" s="168"/>
      <c r="G128" s="168"/>
      <c r="H128" s="168"/>
      <c r="I128" s="168"/>
    </row>
    <row r="129" spans="1:9" s="106" customFormat="1" x14ac:dyDescent="0.55000000000000004">
      <c r="A129" s="177"/>
      <c r="B129" s="178" t="s">
        <v>126</v>
      </c>
      <c r="C129" s="171">
        <v>665.18</v>
      </c>
      <c r="D129" s="172" t="s">
        <v>52</v>
      </c>
      <c r="E129" s="180" t="str">
        <f>[2]วัสดุหลัก!$G$8</f>
        <v>2,149.53</v>
      </c>
      <c r="F129" s="181">
        <f t="shared" ref="F129:F137" si="20">C129*E129</f>
        <v>1429824.3654</v>
      </c>
      <c r="G129" s="181">
        <f>[1]ค่าแรงต่อหน่วย68!$D$118</f>
        <v>522</v>
      </c>
      <c r="H129" s="173">
        <f t="shared" ref="H129:H137" si="21">+G129*C129</f>
        <v>347223.95999999996</v>
      </c>
      <c r="I129" s="173">
        <f t="shared" ref="I129:I137" si="22">+H129+F129</f>
        <v>1777048.3254</v>
      </c>
    </row>
    <row r="130" spans="1:9" s="106" customFormat="1" x14ac:dyDescent="0.55000000000000004">
      <c r="A130" s="177"/>
      <c r="B130" s="178" t="s">
        <v>125</v>
      </c>
      <c r="C130" s="171">
        <v>2780</v>
      </c>
      <c r="D130" s="176" t="s">
        <v>49</v>
      </c>
      <c r="E130" s="173">
        <v>355</v>
      </c>
      <c r="F130" s="181">
        <f t="shared" si="20"/>
        <v>986900</v>
      </c>
      <c r="G130" s="173">
        <v>0</v>
      </c>
      <c r="H130" s="173">
        <f t="shared" si="21"/>
        <v>0</v>
      </c>
      <c r="I130" s="173">
        <f t="shared" si="22"/>
        <v>986900</v>
      </c>
    </row>
    <row r="131" spans="1:9" s="106" customFormat="1" x14ac:dyDescent="0.55000000000000004">
      <c r="A131" s="177"/>
      <c r="B131" s="178" t="s">
        <v>96</v>
      </c>
      <c r="C131" s="171">
        <v>2854.2</v>
      </c>
      <c r="D131" s="176" t="s">
        <v>49</v>
      </c>
      <c r="E131" s="173">
        <v>0</v>
      </c>
      <c r="F131" s="181">
        <f t="shared" si="20"/>
        <v>0</v>
      </c>
      <c r="G131" s="173">
        <v>144</v>
      </c>
      <c r="H131" s="173">
        <f t="shared" si="21"/>
        <v>411004.8</v>
      </c>
      <c r="I131" s="173">
        <f t="shared" si="22"/>
        <v>411004.8</v>
      </c>
    </row>
    <row r="132" spans="1:9" s="106" customFormat="1" x14ac:dyDescent="0.55000000000000004">
      <c r="A132" s="177"/>
      <c r="B132" s="178" t="s">
        <v>746</v>
      </c>
      <c r="C132" s="171">
        <v>1712.5199999999998</v>
      </c>
      <c r="D132" s="176" t="s">
        <v>49</v>
      </c>
      <c r="E132" s="173">
        <v>467.29</v>
      </c>
      <c r="F132" s="181">
        <f t="shared" si="20"/>
        <v>800243.47079999989</v>
      </c>
      <c r="G132" s="173">
        <v>0</v>
      </c>
      <c r="H132" s="173">
        <f t="shared" si="21"/>
        <v>0</v>
      </c>
      <c r="I132" s="173">
        <f t="shared" si="22"/>
        <v>800243.47079999989</v>
      </c>
    </row>
    <row r="133" spans="1:9" s="106" customFormat="1" x14ac:dyDescent="0.55000000000000004">
      <c r="A133" s="177"/>
      <c r="B133" s="178" t="s">
        <v>59</v>
      </c>
      <c r="C133" s="171">
        <v>713.55</v>
      </c>
      <c r="D133" s="172" t="s">
        <v>48</v>
      </c>
      <c r="E133" s="173">
        <v>32.39</v>
      </c>
      <c r="F133" s="181">
        <f t="shared" si="20"/>
        <v>23111.8845</v>
      </c>
      <c r="G133" s="173">
        <v>0</v>
      </c>
      <c r="H133" s="173">
        <f t="shared" si="21"/>
        <v>0</v>
      </c>
      <c r="I133" s="173">
        <f t="shared" si="22"/>
        <v>23111.8845</v>
      </c>
    </row>
    <row r="134" spans="1:9" s="106" customFormat="1" x14ac:dyDescent="0.55000000000000004">
      <c r="A134" s="177"/>
      <c r="B134" s="178" t="s">
        <v>136</v>
      </c>
      <c r="C134" s="171">
        <v>198.12</v>
      </c>
      <c r="D134" s="172" t="s">
        <v>48</v>
      </c>
      <c r="E134" s="182">
        <f>+E55</f>
        <v>19.899999999999999</v>
      </c>
      <c r="F134" s="181">
        <f t="shared" si="20"/>
        <v>3942.5879999999997</v>
      </c>
      <c r="G134" s="183">
        <f>[1]ค่าแรงต่อหน่วย68!$D$133</f>
        <v>4.9000000000000004</v>
      </c>
      <c r="H134" s="173">
        <f t="shared" si="21"/>
        <v>970.78800000000012</v>
      </c>
      <c r="I134" s="173">
        <f t="shared" si="22"/>
        <v>4913.3760000000002</v>
      </c>
    </row>
    <row r="135" spans="1:9" s="106" customFormat="1" x14ac:dyDescent="0.55000000000000004">
      <c r="A135" s="177"/>
      <c r="B135" s="178" t="s">
        <v>129</v>
      </c>
      <c r="C135" s="171">
        <v>14696.51</v>
      </c>
      <c r="D135" s="172" t="s">
        <v>48</v>
      </c>
      <c r="E135" s="182">
        <f>+E56</f>
        <v>19.420000000000002</v>
      </c>
      <c r="F135" s="181">
        <f t="shared" si="20"/>
        <v>285406.22420000006</v>
      </c>
      <c r="G135" s="183">
        <f>[2]ค่าแรงต่อหน่วย68!$D$134</f>
        <v>3.9</v>
      </c>
      <c r="H135" s="173">
        <f t="shared" si="21"/>
        <v>57316.389000000003</v>
      </c>
      <c r="I135" s="173">
        <f t="shared" si="22"/>
        <v>342722.61320000008</v>
      </c>
    </row>
    <row r="136" spans="1:9" s="106" customFormat="1" x14ac:dyDescent="0.55000000000000004">
      <c r="A136" s="177"/>
      <c r="B136" s="178" t="s">
        <v>130</v>
      </c>
      <c r="C136" s="171">
        <v>9627.0300000000007</v>
      </c>
      <c r="D136" s="172" t="s">
        <v>48</v>
      </c>
      <c r="E136" s="182">
        <f>+E57</f>
        <v>19.32</v>
      </c>
      <c r="F136" s="181">
        <f t="shared" si="20"/>
        <v>185994.21960000001</v>
      </c>
      <c r="G136" s="183">
        <f>[2]ค่าแรงต่อหน่วย68!$D$134</f>
        <v>3.9</v>
      </c>
      <c r="H136" s="173">
        <f t="shared" si="21"/>
        <v>37545.417000000001</v>
      </c>
      <c r="I136" s="173">
        <f t="shared" si="22"/>
        <v>223539.63660000003</v>
      </c>
    </row>
    <row r="137" spans="1:9" s="106" customFormat="1" x14ac:dyDescent="0.55000000000000004">
      <c r="A137" s="184"/>
      <c r="B137" s="192" t="s">
        <v>60</v>
      </c>
      <c r="C137" s="185">
        <v>735.64980000000003</v>
      </c>
      <c r="D137" s="186" t="s">
        <v>48</v>
      </c>
      <c r="E137" s="187">
        <f>+E109</f>
        <v>35.049999999999997</v>
      </c>
      <c r="F137" s="181">
        <f t="shared" si="20"/>
        <v>25784.52549</v>
      </c>
      <c r="G137" s="187">
        <v>0</v>
      </c>
      <c r="H137" s="173">
        <f t="shared" si="21"/>
        <v>0</v>
      </c>
      <c r="I137" s="173">
        <f t="shared" si="22"/>
        <v>25784.52549</v>
      </c>
    </row>
    <row r="138" spans="1:9" s="12" customFormat="1" ht="21.75" customHeight="1" x14ac:dyDescent="0.35">
      <c r="A138" s="1079" t="s">
        <v>105</v>
      </c>
      <c r="B138" s="1080"/>
      <c r="C138" s="1080"/>
      <c r="D138" s="1080"/>
      <c r="E138" s="198"/>
      <c r="F138" s="199">
        <f>SUM(F129:F137)</f>
        <v>3741207.2779899999</v>
      </c>
      <c r="G138" s="199"/>
      <c r="H138" s="199">
        <f t="shared" ref="H138:I138" si="23">SUM(H129:H137)</f>
        <v>854061.35399999993</v>
      </c>
      <c r="I138" s="199">
        <f t="shared" si="23"/>
        <v>4595268.6319899997</v>
      </c>
    </row>
    <row r="139" spans="1:9" s="106" customFormat="1" x14ac:dyDescent="0.55000000000000004">
      <c r="A139" s="164">
        <v>1.07</v>
      </c>
      <c r="B139" s="165" t="s">
        <v>150</v>
      </c>
      <c r="C139" s="166"/>
      <c r="D139" s="167"/>
      <c r="E139" s="168"/>
      <c r="F139" s="168"/>
      <c r="G139" s="168"/>
      <c r="H139" s="168"/>
      <c r="I139" s="168"/>
    </row>
    <row r="140" spans="1:9" s="106" customFormat="1" x14ac:dyDescent="0.55000000000000004">
      <c r="A140" s="177"/>
      <c r="B140" s="178" t="s">
        <v>126</v>
      </c>
      <c r="C140" s="180">
        <v>165.46</v>
      </c>
      <c r="D140" s="193" t="s">
        <v>52</v>
      </c>
      <c r="E140" s="180" t="str">
        <f>[2]วัสดุหลัก!$G$8</f>
        <v>2,149.53</v>
      </c>
      <c r="F140" s="181">
        <f t="shared" ref="F140:F150" si="24">C140*E140</f>
        <v>355661.23380000005</v>
      </c>
      <c r="G140" s="181">
        <f>[1]ค่าแรงต่อหน่วย68!$D$118</f>
        <v>522</v>
      </c>
      <c r="H140" s="181">
        <f t="shared" ref="H140:H150" si="25">C140*G140</f>
        <v>86370.12000000001</v>
      </c>
      <c r="I140" s="181">
        <f t="shared" ref="I140:I150" si="26">F140+H140</f>
        <v>442031.35380000004</v>
      </c>
    </row>
    <row r="141" spans="1:9" s="106" customFormat="1" x14ac:dyDescent="0.55000000000000004">
      <c r="A141" s="177"/>
      <c r="B141" s="178" t="s">
        <v>96</v>
      </c>
      <c r="C141" s="171">
        <v>1204.96</v>
      </c>
      <c r="D141" s="176" t="s">
        <v>49</v>
      </c>
      <c r="E141" s="173">
        <v>0</v>
      </c>
      <c r="F141" s="181">
        <f t="shared" si="24"/>
        <v>0</v>
      </c>
      <c r="G141" s="173">
        <v>144</v>
      </c>
      <c r="H141" s="181">
        <f t="shared" si="25"/>
        <v>173514.23999999999</v>
      </c>
      <c r="I141" s="181">
        <f t="shared" si="26"/>
        <v>173514.23999999999</v>
      </c>
    </row>
    <row r="142" spans="1:9" s="106" customFormat="1" x14ac:dyDescent="0.55000000000000004">
      <c r="A142" s="177"/>
      <c r="B142" s="178" t="s">
        <v>138</v>
      </c>
      <c r="C142" s="171">
        <v>722.976</v>
      </c>
      <c r="D142" s="176" t="s">
        <v>49</v>
      </c>
      <c r="E142" s="173">
        <v>467.29</v>
      </c>
      <c r="F142" s="181">
        <f t="shared" si="24"/>
        <v>337839.45504000003</v>
      </c>
      <c r="G142" s="173">
        <v>0</v>
      </c>
      <c r="H142" s="181">
        <f t="shared" si="25"/>
        <v>0</v>
      </c>
      <c r="I142" s="181">
        <f t="shared" si="26"/>
        <v>337839.45504000003</v>
      </c>
    </row>
    <row r="143" spans="1:9" s="106" customFormat="1" x14ac:dyDescent="0.55000000000000004">
      <c r="A143" s="177"/>
      <c r="B143" s="178" t="s">
        <v>59</v>
      </c>
      <c r="C143" s="171">
        <v>301.24</v>
      </c>
      <c r="D143" s="172" t="s">
        <v>48</v>
      </c>
      <c r="E143" s="173">
        <v>32.39</v>
      </c>
      <c r="F143" s="181">
        <f t="shared" si="24"/>
        <v>9757.1635999999999</v>
      </c>
      <c r="G143" s="173">
        <v>0</v>
      </c>
      <c r="H143" s="181">
        <f t="shared" si="25"/>
        <v>0</v>
      </c>
      <c r="I143" s="181">
        <f t="shared" si="26"/>
        <v>9757.1635999999999</v>
      </c>
    </row>
    <row r="144" spans="1:9" s="106" customFormat="1" x14ac:dyDescent="0.55000000000000004">
      <c r="A144" s="177"/>
      <c r="B144" s="178" t="s">
        <v>135</v>
      </c>
      <c r="C144" s="171">
        <v>787.64</v>
      </c>
      <c r="D144" s="172" t="s">
        <v>48</v>
      </c>
      <c r="E144" s="176">
        <f t="shared" ref="E144:E150" si="27">+E54</f>
        <v>20.399999999999999</v>
      </c>
      <c r="F144" s="181">
        <f t="shared" si="24"/>
        <v>16067.855999999998</v>
      </c>
      <c r="G144" s="183">
        <f>[1]ค่าแรงต่อหน่วย68!$D$133</f>
        <v>4.9000000000000004</v>
      </c>
      <c r="H144" s="181">
        <f t="shared" si="25"/>
        <v>3859.4360000000001</v>
      </c>
      <c r="I144" s="181">
        <f t="shared" si="26"/>
        <v>19927.291999999998</v>
      </c>
    </row>
    <row r="145" spans="1:9" s="106" customFormat="1" x14ac:dyDescent="0.55000000000000004">
      <c r="A145" s="177"/>
      <c r="B145" s="178" t="s">
        <v>136</v>
      </c>
      <c r="C145" s="171">
        <v>11061.74</v>
      </c>
      <c r="D145" s="172" t="s">
        <v>48</v>
      </c>
      <c r="E145" s="176">
        <f t="shared" si="27"/>
        <v>19.899999999999999</v>
      </c>
      <c r="F145" s="181">
        <f t="shared" si="24"/>
        <v>220128.62599999999</v>
      </c>
      <c r="G145" s="183">
        <f>[1]ค่าแรงต่อหน่วย68!$D$133</f>
        <v>4.9000000000000004</v>
      </c>
      <c r="H145" s="181">
        <f t="shared" si="25"/>
        <v>54202.526000000005</v>
      </c>
      <c r="I145" s="181">
        <f t="shared" si="26"/>
        <v>274331.152</v>
      </c>
    </row>
    <row r="146" spans="1:9" s="106" customFormat="1" x14ac:dyDescent="0.55000000000000004">
      <c r="A146" s="177"/>
      <c r="B146" s="178" t="s">
        <v>129</v>
      </c>
      <c r="C146" s="171">
        <v>542.41999999999996</v>
      </c>
      <c r="D146" s="172" t="s">
        <v>48</v>
      </c>
      <c r="E146" s="176">
        <f t="shared" si="27"/>
        <v>19.420000000000002</v>
      </c>
      <c r="F146" s="181">
        <f t="shared" si="24"/>
        <v>10533.796399999999</v>
      </c>
      <c r="G146" s="183">
        <f>[2]ค่าแรงต่อหน่วย68!$D$134</f>
        <v>3.9</v>
      </c>
      <c r="H146" s="181">
        <f t="shared" si="25"/>
        <v>2115.4379999999996</v>
      </c>
      <c r="I146" s="181">
        <f t="shared" si="26"/>
        <v>12649.234399999999</v>
      </c>
    </row>
    <row r="147" spans="1:9" s="106" customFormat="1" x14ac:dyDescent="0.55000000000000004">
      <c r="A147" s="177"/>
      <c r="B147" s="178" t="s">
        <v>130</v>
      </c>
      <c r="C147" s="171">
        <v>3867.24</v>
      </c>
      <c r="D147" s="172" t="s">
        <v>48</v>
      </c>
      <c r="E147" s="176">
        <f t="shared" si="27"/>
        <v>19.32</v>
      </c>
      <c r="F147" s="181">
        <f t="shared" si="24"/>
        <v>74715.076799999995</v>
      </c>
      <c r="G147" s="183">
        <f>[2]ค่าแรงต่อหน่วย68!$D$134</f>
        <v>3.9</v>
      </c>
      <c r="H147" s="181">
        <f t="shared" si="25"/>
        <v>15082.235999999999</v>
      </c>
      <c r="I147" s="181">
        <f t="shared" si="26"/>
        <v>89797.3128</v>
      </c>
    </row>
    <row r="148" spans="1:9" s="106" customFormat="1" x14ac:dyDescent="0.55000000000000004">
      <c r="A148" s="177"/>
      <c r="B148" s="178" t="s">
        <v>131</v>
      </c>
      <c r="C148" s="171">
        <v>9523.82</v>
      </c>
      <c r="D148" s="172" t="s">
        <v>48</v>
      </c>
      <c r="E148" s="176">
        <f t="shared" si="27"/>
        <v>19.32</v>
      </c>
      <c r="F148" s="181">
        <f t="shared" si="24"/>
        <v>184000.20240000001</v>
      </c>
      <c r="G148" s="183">
        <f>[2]ค่าแรงต่อหน่วย68!$D$135</f>
        <v>3.5</v>
      </c>
      <c r="H148" s="181">
        <f t="shared" si="25"/>
        <v>33333.369999999995</v>
      </c>
      <c r="I148" s="181">
        <f t="shared" si="26"/>
        <v>217333.5724</v>
      </c>
    </row>
    <row r="149" spans="1:9" s="106" customFormat="1" x14ac:dyDescent="0.55000000000000004">
      <c r="A149" s="177"/>
      <c r="B149" s="178" t="s">
        <v>132</v>
      </c>
      <c r="C149" s="171">
        <v>25238.07</v>
      </c>
      <c r="D149" s="172" t="s">
        <v>48</v>
      </c>
      <c r="E149" s="176">
        <f t="shared" si="27"/>
        <v>19.2</v>
      </c>
      <c r="F149" s="181">
        <f t="shared" si="24"/>
        <v>484570.94399999996</v>
      </c>
      <c r="G149" s="183">
        <f>[2]ค่าแรงต่อหน่วย68!$D$135</f>
        <v>3.5</v>
      </c>
      <c r="H149" s="181">
        <f t="shared" si="25"/>
        <v>88333.244999999995</v>
      </c>
      <c r="I149" s="181">
        <f t="shared" si="26"/>
        <v>572904.18900000001</v>
      </c>
    </row>
    <row r="150" spans="1:9" s="106" customFormat="1" x14ac:dyDescent="0.55000000000000004">
      <c r="A150" s="184"/>
      <c r="B150" s="192" t="s">
        <v>60</v>
      </c>
      <c r="C150" s="185">
        <v>918.37673999999993</v>
      </c>
      <c r="D150" s="186" t="s">
        <v>48</v>
      </c>
      <c r="E150" s="327">
        <f t="shared" si="27"/>
        <v>35.049999999999997</v>
      </c>
      <c r="F150" s="181">
        <f t="shared" si="24"/>
        <v>32189.104736999994</v>
      </c>
      <c r="G150" s="187">
        <v>0</v>
      </c>
      <c r="H150" s="181">
        <f t="shared" si="25"/>
        <v>0</v>
      </c>
      <c r="I150" s="181">
        <f t="shared" si="26"/>
        <v>32189.104736999994</v>
      </c>
    </row>
    <row r="151" spans="1:9" s="12" customFormat="1" ht="21.75" customHeight="1" x14ac:dyDescent="0.35">
      <c r="A151" s="1094" t="s">
        <v>142</v>
      </c>
      <c r="B151" s="1094"/>
      <c r="C151" s="1094"/>
      <c r="D151" s="1094"/>
      <c r="E151" s="104"/>
      <c r="F151" s="75">
        <f>SUM(F140:F150)</f>
        <v>1725463.4587770002</v>
      </c>
      <c r="G151" s="75"/>
      <c r="H151" s="75">
        <f t="shared" ref="H151:I151" si="28">SUM(H140:H150)</f>
        <v>456810.61099999998</v>
      </c>
      <c r="I151" s="75">
        <f t="shared" si="28"/>
        <v>2182274.0697770002</v>
      </c>
    </row>
    <row r="152" spans="1:9" s="203" customFormat="1" ht="21.75" customHeight="1" x14ac:dyDescent="0.35">
      <c r="A152" s="200"/>
      <c r="B152" s="200"/>
      <c r="C152" s="200"/>
      <c r="D152" s="200"/>
      <c r="E152" s="201"/>
      <c r="F152" s="202"/>
      <c r="G152" s="202"/>
      <c r="H152" s="202"/>
      <c r="I152" s="202"/>
    </row>
    <row r="153" spans="1:9" s="203" customFormat="1" ht="21.75" customHeight="1" x14ac:dyDescent="0.35">
      <c r="A153" s="200"/>
      <c r="B153" s="200"/>
      <c r="C153" s="200"/>
      <c r="D153" s="200"/>
      <c r="E153" s="201"/>
      <c r="F153" s="202"/>
      <c r="G153" s="202"/>
      <c r="H153" s="202"/>
      <c r="I153" s="202"/>
    </row>
    <row r="154" spans="1:9" s="203" customFormat="1" ht="21.75" customHeight="1" x14ac:dyDescent="0.35">
      <c r="A154" s="200"/>
      <c r="B154" s="200"/>
      <c r="C154" s="200"/>
      <c r="D154" s="200"/>
      <c r="E154" s="201"/>
      <c r="F154" s="202"/>
      <c r="G154" s="202"/>
      <c r="H154" s="202"/>
      <c r="I154" s="202"/>
    </row>
    <row r="155" spans="1:9" s="203" customFormat="1" ht="21.75" customHeight="1" x14ac:dyDescent="0.35">
      <c r="A155" s="200"/>
      <c r="B155" s="200"/>
      <c r="C155" s="200"/>
      <c r="D155" s="200"/>
      <c r="E155" s="201"/>
      <c r="F155" s="202"/>
      <c r="G155" s="202"/>
      <c r="H155" s="202"/>
      <c r="I155" s="202"/>
    </row>
    <row r="156" spans="1:9" s="203" customFormat="1" ht="21.75" customHeight="1" x14ac:dyDescent="0.35">
      <c r="A156" s="200"/>
      <c r="B156" s="200"/>
      <c r="C156" s="200"/>
      <c r="D156" s="200"/>
      <c r="E156" s="201"/>
      <c r="F156" s="202"/>
      <c r="G156" s="202"/>
      <c r="H156" s="202"/>
      <c r="I156" s="202"/>
    </row>
    <row r="157" spans="1:9" s="203" customFormat="1" ht="21.75" customHeight="1" x14ac:dyDescent="0.35">
      <c r="A157" s="200"/>
      <c r="B157" s="200"/>
      <c r="C157" s="200"/>
      <c r="D157" s="200"/>
      <c r="E157" s="201"/>
      <c r="F157" s="202"/>
      <c r="G157" s="202"/>
      <c r="H157" s="202"/>
      <c r="I157" s="202"/>
    </row>
    <row r="158" spans="1:9" s="203" customFormat="1" ht="21.75" customHeight="1" x14ac:dyDescent="0.35">
      <c r="A158" s="200"/>
      <c r="B158" s="200"/>
      <c r="C158" s="200"/>
      <c r="D158" s="200"/>
      <c r="E158" s="201"/>
      <c r="F158" s="202"/>
      <c r="G158" s="202"/>
      <c r="H158" s="202"/>
      <c r="I158" s="202"/>
    </row>
    <row r="159" spans="1:9" s="203" customFormat="1" ht="21.75" customHeight="1" x14ac:dyDescent="0.35">
      <c r="A159" s="200"/>
      <c r="B159" s="200"/>
      <c r="C159" s="200"/>
      <c r="D159" s="200"/>
      <c r="E159" s="201"/>
      <c r="F159" s="202"/>
      <c r="G159" s="202"/>
      <c r="H159" s="202"/>
      <c r="I159" s="202"/>
    </row>
    <row r="160" spans="1:9" s="203" customFormat="1" ht="21.75" customHeight="1" x14ac:dyDescent="0.35">
      <c r="A160" s="200"/>
      <c r="B160" s="200"/>
      <c r="C160" s="200"/>
      <c r="D160" s="200"/>
      <c r="E160" s="201"/>
      <c r="F160" s="202"/>
      <c r="G160" s="202"/>
      <c r="H160" s="202"/>
      <c r="I160" s="202"/>
    </row>
    <row r="161" spans="1:9" s="203" customFormat="1" ht="21.75" customHeight="1" x14ac:dyDescent="0.35">
      <c r="A161" s="200"/>
      <c r="B161" s="200"/>
      <c r="C161" s="200"/>
      <c r="D161" s="200"/>
      <c r="E161" s="201"/>
      <c r="F161" s="202"/>
      <c r="G161" s="202"/>
      <c r="H161" s="202"/>
      <c r="I161" s="202"/>
    </row>
    <row r="162" spans="1:9" s="203" customFormat="1" ht="21.75" customHeight="1" x14ac:dyDescent="0.35">
      <c r="A162" s="200"/>
      <c r="B162" s="200"/>
      <c r="C162" s="200"/>
      <c r="D162" s="200"/>
      <c r="E162" s="201"/>
      <c r="F162" s="202"/>
      <c r="G162" s="202"/>
      <c r="H162" s="202"/>
      <c r="I162" s="202"/>
    </row>
    <row r="163" spans="1:9" s="203" customFormat="1" ht="21.75" customHeight="1" x14ac:dyDescent="0.35">
      <c r="A163" s="200"/>
      <c r="B163" s="200"/>
      <c r="C163" s="200"/>
      <c r="D163" s="200"/>
      <c r="E163" s="201"/>
      <c r="F163" s="202"/>
      <c r="G163" s="202"/>
      <c r="H163" s="202"/>
      <c r="I163" s="202"/>
    </row>
    <row r="164" spans="1:9" s="203" customFormat="1" ht="21.75" customHeight="1" x14ac:dyDescent="0.35">
      <c r="A164" s="200"/>
      <c r="B164" s="200"/>
      <c r="C164" s="200"/>
      <c r="D164" s="200"/>
      <c r="E164" s="201"/>
      <c r="F164" s="202"/>
      <c r="G164" s="202"/>
      <c r="H164" s="202"/>
      <c r="I164" s="202"/>
    </row>
    <row r="165" spans="1:9" s="203" customFormat="1" ht="21.75" customHeight="1" x14ac:dyDescent="0.35">
      <c r="A165" s="200"/>
      <c r="B165" s="200"/>
      <c r="C165" s="200"/>
      <c r="D165" s="200"/>
      <c r="E165" s="201"/>
      <c r="F165" s="202"/>
      <c r="G165" s="202"/>
      <c r="H165" s="202"/>
      <c r="I165" s="202"/>
    </row>
    <row r="166" spans="1:9" s="203" customFormat="1" ht="21.75" customHeight="1" x14ac:dyDescent="0.35">
      <c r="A166" s="200"/>
      <c r="B166" s="200"/>
      <c r="C166" s="200"/>
      <c r="D166" s="200"/>
      <c r="E166" s="201"/>
      <c r="F166" s="202"/>
      <c r="G166" s="202"/>
      <c r="H166" s="202"/>
      <c r="I166" s="202"/>
    </row>
    <row r="167" spans="1:9" s="203" customFormat="1" ht="21.75" customHeight="1" x14ac:dyDescent="0.55000000000000004">
      <c r="A167" s="200"/>
      <c r="B167" s="200"/>
      <c r="C167" s="200"/>
      <c r="D167" s="200"/>
      <c r="E167" s="201"/>
      <c r="F167" s="202"/>
      <c r="G167" s="202"/>
      <c r="H167" s="202"/>
      <c r="I167" s="105" t="s">
        <v>892</v>
      </c>
    </row>
    <row r="168" spans="1:9" s="106" customFormat="1" x14ac:dyDescent="0.55000000000000004">
      <c r="A168" s="164">
        <v>1.08</v>
      </c>
      <c r="B168" s="165" t="s">
        <v>345</v>
      </c>
      <c r="C168" s="166"/>
      <c r="D168" s="167"/>
      <c r="E168" s="168"/>
      <c r="F168" s="168"/>
      <c r="G168" s="168"/>
      <c r="H168" s="168"/>
      <c r="I168" s="168"/>
    </row>
    <row r="169" spans="1:9" s="106" customFormat="1" x14ac:dyDescent="0.55000000000000004">
      <c r="A169" s="177"/>
      <c r="B169" s="178" t="s">
        <v>140</v>
      </c>
      <c r="C169" s="171">
        <v>16.32</v>
      </c>
      <c r="D169" s="176" t="s">
        <v>49</v>
      </c>
      <c r="E169" s="173">
        <v>28.19</v>
      </c>
      <c r="F169" s="181">
        <f t="shared" ref="F169" si="29">C169*E169</f>
        <v>460.06080000000003</v>
      </c>
      <c r="G169" s="173">
        <v>6</v>
      </c>
      <c r="H169" s="181">
        <f t="shared" ref="H169" si="30">C169*G169</f>
        <v>97.92</v>
      </c>
      <c r="I169" s="181">
        <f t="shared" ref="I169" si="31">F169+H169</f>
        <v>557.98080000000004</v>
      </c>
    </row>
    <row r="170" spans="1:9" s="106" customFormat="1" x14ac:dyDescent="0.55000000000000004">
      <c r="A170" s="177"/>
      <c r="B170" s="178" t="s">
        <v>96</v>
      </c>
      <c r="C170" s="171">
        <v>60</v>
      </c>
      <c r="D170" s="176" t="s">
        <v>49</v>
      </c>
      <c r="E170" s="173">
        <v>0</v>
      </c>
      <c r="F170" s="181">
        <f t="shared" ref="F170:F177" si="32">C170*E170</f>
        <v>0</v>
      </c>
      <c r="G170" s="173">
        <v>144</v>
      </c>
      <c r="H170" s="181">
        <f t="shared" ref="H170:H177" si="33">C170*G170</f>
        <v>8640</v>
      </c>
      <c r="I170" s="181">
        <f t="shared" ref="I170:I177" si="34">F170+H170</f>
        <v>8640</v>
      </c>
    </row>
    <row r="171" spans="1:9" s="106" customFormat="1" x14ac:dyDescent="0.55000000000000004">
      <c r="A171" s="177"/>
      <c r="B171" s="178" t="s">
        <v>138</v>
      </c>
      <c r="C171" s="171">
        <v>36</v>
      </c>
      <c r="D171" s="176" t="s">
        <v>49</v>
      </c>
      <c r="E171" s="173">
        <v>467.29</v>
      </c>
      <c r="F171" s="181">
        <f t="shared" si="32"/>
        <v>16822.440000000002</v>
      </c>
      <c r="G171" s="173">
        <v>0</v>
      </c>
      <c r="H171" s="181">
        <f t="shared" si="33"/>
        <v>0</v>
      </c>
      <c r="I171" s="181">
        <f t="shared" si="34"/>
        <v>16822.440000000002</v>
      </c>
    </row>
    <row r="172" spans="1:9" s="106" customFormat="1" x14ac:dyDescent="0.55000000000000004">
      <c r="A172" s="177"/>
      <c r="B172" s="178" t="s">
        <v>59</v>
      </c>
      <c r="C172" s="171">
        <v>15</v>
      </c>
      <c r="D172" s="172" t="s">
        <v>48</v>
      </c>
      <c r="E172" s="173">
        <v>32.39</v>
      </c>
      <c r="F172" s="181">
        <f t="shared" si="32"/>
        <v>485.85</v>
      </c>
      <c r="G172" s="173">
        <v>0</v>
      </c>
      <c r="H172" s="181">
        <f t="shared" si="33"/>
        <v>0</v>
      </c>
      <c r="I172" s="181">
        <f t="shared" si="34"/>
        <v>485.85</v>
      </c>
    </row>
    <row r="173" spans="1:9" s="106" customFormat="1" x14ac:dyDescent="0.55000000000000004">
      <c r="A173" s="177"/>
      <c r="B173" s="178" t="s">
        <v>136</v>
      </c>
      <c r="C173" s="171">
        <v>1079.58</v>
      </c>
      <c r="D173" s="172" t="s">
        <v>48</v>
      </c>
      <c r="E173" s="176">
        <f>+E145</f>
        <v>19.899999999999999</v>
      </c>
      <c r="F173" s="181">
        <f t="shared" si="32"/>
        <v>21483.641999999996</v>
      </c>
      <c r="G173" s="183">
        <f>[1]ค่าแรงต่อหน่วย68!$D$133</f>
        <v>4.9000000000000004</v>
      </c>
      <c r="H173" s="181">
        <f t="shared" si="33"/>
        <v>5289.942</v>
      </c>
      <c r="I173" s="181">
        <f t="shared" si="34"/>
        <v>26773.583999999995</v>
      </c>
    </row>
    <row r="174" spans="1:9" s="106" customFormat="1" x14ac:dyDescent="0.55000000000000004">
      <c r="A174" s="177"/>
      <c r="B174" s="178" t="s">
        <v>60</v>
      </c>
      <c r="C174" s="171">
        <v>19.432439999999996</v>
      </c>
      <c r="D174" s="172" t="s">
        <v>48</v>
      </c>
      <c r="E174" s="173">
        <v>35.049999999999997</v>
      </c>
      <c r="F174" s="181">
        <f t="shared" si="32"/>
        <v>681.1070219999998</v>
      </c>
      <c r="G174" s="173">
        <v>0</v>
      </c>
      <c r="H174" s="181">
        <f t="shared" si="33"/>
        <v>0</v>
      </c>
      <c r="I174" s="181">
        <f t="shared" si="34"/>
        <v>681.1070219999998</v>
      </c>
    </row>
    <row r="175" spans="1:9" s="106" customFormat="1" x14ac:dyDescent="0.55000000000000004">
      <c r="A175" s="177"/>
      <c r="B175" s="178" t="s">
        <v>346</v>
      </c>
      <c r="C175" s="171">
        <v>1542.4</v>
      </c>
      <c r="D175" s="176" t="s">
        <v>49</v>
      </c>
      <c r="E175" s="173">
        <v>729</v>
      </c>
      <c r="F175" s="181">
        <f t="shared" si="32"/>
        <v>1124409.6000000001</v>
      </c>
      <c r="G175" s="173">
        <v>51</v>
      </c>
      <c r="H175" s="181">
        <f t="shared" si="33"/>
        <v>78662.400000000009</v>
      </c>
      <c r="I175" s="181">
        <f t="shared" si="34"/>
        <v>1203072</v>
      </c>
    </row>
    <row r="176" spans="1:9" s="106" customFormat="1" x14ac:dyDescent="0.55000000000000004">
      <c r="A176" s="177"/>
      <c r="B176" s="178" t="s">
        <v>140</v>
      </c>
      <c r="C176" s="171">
        <v>1542.4</v>
      </c>
      <c r="D176" s="176" t="s">
        <v>49</v>
      </c>
      <c r="E176" s="173">
        <v>28.19</v>
      </c>
      <c r="F176" s="181">
        <f t="shared" si="32"/>
        <v>43480.256000000001</v>
      </c>
      <c r="G176" s="173">
        <v>6</v>
      </c>
      <c r="H176" s="181">
        <f t="shared" si="33"/>
        <v>9254.4000000000015</v>
      </c>
      <c r="I176" s="181">
        <f t="shared" si="34"/>
        <v>52734.656000000003</v>
      </c>
    </row>
    <row r="177" spans="1:9" s="106" customFormat="1" x14ac:dyDescent="0.55000000000000004">
      <c r="A177" s="177"/>
      <c r="B177" s="178" t="s">
        <v>807</v>
      </c>
      <c r="C177" s="182">
        <v>792.99</v>
      </c>
      <c r="D177" s="194" t="s">
        <v>48</v>
      </c>
      <c r="E177" s="176">
        <f>+E146</f>
        <v>19.420000000000002</v>
      </c>
      <c r="F177" s="181">
        <f t="shared" si="32"/>
        <v>15399.865800000001</v>
      </c>
      <c r="G177" s="183">
        <v>3.9</v>
      </c>
      <c r="H177" s="181">
        <f t="shared" si="33"/>
        <v>3092.6610000000001</v>
      </c>
      <c r="I177" s="181">
        <f t="shared" si="34"/>
        <v>18492.5268</v>
      </c>
    </row>
    <row r="178" spans="1:9" s="106" customFormat="1" x14ac:dyDescent="0.55000000000000004">
      <c r="A178" s="184"/>
      <c r="B178" s="192" t="s">
        <v>808</v>
      </c>
      <c r="C178" s="185"/>
      <c r="D178" s="186"/>
      <c r="E178" s="187"/>
      <c r="F178" s="187"/>
      <c r="G178" s="187"/>
      <c r="H178" s="187"/>
      <c r="I178" s="187"/>
    </row>
    <row r="179" spans="1:9" s="12" customFormat="1" ht="21.75" customHeight="1" x14ac:dyDescent="0.35">
      <c r="A179" s="1079" t="s">
        <v>144</v>
      </c>
      <c r="B179" s="1080"/>
      <c r="C179" s="1080"/>
      <c r="D179" s="1080"/>
      <c r="E179" s="198"/>
      <c r="F179" s="199">
        <f>SUM(F169:F177)</f>
        <v>1223222.8216220001</v>
      </c>
      <c r="G179" s="199"/>
      <c r="H179" s="199">
        <f t="shared" ref="H179:I179" si="35">SUM(H169:H177)</f>
        <v>105037.323</v>
      </c>
      <c r="I179" s="199">
        <f t="shared" si="35"/>
        <v>1328260.1446220002</v>
      </c>
    </row>
    <row r="180" spans="1:9" s="106" customFormat="1" x14ac:dyDescent="0.55000000000000004">
      <c r="A180" s="164">
        <v>1.0900000000000001</v>
      </c>
      <c r="B180" s="165" t="s">
        <v>97</v>
      </c>
      <c r="C180" s="166"/>
      <c r="D180" s="167"/>
      <c r="E180" s="168"/>
      <c r="F180" s="168"/>
      <c r="G180" s="168"/>
      <c r="H180" s="168"/>
      <c r="I180" s="168"/>
    </row>
    <row r="181" spans="1:9" s="106" customFormat="1" x14ac:dyDescent="0.55000000000000004">
      <c r="A181" s="177"/>
      <c r="B181" s="178" t="s">
        <v>126</v>
      </c>
      <c r="C181" s="180">
        <v>277.24</v>
      </c>
      <c r="D181" s="193" t="s">
        <v>52</v>
      </c>
      <c r="E181" s="180" t="str">
        <f>[2]วัสดุหลัก!$G$8</f>
        <v>2,149.53</v>
      </c>
      <c r="F181" s="181">
        <f t="shared" ref="F181:F190" si="36">C181*E181</f>
        <v>595935.69720000005</v>
      </c>
      <c r="G181" s="181">
        <f>[1]ค่าแรงต่อหน่วย68!$D$118</f>
        <v>522</v>
      </c>
      <c r="H181" s="181">
        <f t="shared" ref="H181:H190" si="37">C181*G181</f>
        <v>144719.28</v>
      </c>
      <c r="I181" s="181">
        <f t="shared" ref="I181:I190" si="38">F181+H181</f>
        <v>740654.97720000008</v>
      </c>
    </row>
    <row r="182" spans="1:9" s="106" customFormat="1" x14ac:dyDescent="0.55000000000000004">
      <c r="A182" s="177"/>
      <c r="B182" s="178" t="s">
        <v>96</v>
      </c>
      <c r="C182" s="171">
        <v>1314.5</v>
      </c>
      <c r="D182" s="176" t="s">
        <v>49</v>
      </c>
      <c r="E182" s="173">
        <v>0</v>
      </c>
      <c r="F182" s="181">
        <f t="shared" si="36"/>
        <v>0</v>
      </c>
      <c r="G182" s="173">
        <v>144</v>
      </c>
      <c r="H182" s="181">
        <f t="shared" si="37"/>
        <v>189288</v>
      </c>
      <c r="I182" s="181">
        <f t="shared" si="38"/>
        <v>189288</v>
      </c>
    </row>
    <row r="183" spans="1:9" s="106" customFormat="1" x14ac:dyDescent="0.55000000000000004">
      <c r="A183" s="177"/>
      <c r="B183" s="178" t="s">
        <v>138</v>
      </c>
      <c r="C183" s="171">
        <v>788.69999999999993</v>
      </c>
      <c r="D183" s="176" t="s">
        <v>49</v>
      </c>
      <c r="E183" s="173">
        <v>467.29</v>
      </c>
      <c r="F183" s="181">
        <f t="shared" si="36"/>
        <v>368551.62299999996</v>
      </c>
      <c r="G183" s="173">
        <v>0</v>
      </c>
      <c r="H183" s="181">
        <f t="shared" si="37"/>
        <v>0</v>
      </c>
      <c r="I183" s="181">
        <f t="shared" si="38"/>
        <v>368551.62299999996</v>
      </c>
    </row>
    <row r="184" spans="1:9" s="106" customFormat="1" x14ac:dyDescent="0.55000000000000004">
      <c r="A184" s="177"/>
      <c r="B184" s="178" t="s">
        <v>59</v>
      </c>
      <c r="C184" s="171">
        <v>197.17499999999998</v>
      </c>
      <c r="D184" s="172" t="s">
        <v>48</v>
      </c>
      <c r="E184" s="173">
        <v>32.39</v>
      </c>
      <c r="F184" s="181">
        <f t="shared" si="36"/>
        <v>6386.4982499999996</v>
      </c>
      <c r="G184" s="173">
        <v>0</v>
      </c>
      <c r="H184" s="181">
        <f t="shared" si="37"/>
        <v>0</v>
      </c>
      <c r="I184" s="181">
        <f t="shared" si="38"/>
        <v>6386.4982499999996</v>
      </c>
    </row>
    <row r="185" spans="1:9" s="106" customFormat="1" x14ac:dyDescent="0.55000000000000004">
      <c r="A185" s="177"/>
      <c r="B185" s="178" t="s">
        <v>136</v>
      </c>
      <c r="C185" s="171">
        <v>8378.5400000000009</v>
      </c>
      <c r="D185" s="172" t="s">
        <v>48</v>
      </c>
      <c r="E185" s="173">
        <f>+E55</f>
        <v>19.899999999999999</v>
      </c>
      <c r="F185" s="181">
        <f t="shared" si="36"/>
        <v>166732.946</v>
      </c>
      <c r="G185" s="173">
        <v>4.9000000000000004</v>
      </c>
      <c r="H185" s="181">
        <f t="shared" si="37"/>
        <v>41054.846000000005</v>
      </c>
      <c r="I185" s="181">
        <f t="shared" si="38"/>
        <v>207787.79200000002</v>
      </c>
    </row>
    <row r="186" spans="1:9" s="106" customFormat="1" x14ac:dyDescent="0.55000000000000004">
      <c r="A186" s="177"/>
      <c r="B186" s="178" t="s">
        <v>129</v>
      </c>
      <c r="C186" s="171">
        <v>5643.17</v>
      </c>
      <c r="D186" s="172" t="s">
        <v>48</v>
      </c>
      <c r="E186" s="173">
        <f>+E56</f>
        <v>19.420000000000002</v>
      </c>
      <c r="F186" s="181">
        <f t="shared" si="36"/>
        <v>109590.36140000001</v>
      </c>
      <c r="G186" s="173">
        <v>3.9</v>
      </c>
      <c r="H186" s="181">
        <f t="shared" si="37"/>
        <v>22008.363000000001</v>
      </c>
      <c r="I186" s="181">
        <f t="shared" si="38"/>
        <v>131598.72440000001</v>
      </c>
    </row>
    <row r="187" spans="1:9" s="106" customFormat="1" x14ac:dyDescent="0.55000000000000004">
      <c r="A187" s="177"/>
      <c r="B187" s="178" t="s">
        <v>130</v>
      </c>
      <c r="C187" s="171">
        <v>9689.74</v>
      </c>
      <c r="D187" s="172" t="s">
        <v>48</v>
      </c>
      <c r="E187" s="173">
        <f>+E57</f>
        <v>19.32</v>
      </c>
      <c r="F187" s="181">
        <f t="shared" si="36"/>
        <v>187205.77679999999</v>
      </c>
      <c r="G187" s="173">
        <v>3.9</v>
      </c>
      <c r="H187" s="181">
        <f t="shared" si="37"/>
        <v>37789.985999999997</v>
      </c>
      <c r="I187" s="181">
        <f t="shared" si="38"/>
        <v>224995.7628</v>
      </c>
    </row>
    <row r="188" spans="1:9" s="106" customFormat="1" x14ac:dyDescent="0.55000000000000004">
      <c r="A188" s="177"/>
      <c r="B188" s="178" t="s">
        <v>60</v>
      </c>
      <c r="C188" s="171">
        <v>711.34349999999995</v>
      </c>
      <c r="D188" s="172" t="s">
        <v>48</v>
      </c>
      <c r="E188" s="173">
        <f>+E174</f>
        <v>35.049999999999997</v>
      </c>
      <c r="F188" s="181">
        <f t="shared" si="36"/>
        <v>24932.589674999996</v>
      </c>
      <c r="G188" s="173">
        <v>0</v>
      </c>
      <c r="H188" s="181">
        <f t="shared" si="37"/>
        <v>0</v>
      </c>
      <c r="I188" s="181">
        <f t="shared" si="38"/>
        <v>24932.589674999996</v>
      </c>
    </row>
    <row r="189" spans="1:9" s="106" customFormat="1" x14ac:dyDescent="0.55000000000000004">
      <c r="A189" s="177"/>
      <c r="B189" s="179" t="s">
        <v>58</v>
      </c>
      <c r="C189" s="171">
        <v>66.5</v>
      </c>
      <c r="D189" s="172" t="s">
        <v>52</v>
      </c>
      <c r="E189" s="180" t="str">
        <f>+E15</f>
        <v>528.04</v>
      </c>
      <c r="F189" s="181">
        <f t="shared" si="36"/>
        <v>35114.659999999996</v>
      </c>
      <c r="G189" s="181">
        <v>112</v>
      </c>
      <c r="H189" s="181">
        <f t="shared" si="37"/>
        <v>7448</v>
      </c>
      <c r="I189" s="181">
        <f t="shared" si="38"/>
        <v>42562.659999999996</v>
      </c>
    </row>
    <row r="190" spans="1:9" s="106" customFormat="1" x14ac:dyDescent="0.55000000000000004">
      <c r="A190" s="177"/>
      <c r="B190" s="178" t="s">
        <v>381</v>
      </c>
      <c r="C190" s="171">
        <v>280</v>
      </c>
      <c r="D190" s="176" t="s">
        <v>49</v>
      </c>
      <c r="E190" s="173">
        <v>1060.5899999999999</v>
      </c>
      <c r="F190" s="181">
        <f t="shared" si="36"/>
        <v>296965.19999999995</v>
      </c>
      <c r="G190" s="173">
        <v>176</v>
      </c>
      <c r="H190" s="181">
        <f t="shared" si="37"/>
        <v>49280</v>
      </c>
      <c r="I190" s="181">
        <f t="shared" si="38"/>
        <v>346245.19999999995</v>
      </c>
    </row>
    <row r="191" spans="1:9" s="106" customFormat="1" x14ac:dyDescent="0.55000000000000004">
      <c r="A191" s="184"/>
      <c r="B191" s="192"/>
      <c r="C191" s="185"/>
      <c r="D191" s="327"/>
      <c r="E191" s="187"/>
      <c r="F191" s="187"/>
      <c r="G191" s="187"/>
      <c r="H191" s="187"/>
      <c r="I191" s="187"/>
    </row>
    <row r="192" spans="1:9" s="207" customFormat="1" x14ac:dyDescent="0.55000000000000004">
      <c r="A192" s="204"/>
      <c r="B192" s="205"/>
      <c r="C192" s="206"/>
      <c r="D192" s="138"/>
      <c r="E192" s="139"/>
      <c r="F192" s="139"/>
      <c r="G192" s="139"/>
      <c r="H192" s="139"/>
      <c r="I192" s="139"/>
    </row>
    <row r="193" spans="1:9" s="207" customFormat="1" x14ac:dyDescent="0.55000000000000004">
      <c r="A193" s="204"/>
      <c r="B193" s="205"/>
      <c r="C193" s="206"/>
      <c r="D193" s="138"/>
      <c r="E193" s="139"/>
      <c r="F193" s="139"/>
      <c r="G193" s="139"/>
      <c r="H193" s="139"/>
      <c r="I193" s="139"/>
    </row>
    <row r="194" spans="1:9" s="207" customFormat="1" x14ac:dyDescent="0.55000000000000004">
      <c r="A194" s="204"/>
      <c r="B194" s="205"/>
      <c r="C194" s="206"/>
      <c r="D194" s="138"/>
      <c r="E194" s="139"/>
      <c r="F194" s="139"/>
      <c r="G194" s="139"/>
      <c r="H194" s="139"/>
      <c r="I194" s="139"/>
    </row>
    <row r="195" spans="1:9" s="207" customFormat="1" x14ac:dyDescent="0.55000000000000004">
      <c r="A195" s="204"/>
      <c r="B195" s="205"/>
      <c r="C195" s="206"/>
      <c r="D195" s="138"/>
      <c r="E195" s="139"/>
      <c r="F195" s="139"/>
      <c r="G195" s="139"/>
      <c r="H195" s="139"/>
      <c r="I195" s="139"/>
    </row>
    <row r="196" spans="1:9" s="207" customFormat="1" x14ac:dyDescent="0.55000000000000004">
      <c r="A196" s="204"/>
      <c r="B196" s="205"/>
      <c r="C196" s="206"/>
      <c r="D196" s="138"/>
      <c r="E196" s="139"/>
      <c r="F196" s="139"/>
      <c r="G196" s="139"/>
      <c r="H196" s="139"/>
      <c r="I196" s="139"/>
    </row>
    <row r="197" spans="1:9" s="207" customFormat="1" x14ac:dyDescent="0.55000000000000004">
      <c r="A197" s="204"/>
      <c r="B197" s="205"/>
      <c r="C197" s="206"/>
      <c r="D197" s="138"/>
      <c r="E197" s="139"/>
      <c r="F197" s="139"/>
      <c r="G197" s="139"/>
      <c r="H197" s="139"/>
      <c r="I197" s="139"/>
    </row>
    <row r="198" spans="1:9" s="207" customFormat="1" x14ac:dyDescent="0.55000000000000004">
      <c r="A198" s="204"/>
      <c r="B198" s="205"/>
      <c r="C198" s="206"/>
      <c r="D198" s="138"/>
      <c r="E198" s="139"/>
      <c r="F198" s="139"/>
      <c r="G198" s="139"/>
      <c r="H198" s="139"/>
      <c r="I198" s="139"/>
    </row>
    <row r="199" spans="1:9" s="207" customFormat="1" x14ac:dyDescent="0.55000000000000004">
      <c r="A199" s="204"/>
      <c r="B199" s="205"/>
      <c r="C199" s="206"/>
      <c r="D199" s="138"/>
      <c r="E199" s="139"/>
      <c r="F199" s="139"/>
      <c r="G199" s="139"/>
      <c r="H199" s="139"/>
      <c r="I199" s="139"/>
    </row>
    <row r="200" spans="1:9" s="207" customFormat="1" x14ac:dyDescent="0.55000000000000004">
      <c r="A200" s="204"/>
      <c r="B200" s="205"/>
      <c r="C200" s="206"/>
      <c r="D200" s="138"/>
      <c r="E200" s="139"/>
      <c r="F200" s="139"/>
      <c r="G200" s="139"/>
      <c r="H200" s="139"/>
      <c r="I200" s="139"/>
    </row>
    <row r="201" spans="1:9" s="207" customFormat="1" x14ac:dyDescent="0.55000000000000004">
      <c r="A201" s="204"/>
      <c r="B201" s="205"/>
      <c r="C201" s="206"/>
      <c r="D201" s="138"/>
      <c r="E201" s="139"/>
      <c r="F201" s="139"/>
      <c r="G201" s="139"/>
      <c r="H201" s="139"/>
      <c r="I201" s="139"/>
    </row>
    <row r="202" spans="1:9" s="207" customFormat="1" x14ac:dyDescent="0.55000000000000004">
      <c r="A202" s="204"/>
      <c r="B202" s="205"/>
      <c r="C202" s="206"/>
      <c r="D202" s="138"/>
      <c r="E202" s="139"/>
      <c r="F202" s="139"/>
      <c r="G202" s="139"/>
      <c r="H202" s="139"/>
      <c r="I202" s="139"/>
    </row>
    <row r="203" spans="1:9" s="207" customFormat="1" x14ac:dyDescent="0.55000000000000004">
      <c r="A203" s="204"/>
      <c r="B203" s="205"/>
      <c r="C203" s="206"/>
      <c r="D203" s="138"/>
      <c r="E203" s="139"/>
      <c r="F203" s="139"/>
      <c r="G203" s="139"/>
      <c r="H203" s="139"/>
      <c r="I203" s="139"/>
    </row>
    <row r="204" spans="1:9" s="207" customFormat="1" x14ac:dyDescent="0.55000000000000004">
      <c r="A204" s="204"/>
      <c r="B204" s="205"/>
      <c r="C204" s="206"/>
      <c r="D204" s="138"/>
      <c r="E204" s="139"/>
      <c r="F204" s="139"/>
      <c r="G204" s="139"/>
      <c r="H204" s="139"/>
      <c r="I204" s="139"/>
    </row>
    <row r="205" spans="1:9" s="207" customFormat="1" x14ac:dyDescent="0.55000000000000004">
      <c r="A205" s="204"/>
      <c r="B205" s="205"/>
      <c r="C205" s="206"/>
      <c r="D205" s="138"/>
      <c r="E205" s="139"/>
      <c r="F205" s="139"/>
      <c r="G205" s="139"/>
      <c r="H205" s="139"/>
      <c r="I205" s="105" t="s">
        <v>893</v>
      </c>
    </row>
    <row r="206" spans="1:9" s="106" customFormat="1" x14ac:dyDescent="0.55000000000000004">
      <c r="A206" s="646"/>
      <c r="B206" s="666" t="s">
        <v>382</v>
      </c>
      <c r="C206" s="166"/>
      <c r="D206" s="167"/>
      <c r="E206" s="168"/>
      <c r="F206" s="168"/>
      <c r="G206" s="168"/>
      <c r="H206" s="168"/>
      <c r="I206" s="168"/>
    </row>
    <row r="207" spans="1:9" s="106" customFormat="1" x14ac:dyDescent="0.55000000000000004">
      <c r="A207" s="177"/>
      <c r="B207" s="178" t="s">
        <v>747</v>
      </c>
      <c r="C207" s="171">
        <v>1981.8</v>
      </c>
      <c r="D207" s="172" t="s">
        <v>48</v>
      </c>
      <c r="E207" s="173">
        <v>32.24</v>
      </c>
      <c r="F207" s="173">
        <f t="shared" ref="F207:F213" si="39">+E207*C207</f>
        <v>63893.232000000004</v>
      </c>
      <c r="G207" s="173">
        <v>14</v>
      </c>
      <c r="H207" s="173">
        <f t="shared" ref="H207:H213" si="40">+G207*C207</f>
        <v>27745.200000000001</v>
      </c>
      <c r="I207" s="173">
        <f t="shared" ref="I207:I213" si="41">+H207+F207</f>
        <v>91638.432000000001</v>
      </c>
    </row>
    <row r="208" spans="1:9" s="106" customFormat="1" x14ac:dyDescent="0.55000000000000004">
      <c r="A208" s="177"/>
      <c r="B208" s="178" t="s">
        <v>748</v>
      </c>
      <c r="C208" s="171">
        <v>309.12</v>
      </c>
      <c r="D208" s="172" t="s">
        <v>48</v>
      </c>
      <c r="E208" s="173">
        <v>22.67</v>
      </c>
      <c r="F208" s="173">
        <f t="shared" si="39"/>
        <v>7007.7504000000008</v>
      </c>
      <c r="G208" s="173">
        <v>14</v>
      </c>
      <c r="H208" s="173">
        <f t="shared" si="40"/>
        <v>4327.68</v>
      </c>
      <c r="I208" s="173">
        <f t="shared" si="41"/>
        <v>11335.430400000001</v>
      </c>
    </row>
    <row r="209" spans="1:9" s="106" customFormat="1" x14ac:dyDescent="0.55000000000000004">
      <c r="A209" s="177"/>
      <c r="B209" s="178" t="s">
        <v>749</v>
      </c>
      <c r="C209" s="171">
        <v>176.65</v>
      </c>
      <c r="D209" s="172" t="s">
        <v>48</v>
      </c>
      <c r="E209" s="173">
        <v>39.299999999999997</v>
      </c>
      <c r="F209" s="173">
        <f t="shared" si="39"/>
        <v>6942.3449999999993</v>
      </c>
      <c r="G209" s="173">
        <v>14</v>
      </c>
      <c r="H209" s="173">
        <f t="shared" si="40"/>
        <v>2473.1</v>
      </c>
      <c r="I209" s="173">
        <f t="shared" si="41"/>
        <v>9415.4449999999997</v>
      </c>
    </row>
    <row r="210" spans="1:9" s="106" customFormat="1" x14ac:dyDescent="0.55000000000000004">
      <c r="A210" s="177"/>
      <c r="B210" s="178" t="s">
        <v>750</v>
      </c>
      <c r="C210" s="171">
        <v>118.8</v>
      </c>
      <c r="D210" s="172" t="s">
        <v>48</v>
      </c>
      <c r="E210" s="173">
        <v>24.29</v>
      </c>
      <c r="F210" s="173">
        <f t="shared" si="39"/>
        <v>2885.652</v>
      </c>
      <c r="G210" s="173">
        <v>14</v>
      </c>
      <c r="H210" s="173">
        <f t="shared" si="40"/>
        <v>1663.2</v>
      </c>
      <c r="I210" s="173">
        <f t="shared" si="41"/>
        <v>4548.8519999999999</v>
      </c>
    </row>
    <row r="211" spans="1:9" s="144" customFormat="1" x14ac:dyDescent="0.55000000000000004">
      <c r="A211" s="174"/>
      <c r="B211" s="293" t="s">
        <v>383</v>
      </c>
      <c r="C211" s="173">
        <v>62.43</v>
      </c>
      <c r="D211" s="176" t="s">
        <v>49</v>
      </c>
      <c r="E211" s="173">
        <v>55.35</v>
      </c>
      <c r="F211" s="173">
        <f t="shared" si="39"/>
        <v>3455.5005000000001</v>
      </c>
      <c r="G211" s="173">
        <v>36</v>
      </c>
      <c r="H211" s="173">
        <f t="shared" si="40"/>
        <v>2247.48</v>
      </c>
      <c r="I211" s="173">
        <f t="shared" si="41"/>
        <v>5702.9804999999997</v>
      </c>
    </row>
    <row r="212" spans="1:9" s="106" customFormat="1" x14ac:dyDescent="0.55000000000000004">
      <c r="A212" s="177"/>
      <c r="B212" s="178" t="s">
        <v>141</v>
      </c>
      <c r="C212" s="171">
        <v>36</v>
      </c>
      <c r="D212" s="172" t="s">
        <v>261</v>
      </c>
      <c r="E212" s="173">
        <v>227</v>
      </c>
      <c r="F212" s="173">
        <f t="shared" si="39"/>
        <v>8172</v>
      </c>
      <c r="G212" s="173">
        <v>0</v>
      </c>
      <c r="H212" s="173">
        <f t="shared" si="40"/>
        <v>0</v>
      </c>
      <c r="I212" s="173">
        <f t="shared" si="41"/>
        <v>8172</v>
      </c>
    </row>
    <row r="213" spans="1:9" s="106" customFormat="1" x14ac:dyDescent="0.55000000000000004">
      <c r="A213" s="184"/>
      <c r="B213" s="192" t="s">
        <v>751</v>
      </c>
      <c r="C213" s="185">
        <v>67.91</v>
      </c>
      <c r="D213" s="186" t="s">
        <v>48</v>
      </c>
      <c r="E213" s="187">
        <v>25.46</v>
      </c>
      <c r="F213" s="173">
        <f t="shared" si="39"/>
        <v>1728.9885999999999</v>
      </c>
      <c r="G213" s="187">
        <v>14</v>
      </c>
      <c r="H213" s="173">
        <f t="shared" si="40"/>
        <v>950.74</v>
      </c>
      <c r="I213" s="173">
        <f t="shared" si="41"/>
        <v>2679.7285999999999</v>
      </c>
    </row>
    <row r="214" spans="1:9" s="12" customFormat="1" ht="21.75" customHeight="1" x14ac:dyDescent="0.35">
      <c r="A214" s="1079" t="s">
        <v>145</v>
      </c>
      <c r="B214" s="1080"/>
      <c r="C214" s="1080"/>
      <c r="D214" s="1080"/>
      <c r="E214" s="198"/>
      <c r="F214" s="199">
        <f>SUM(F181:F213)</f>
        <v>1885500.8208250001</v>
      </c>
      <c r="G214" s="199"/>
      <c r="H214" s="199">
        <f t="shared" ref="H214:I214" si="42">SUM(H181:H213)</f>
        <v>530995.875</v>
      </c>
      <c r="I214" s="199">
        <f t="shared" si="42"/>
        <v>2416496.6958249994</v>
      </c>
    </row>
    <row r="215" spans="1:9" s="106" customFormat="1" x14ac:dyDescent="0.55000000000000004">
      <c r="A215" s="638">
        <v>1.1000000000000001</v>
      </c>
      <c r="B215" s="165" t="s">
        <v>50</v>
      </c>
      <c r="C215" s="166"/>
      <c r="D215" s="167"/>
      <c r="E215" s="168"/>
      <c r="F215" s="168"/>
      <c r="G215" s="168"/>
      <c r="H215" s="168"/>
      <c r="I215" s="168"/>
    </row>
    <row r="216" spans="1:9" s="106" customFormat="1" x14ac:dyDescent="0.55000000000000004">
      <c r="A216" s="648"/>
      <c r="B216" s="170" t="s">
        <v>384</v>
      </c>
      <c r="C216" s="171"/>
      <c r="D216" s="172"/>
      <c r="E216" s="173"/>
      <c r="F216" s="173"/>
      <c r="G216" s="173"/>
      <c r="H216" s="173"/>
      <c r="I216" s="173"/>
    </row>
    <row r="217" spans="1:9" s="106" customFormat="1" x14ac:dyDescent="0.55000000000000004">
      <c r="A217" s="177"/>
      <c r="B217" s="179" t="s">
        <v>752</v>
      </c>
      <c r="C217" s="171">
        <v>1497</v>
      </c>
      <c r="D217" s="172" t="s">
        <v>48</v>
      </c>
      <c r="E217" s="173">
        <v>31.76</v>
      </c>
      <c r="F217" s="173">
        <f t="shared" ref="F217:F229" si="43">+E217*C217</f>
        <v>47544.72</v>
      </c>
      <c r="G217" s="173">
        <v>14</v>
      </c>
      <c r="H217" s="173">
        <f t="shared" ref="H217:H229" si="44">+G217*C217</f>
        <v>20958</v>
      </c>
      <c r="I217" s="173">
        <f t="shared" ref="I217:I229" si="45">+H217+F217</f>
        <v>68502.720000000001</v>
      </c>
    </row>
    <row r="218" spans="1:9" s="106" customFormat="1" x14ac:dyDescent="0.55000000000000004">
      <c r="A218" s="177"/>
      <c r="B218" s="179" t="s">
        <v>753</v>
      </c>
      <c r="C218" s="171">
        <v>7020</v>
      </c>
      <c r="D218" s="172" t="s">
        <v>48</v>
      </c>
      <c r="E218" s="173">
        <v>32.17</v>
      </c>
      <c r="F218" s="173">
        <f t="shared" si="43"/>
        <v>225833.40000000002</v>
      </c>
      <c r="G218" s="173">
        <v>14</v>
      </c>
      <c r="H218" s="173">
        <f t="shared" si="44"/>
        <v>98280</v>
      </c>
      <c r="I218" s="173">
        <f t="shared" si="45"/>
        <v>324113.40000000002</v>
      </c>
    </row>
    <row r="219" spans="1:9" s="106" customFormat="1" x14ac:dyDescent="0.55000000000000004">
      <c r="A219" s="177"/>
      <c r="B219" s="178" t="s">
        <v>754</v>
      </c>
      <c r="C219" s="171">
        <v>21040.799999999999</v>
      </c>
      <c r="D219" s="172" t="s">
        <v>48</v>
      </c>
      <c r="E219" s="173">
        <v>31.91</v>
      </c>
      <c r="F219" s="173">
        <f t="shared" si="43"/>
        <v>671411.92799999996</v>
      </c>
      <c r="G219" s="173">
        <v>14</v>
      </c>
      <c r="H219" s="173">
        <f t="shared" si="44"/>
        <v>294571.2</v>
      </c>
      <c r="I219" s="173">
        <f t="shared" si="45"/>
        <v>965983.12800000003</v>
      </c>
    </row>
    <row r="220" spans="1:9" s="106" customFormat="1" x14ac:dyDescent="0.55000000000000004">
      <c r="A220" s="177"/>
      <c r="B220" s="178" t="s">
        <v>755</v>
      </c>
      <c r="C220" s="171">
        <v>176.58</v>
      </c>
      <c r="D220" s="172" t="s">
        <v>48</v>
      </c>
      <c r="E220" s="173">
        <v>28.85</v>
      </c>
      <c r="F220" s="173">
        <f t="shared" si="43"/>
        <v>5094.3330000000005</v>
      </c>
      <c r="G220" s="173">
        <v>14</v>
      </c>
      <c r="H220" s="173">
        <f t="shared" si="44"/>
        <v>2472.1200000000003</v>
      </c>
      <c r="I220" s="173">
        <f t="shared" si="45"/>
        <v>7566.4530000000013</v>
      </c>
    </row>
    <row r="221" spans="1:9" s="106" customFormat="1" x14ac:dyDescent="0.55000000000000004">
      <c r="A221" s="177"/>
      <c r="B221" s="178" t="s">
        <v>385</v>
      </c>
      <c r="C221" s="171">
        <v>4956.6000000000004</v>
      </c>
      <c r="D221" s="172" t="s">
        <v>48</v>
      </c>
      <c r="E221" s="173">
        <v>29.48</v>
      </c>
      <c r="F221" s="173">
        <f t="shared" si="43"/>
        <v>146120.568</v>
      </c>
      <c r="G221" s="173">
        <v>14</v>
      </c>
      <c r="H221" s="173">
        <f t="shared" si="44"/>
        <v>69392.400000000009</v>
      </c>
      <c r="I221" s="173">
        <f t="shared" si="45"/>
        <v>215512.96799999999</v>
      </c>
    </row>
    <row r="222" spans="1:9" s="106" customFormat="1" x14ac:dyDescent="0.55000000000000004">
      <c r="A222" s="177"/>
      <c r="B222" s="178" t="s">
        <v>756</v>
      </c>
      <c r="C222" s="171">
        <v>175.51</v>
      </c>
      <c r="D222" s="172" t="s">
        <v>48</v>
      </c>
      <c r="E222" s="173">
        <v>19.32</v>
      </c>
      <c r="F222" s="173">
        <f t="shared" si="43"/>
        <v>3390.8532</v>
      </c>
      <c r="G222" s="173">
        <v>3.6</v>
      </c>
      <c r="H222" s="173">
        <f t="shared" si="44"/>
        <v>631.83600000000001</v>
      </c>
      <c r="I222" s="173">
        <f t="shared" si="45"/>
        <v>4022.6891999999998</v>
      </c>
    </row>
    <row r="223" spans="1:9" s="144" customFormat="1" x14ac:dyDescent="0.55000000000000004">
      <c r="A223" s="174"/>
      <c r="B223" s="293" t="s">
        <v>386</v>
      </c>
      <c r="C223" s="173">
        <v>643.94000000000005</v>
      </c>
      <c r="D223" s="294" t="s">
        <v>48</v>
      </c>
      <c r="E223" s="173">
        <v>19.34</v>
      </c>
      <c r="F223" s="173">
        <f t="shared" si="43"/>
        <v>12453.7996</v>
      </c>
      <c r="G223" s="173">
        <v>3.5</v>
      </c>
      <c r="H223" s="173">
        <f t="shared" si="44"/>
        <v>2253.79</v>
      </c>
      <c r="I223" s="173">
        <f t="shared" si="45"/>
        <v>14707.589599999999</v>
      </c>
    </row>
    <row r="224" spans="1:9" s="144" customFormat="1" x14ac:dyDescent="0.55000000000000004">
      <c r="A224" s="174"/>
      <c r="B224" s="293" t="s">
        <v>387</v>
      </c>
      <c r="C224" s="173">
        <v>32</v>
      </c>
      <c r="D224" s="294" t="s">
        <v>261</v>
      </c>
      <c r="E224" s="173">
        <v>218</v>
      </c>
      <c r="F224" s="173">
        <f t="shared" si="43"/>
        <v>6976</v>
      </c>
      <c r="G224" s="173">
        <v>0</v>
      </c>
      <c r="H224" s="173">
        <f t="shared" si="44"/>
        <v>0</v>
      </c>
      <c r="I224" s="173">
        <f t="shared" si="45"/>
        <v>6976</v>
      </c>
    </row>
    <row r="225" spans="1:9" s="144" customFormat="1" x14ac:dyDescent="0.55000000000000004">
      <c r="A225" s="174"/>
      <c r="B225" s="293" t="s">
        <v>757</v>
      </c>
      <c r="C225" s="173">
        <v>815.34</v>
      </c>
      <c r="D225" s="294" t="s">
        <v>48</v>
      </c>
      <c r="E225" s="173">
        <v>25.48</v>
      </c>
      <c r="F225" s="173">
        <f t="shared" si="43"/>
        <v>20774.8632</v>
      </c>
      <c r="G225" s="173">
        <v>14</v>
      </c>
      <c r="H225" s="173">
        <f t="shared" si="44"/>
        <v>11414.76</v>
      </c>
      <c r="I225" s="173">
        <f t="shared" si="45"/>
        <v>32189.623200000002</v>
      </c>
    </row>
    <row r="226" spans="1:9" s="144" customFormat="1" x14ac:dyDescent="0.55000000000000004">
      <c r="A226" s="174"/>
      <c r="B226" s="293" t="s">
        <v>758</v>
      </c>
      <c r="C226" s="173">
        <v>272.13</v>
      </c>
      <c r="D226" s="294" t="s">
        <v>48</v>
      </c>
      <c r="E226" s="173">
        <v>25.42</v>
      </c>
      <c r="F226" s="173">
        <f t="shared" si="43"/>
        <v>6917.5446000000002</v>
      </c>
      <c r="G226" s="173">
        <v>14</v>
      </c>
      <c r="H226" s="173">
        <f t="shared" si="44"/>
        <v>3809.8199999999997</v>
      </c>
      <c r="I226" s="173">
        <f t="shared" si="45"/>
        <v>10727.364600000001</v>
      </c>
    </row>
    <row r="227" spans="1:9" s="144" customFormat="1" x14ac:dyDescent="0.55000000000000004">
      <c r="A227" s="174"/>
      <c r="B227" s="293" t="s">
        <v>388</v>
      </c>
      <c r="C227" s="173">
        <v>64</v>
      </c>
      <c r="D227" s="294" t="s">
        <v>261</v>
      </c>
      <c r="E227" s="173">
        <v>60.5</v>
      </c>
      <c r="F227" s="173">
        <f t="shared" si="43"/>
        <v>3872</v>
      </c>
      <c r="G227" s="173">
        <v>25</v>
      </c>
      <c r="H227" s="173">
        <f t="shared" si="44"/>
        <v>1600</v>
      </c>
      <c r="I227" s="173">
        <f t="shared" si="45"/>
        <v>5472</v>
      </c>
    </row>
    <row r="228" spans="1:9" s="144" customFormat="1" x14ac:dyDescent="0.55000000000000004">
      <c r="A228" s="174"/>
      <c r="B228" s="293" t="s">
        <v>389</v>
      </c>
      <c r="C228" s="173">
        <v>108</v>
      </c>
      <c r="D228" s="294" t="s">
        <v>261</v>
      </c>
      <c r="E228" s="173">
        <v>95.62</v>
      </c>
      <c r="F228" s="173">
        <f t="shared" si="43"/>
        <v>10326.960000000001</v>
      </c>
      <c r="G228" s="173">
        <v>25</v>
      </c>
      <c r="H228" s="173">
        <f t="shared" si="44"/>
        <v>2700</v>
      </c>
      <c r="I228" s="173">
        <f t="shared" si="45"/>
        <v>13026.960000000001</v>
      </c>
    </row>
    <row r="229" spans="1:9" s="144" customFormat="1" x14ac:dyDescent="0.55000000000000004">
      <c r="A229" s="664"/>
      <c r="B229" s="665" t="s">
        <v>67</v>
      </c>
      <c r="C229" s="187">
        <v>840</v>
      </c>
      <c r="D229" s="327" t="s">
        <v>49</v>
      </c>
      <c r="E229" s="187">
        <v>55.35</v>
      </c>
      <c r="F229" s="187">
        <f t="shared" si="43"/>
        <v>46494</v>
      </c>
      <c r="G229" s="187">
        <v>36</v>
      </c>
      <c r="H229" s="187">
        <f t="shared" si="44"/>
        <v>30240</v>
      </c>
      <c r="I229" s="187">
        <f t="shared" si="45"/>
        <v>76734</v>
      </c>
    </row>
    <row r="230" spans="1:9" s="210" customFormat="1" x14ac:dyDescent="0.55000000000000004">
      <c r="A230" s="208"/>
      <c r="B230" s="209"/>
      <c r="C230" s="139"/>
      <c r="D230" s="138"/>
      <c r="E230" s="139"/>
      <c r="F230" s="139"/>
      <c r="G230" s="139"/>
      <c r="H230" s="139"/>
      <c r="I230" s="139"/>
    </row>
    <row r="231" spans="1:9" s="210" customFormat="1" x14ac:dyDescent="0.55000000000000004">
      <c r="A231" s="208"/>
      <c r="B231" s="209"/>
      <c r="C231" s="139"/>
      <c r="D231" s="138"/>
      <c r="E231" s="139"/>
      <c r="F231" s="139"/>
      <c r="G231" s="139"/>
      <c r="H231" s="139"/>
      <c r="I231" s="139"/>
    </row>
    <row r="232" spans="1:9" s="210" customFormat="1" x14ac:dyDescent="0.55000000000000004">
      <c r="A232" s="208"/>
      <c r="B232" s="209"/>
      <c r="C232" s="139"/>
      <c r="D232" s="138"/>
      <c r="E232" s="139"/>
      <c r="F232" s="139"/>
      <c r="G232" s="139"/>
      <c r="H232" s="139"/>
      <c r="I232" s="139"/>
    </row>
    <row r="233" spans="1:9" s="210" customFormat="1" x14ac:dyDescent="0.55000000000000004">
      <c r="A233" s="208"/>
      <c r="B233" s="209"/>
      <c r="C233" s="139"/>
      <c r="D233" s="138"/>
      <c r="E233" s="139"/>
      <c r="F233" s="139"/>
      <c r="G233" s="139"/>
      <c r="H233" s="139"/>
      <c r="I233" s="139"/>
    </row>
    <row r="234" spans="1:9" s="210" customFormat="1" x14ac:dyDescent="0.55000000000000004">
      <c r="A234" s="208"/>
      <c r="B234" s="209"/>
      <c r="C234" s="139"/>
      <c r="D234" s="138"/>
      <c r="E234" s="139"/>
      <c r="F234" s="139"/>
      <c r="G234" s="139"/>
      <c r="H234" s="139"/>
      <c r="I234" s="139"/>
    </row>
    <row r="235" spans="1:9" s="210" customFormat="1" x14ac:dyDescent="0.55000000000000004">
      <c r="A235" s="208"/>
      <c r="B235" s="209"/>
      <c r="C235" s="139"/>
      <c r="D235" s="138"/>
      <c r="E235" s="139"/>
      <c r="F235" s="139"/>
      <c r="G235" s="139"/>
      <c r="H235" s="139"/>
      <c r="I235" s="139"/>
    </row>
    <row r="236" spans="1:9" s="210" customFormat="1" x14ac:dyDescent="0.55000000000000004">
      <c r="A236" s="208"/>
      <c r="B236" s="209"/>
      <c r="C236" s="139"/>
      <c r="D236" s="138"/>
      <c r="E236" s="139"/>
      <c r="F236" s="139"/>
      <c r="G236" s="139"/>
      <c r="H236" s="139"/>
      <c r="I236" s="139"/>
    </row>
    <row r="237" spans="1:9" s="210" customFormat="1" x14ac:dyDescent="0.55000000000000004">
      <c r="A237" s="208"/>
      <c r="B237" s="209"/>
      <c r="C237" s="139"/>
      <c r="D237" s="138"/>
      <c r="E237" s="139"/>
      <c r="F237" s="139"/>
      <c r="G237" s="139"/>
      <c r="H237" s="139"/>
      <c r="I237" s="139"/>
    </row>
    <row r="238" spans="1:9" s="210" customFormat="1" x14ac:dyDescent="0.55000000000000004">
      <c r="A238" s="208"/>
      <c r="B238" s="209"/>
      <c r="C238" s="139"/>
      <c r="D238" s="138"/>
      <c r="E238" s="139"/>
      <c r="F238" s="139"/>
      <c r="G238" s="139"/>
      <c r="H238" s="139"/>
      <c r="I238" s="139"/>
    </row>
    <row r="239" spans="1:9" s="210" customFormat="1" x14ac:dyDescent="0.55000000000000004">
      <c r="A239" s="208"/>
      <c r="B239" s="209"/>
      <c r="C239" s="139"/>
      <c r="D239" s="138"/>
      <c r="E239" s="139"/>
      <c r="F239" s="139"/>
      <c r="G239" s="139"/>
      <c r="H239" s="139"/>
      <c r="I239" s="139"/>
    </row>
    <row r="240" spans="1:9" s="210" customFormat="1" x14ac:dyDescent="0.55000000000000004">
      <c r="A240" s="208"/>
      <c r="B240" s="209"/>
      <c r="C240" s="139"/>
      <c r="D240" s="138"/>
      <c r="E240" s="139"/>
      <c r="F240" s="139"/>
      <c r="G240" s="139"/>
      <c r="H240" s="139"/>
      <c r="I240" s="139"/>
    </row>
    <row r="241" spans="1:9" s="210" customFormat="1" x14ac:dyDescent="0.55000000000000004">
      <c r="A241" s="208"/>
      <c r="B241" s="209"/>
      <c r="C241" s="139"/>
      <c r="D241" s="138"/>
      <c r="E241" s="139"/>
      <c r="F241" s="139"/>
      <c r="G241" s="139"/>
      <c r="H241" s="139"/>
      <c r="I241" s="139"/>
    </row>
    <row r="242" spans="1:9" s="210" customFormat="1" x14ac:dyDescent="0.55000000000000004">
      <c r="A242" s="208"/>
      <c r="B242" s="209"/>
      <c r="C242" s="139"/>
      <c r="D242" s="138"/>
      <c r="E242" s="139"/>
      <c r="F242" s="139"/>
      <c r="G242" s="139"/>
      <c r="H242" s="139"/>
      <c r="I242" s="139"/>
    </row>
    <row r="243" spans="1:9" s="210" customFormat="1" x14ac:dyDescent="0.55000000000000004">
      <c r="A243" s="208"/>
      <c r="B243" s="209"/>
      <c r="C243" s="139"/>
      <c r="D243" s="138"/>
      <c r="E243" s="139"/>
      <c r="F243" s="139"/>
      <c r="G243" s="139"/>
      <c r="H243" s="139"/>
      <c r="I243" s="105" t="s">
        <v>894</v>
      </c>
    </row>
    <row r="244" spans="1:9" s="144" customFormat="1" x14ac:dyDescent="0.55000000000000004">
      <c r="A244" s="660"/>
      <c r="B244" s="661" t="s">
        <v>390</v>
      </c>
      <c r="C244" s="168"/>
      <c r="D244" s="662"/>
      <c r="E244" s="168"/>
      <c r="F244" s="168">
        <f t="shared" ref="F244:F266" si="46">+E244*C244</f>
        <v>0</v>
      </c>
      <c r="G244" s="168"/>
      <c r="H244" s="168">
        <f t="shared" ref="H244:H266" si="47">+G244*C244</f>
        <v>0</v>
      </c>
      <c r="I244" s="168">
        <f t="shared" ref="I244:I266" si="48">+H244+F244</f>
        <v>0</v>
      </c>
    </row>
    <row r="245" spans="1:9" s="144" customFormat="1" x14ac:dyDescent="0.55000000000000004">
      <c r="A245" s="174"/>
      <c r="B245" s="293" t="s">
        <v>100</v>
      </c>
      <c r="C245" s="173">
        <v>449.82</v>
      </c>
      <c r="D245" s="294" t="s">
        <v>48</v>
      </c>
      <c r="E245" s="173">
        <v>22.74</v>
      </c>
      <c r="F245" s="173">
        <f t="shared" si="46"/>
        <v>10228.906799999999</v>
      </c>
      <c r="G245" s="173">
        <v>14</v>
      </c>
      <c r="H245" s="173">
        <f t="shared" si="47"/>
        <v>6297.48</v>
      </c>
      <c r="I245" s="173">
        <f t="shared" si="48"/>
        <v>16526.3868</v>
      </c>
    </row>
    <row r="246" spans="1:9" s="144" customFormat="1" x14ac:dyDescent="0.55000000000000004">
      <c r="A246" s="174"/>
      <c r="B246" s="293" t="s">
        <v>759</v>
      </c>
      <c r="C246" s="173">
        <v>3119.58</v>
      </c>
      <c r="D246" s="294" t="s">
        <v>48</v>
      </c>
      <c r="E246" s="173">
        <v>28.85</v>
      </c>
      <c r="F246" s="173">
        <f t="shared" si="46"/>
        <v>89999.883000000002</v>
      </c>
      <c r="G246" s="173">
        <v>14</v>
      </c>
      <c r="H246" s="173">
        <f t="shared" si="47"/>
        <v>43674.119999999995</v>
      </c>
      <c r="I246" s="173">
        <f t="shared" si="48"/>
        <v>133674.003</v>
      </c>
    </row>
    <row r="247" spans="1:9" s="144" customFormat="1" x14ac:dyDescent="0.55000000000000004">
      <c r="A247" s="174"/>
      <c r="B247" s="293" t="s">
        <v>760</v>
      </c>
      <c r="C247" s="173">
        <v>2646</v>
      </c>
      <c r="D247" s="294" t="s">
        <v>48</v>
      </c>
      <c r="E247" s="173">
        <v>31.74</v>
      </c>
      <c r="F247" s="173">
        <f t="shared" si="46"/>
        <v>83984.04</v>
      </c>
      <c r="G247" s="173">
        <v>14</v>
      </c>
      <c r="H247" s="173">
        <f t="shared" si="47"/>
        <v>37044</v>
      </c>
      <c r="I247" s="173">
        <f t="shared" si="48"/>
        <v>121028.04</v>
      </c>
    </row>
    <row r="248" spans="1:9" s="144" customFormat="1" x14ac:dyDescent="0.55000000000000004">
      <c r="A248" s="174"/>
      <c r="B248" s="293" t="s">
        <v>761</v>
      </c>
      <c r="C248" s="173">
        <v>3210</v>
      </c>
      <c r="D248" s="294" t="s">
        <v>48</v>
      </c>
      <c r="E248" s="173">
        <v>32.18</v>
      </c>
      <c r="F248" s="173">
        <f t="shared" si="46"/>
        <v>103297.8</v>
      </c>
      <c r="G248" s="173">
        <v>14</v>
      </c>
      <c r="H248" s="173">
        <f t="shared" si="47"/>
        <v>44940</v>
      </c>
      <c r="I248" s="173">
        <f t="shared" si="48"/>
        <v>148237.79999999999</v>
      </c>
    </row>
    <row r="249" spans="1:9" s="144" customFormat="1" x14ac:dyDescent="0.55000000000000004">
      <c r="A249" s="174"/>
      <c r="B249" s="293" t="s">
        <v>762</v>
      </c>
      <c r="C249" s="173">
        <v>2202.48</v>
      </c>
      <c r="D249" s="294" t="s">
        <v>48</v>
      </c>
      <c r="E249" s="173">
        <v>30.44</v>
      </c>
      <c r="F249" s="173">
        <f t="shared" si="46"/>
        <v>67043.491200000004</v>
      </c>
      <c r="G249" s="173">
        <v>14</v>
      </c>
      <c r="H249" s="173">
        <f t="shared" si="47"/>
        <v>30834.720000000001</v>
      </c>
      <c r="I249" s="173">
        <f t="shared" si="48"/>
        <v>97878.211200000005</v>
      </c>
    </row>
    <row r="250" spans="1:9" s="144" customFormat="1" x14ac:dyDescent="0.55000000000000004">
      <c r="A250" s="174"/>
      <c r="B250" s="293" t="s">
        <v>757</v>
      </c>
      <c r="C250" s="173">
        <v>452.97</v>
      </c>
      <c r="D250" s="294" t="s">
        <v>48</v>
      </c>
      <c r="E250" s="173">
        <f>+E225</f>
        <v>25.48</v>
      </c>
      <c r="F250" s="173">
        <f t="shared" si="46"/>
        <v>11541.6756</v>
      </c>
      <c r="G250" s="173">
        <v>14</v>
      </c>
      <c r="H250" s="173">
        <f t="shared" si="47"/>
        <v>6341.58</v>
      </c>
      <c r="I250" s="173">
        <f t="shared" si="48"/>
        <v>17883.2556</v>
      </c>
    </row>
    <row r="251" spans="1:9" s="144" customFormat="1" x14ac:dyDescent="0.55000000000000004">
      <c r="A251" s="174"/>
      <c r="B251" s="293" t="s">
        <v>389</v>
      </c>
      <c r="C251" s="173">
        <v>60</v>
      </c>
      <c r="D251" s="294" t="s">
        <v>261</v>
      </c>
      <c r="E251" s="173">
        <v>95.62</v>
      </c>
      <c r="F251" s="173">
        <f t="shared" si="46"/>
        <v>5737.2000000000007</v>
      </c>
      <c r="G251" s="173">
        <v>25</v>
      </c>
      <c r="H251" s="173">
        <f t="shared" si="47"/>
        <v>1500</v>
      </c>
      <c r="I251" s="173">
        <f t="shared" si="48"/>
        <v>7237.2000000000007</v>
      </c>
    </row>
    <row r="252" spans="1:9" s="144" customFormat="1" x14ac:dyDescent="0.55000000000000004">
      <c r="A252" s="174"/>
      <c r="B252" s="175" t="s">
        <v>67</v>
      </c>
      <c r="C252" s="173">
        <v>281.39999999999998</v>
      </c>
      <c r="D252" s="176" t="s">
        <v>49</v>
      </c>
      <c r="E252" s="173">
        <v>55.35</v>
      </c>
      <c r="F252" s="173">
        <f t="shared" si="46"/>
        <v>15575.49</v>
      </c>
      <c r="G252" s="173">
        <v>36</v>
      </c>
      <c r="H252" s="173">
        <f t="shared" si="47"/>
        <v>10130.4</v>
      </c>
      <c r="I252" s="173">
        <f t="shared" si="48"/>
        <v>25705.89</v>
      </c>
    </row>
    <row r="253" spans="1:9" s="106" customFormat="1" x14ac:dyDescent="0.55000000000000004">
      <c r="A253" s="177"/>
      <c r="B253" s="663" t="s">
        <v>391</v>
      </c>
      <c r="C253" s="171"/>
      <c r="D253" s="172"/>
      <c r="E253" s="173"/>
      <c r="F253" s="173">
        <f t="shared" si="46"/>
        <v>0</v>
      </c>
      <c r="G253" s="173"/>
      <c r="H253" s="173">
        <f t="shared" si="47"/>
        <v>0</v>
      </c>
      <c r="I253" s="173">
        <f t="shared" si="48"/>
        <v>0</v>
      </c>
    </row>
    <row r="254" spans="1:9" s="106" customFormat="1" x14ac:dyDescent="0.55000000000000004">
      <c r="A254" s="177"/>
      <c r="B254" s="178" t="s">
        <v>392</v>
      </c>
      <c r="C254" s="171">
        <v>31707.18</v>
      </c>
      <c r="D254" s="172" t="s">
        <v>48</v>
      </c>
      <c r="E254" s="173">
        <v>29.72</v>
      </c>
      <c r="F254" s="173">
        <f t="shared" si="46"/>
        <v>942337.38959999999</v>
      </c>
      <c r="G254" s="173">
        <v>14</v>
      </c>
      <c r="H254" s="173">
        <f t="shared" si="47"/>
        <v>443900.52</v>
      </c>
      <c r="I254" s="173">
        <f t="shared" si="48"/>
        <v>1386237.9095999999</v>
      </c>
    </row>
    <row r="255" spans="1:9" s="106" customFormat="1" x14ac:dyDescent="0.55000000000000004">
      <c r="A255" s="177"/>
      <c r="B255" s="178" t="s">
        <v>764</v>
      </c>
      <c r="C255" s="171">
        <v>269352</v>
      </c>
      <c r="D255" s="172" t="s">
        <v>48</v>
      </c>
      <c r="E255" s="173">
        <v>32.270000000000003</v>
      </c>
      <c r="F255" s="173">
        <f t="shared" si="46"/>
        <v>8691989.040000001</v>
      </c>
      <c r="G255" s="173">
        <v>14</v>
      </c>
      <c r="H255" s="173">
        <f t="shared" si="47"/>
        <v>3770928</v>
      </c>
      <c r="I255" s="173">
        <f t="shared" si="48"/>
        <v>12462917.040000001</v>
      </c>
    </row>
    <row r="256" spans="1:9" s="106" customFormat="1" x14ac:dyDescent="0.55000000000000004">
      <c r="A256" s="177"/>
      <c r="B256" s="178" t="s">
        <v>765</v>
      </c>
      <c r="C256" s="171">
        <v>94791.6</v>
      </c>
      <c r="D256" s="172" t="s">
        <v>48</v>
      </c>
      <c r="E256" s="173">
        <v>32.270000000000003</v>
      </c>
      <c r="F256" s="173">
        <f t="shared" si="46"/>
        <v>3058924.9320000005</v>
      </c>
      <c r="G256" s="173">
        <v>14</v>
      </c>
      <c r="H256" s="173">
        <f t="shared" si="47"/>
        <v>1327082.4000000001</v>
      </c>
      <c r="I256" s="173">
        <f t="shared" si="48"/>
        <v>4386007.3320000004</v>
      </c>
    </row>
    <row r="257" spans="1:9" s="106" customFormat="1" x14ac:dyDescent="0.55000000000000004">
      <c r="A257" s="177"/>
      <c r="B257" s="178" t="s">
        <v>766</v>
      </c>
      <c r="C257" s="171">
        <v>65160</v>
      </c>
      <c r="D257" s="172" t="s">
        <v>48</v>
      </c>
      <c r="E257" s="173">
        <v>31.75</v>
      </c>
      <c r="F257" s="173">
        <f t="shared" si="46"/>
        <v>2068830</v>
      </c>
      <c r="G257" s="173">
        <v>14</v>
      </c>
      <c r="H257" s="173">
        <f t="shared" si="47"/>
        <v>912240</v>
      </c>
      <c r="I257" s="173">
        <f t="shared" si="48"/>
        <v>2981070</v>
      </c>
    </row>
    <row r="258" spans="1:9" s="106" customFormat="1" x14ac:dyDescent="0.55000000000000004">
      <c r="A258" s="177"/>
      <c r="B258" s="178" t="s">
        <v>767</v>
      </c>
      <c r="C258" s="171">
        <v>29308.19</v>
      </c>
      <c r="D258" s="172" t="s">
        <v>48</v>
      </c>
      <c r="E258" s="173">
        <v>31.52</v>
      </c>
      <c r="F258" s="173">
        <f t="shared" si="46"/>
        <v>923794.14879999997</v>
      </c>
      <c r="G258" s="173">
        <v>14</v>
      </c>
      <c r="H258" s="173">
        <f t="shared" si="47"/>
        <v>410314.66</v>
      </c>
      <c r="I258" s="173">
        <f t="shared" si="48"/>
        <v>1334108.8088</v>
      </c>
    </row>
    <row r="259" spans="1:9" s="106" customFormat="1" x14ac:dyDescent="0.55000000000000004">
      <c r="A259" s="177"/>
      <c r="B259" s="178" t="s">
        <v>756</v>
      </c>
      <c r="C259" s="171">
        <v>1330.19</v>
      </c>
      <c r="D259" s="172" t="s">
        <v>48</v>
      </c>
      <c r="E259" s="173">
        <f>+E222</f>
        <v>19.32</v>
      </c>
      <c r="F259" s="173">
        <f t="shared" si="46"/>
        <v>25699.270800000002</v>
      </c>
      <c r="G259" s="173">
        <v>3.9</v>
      </c>
      <c r="H259" s="173">
        <f t="shared" si="47"/>
        <v>5187.741</v>
      </c>
      <c r="I259" s="173">
        <f t="shared" si="48"/>
        <v>30887.0118</v>
      </c>
    </row>
    <row r="260" spans="1:9" s="144" customFormat="1" x14ac:dyDescent="0.55000000000000004">
      <c r="A260" s="174"/>
      <c r="B260" s="293" t="s">
        <v>386</v>
      </c>
      <c r="C260" s="173">
        <v>1197.32</v>
      </c>
      <c r="D260" s="294" t="s">
        <v>48</v>
      </c>
      <c r="E260" s="173">
        <v>19.34</v>
      </c>
      <c r="F260" s="173">
        <f t="shared" si="46"/>
        <v>23156.168799999999</v>
      </c>
      <c r="G260" s="173">
        <v>3.5</v>
      </c>
      <c r="H260" s="173">
        <f t="shared" si="47"/>
        <v>4190.62</v>
      </c>
      <c r="I260" s="173">
        <f t="shared" si="48"/>
        <v>27346.788799999998</v>
      </c>
    </row>
    <row r="261" spans="1:9" s="144" customFormat="1" x14ac:dyDescent="0.55000000000000004">
      <c r="A261" s="174"/>
      <c r="B261" s="293" t="s">
        <v>387</v>
      </c>
      <c r="C261" s="173">
        <v>68</v>
      </c>
      <c r="D261" s="294" t="s">
        <v>261</v>
      </c>
      <c r="E261" s="173">
        <v>218</v>
      </c>
      <c r="F261" s="173">
        <f t="shared" si="46"/>
        <v>14824</v>
      </c>
      <c r="G261" s="173">
        <v>0</v>
      </c>
      <c r="H261" s="173">
        <f t="shared" si="47"/>
        <v>0</v>
      </c>
      <c r="I261" s="173">
        <f t="shared" si="48"/>
        <v>14824</v>
      </c>
    </row>
    <row r="262" spans="1:9" s="144" customFormat="1" x14ac:dyDescent="0.55000000000000004">
      <c r="A262" s="174"/>
      <c r="B262" s="293" t="s">
        <v>795</v>
      </c>
      <c r="C262" s="173">
        <v>565.20000000000005</v>
      </c>
      <c r="D262" s="294" t="s">
        <v>48</v>
      </c>
      <c r="E262" s="173">
        <v>20.7</v>
      </c>
      <c r="F262" s="173">
        <f t="shared" si="46"/>
        <v>11699.640000000001</v>
      </c>
      <c r="G262" s="173">
        <v>14</v>
      </c>
      <c r="H262" s="173">
        <f t="shared" si="47"/>
        <v>7912.8000000000011</v>
      </c>
      <c r="I262" s="173">
        <f t="shared" si="48"/>
        <v>19612.440000000002</v>
      </c>
    </row>
    <row r="263" spans="1:9" s="144" customFormat="1" x14ac:dyDescent="0.55000000000000004">
      <c r="A263" s="174"/>
      <c r="B263" s="293" t="s">
        <v>794</v>
      </c>
      <c r="C263" s="173">
        <v>5024</v>
      </c>
      <c r="D263" s="294" t="s">
        <v>48</v>
      </c>
      <c r="E263" s="173">
        <v>23.43</v>
      </c>
      <c r="F263" s="173">
        <f t="shared" si="46"/>
        <v>117712.31999999999</v>
      </c>
      <c r="G263" s="173">
        <v>14</v>
      </c>
      <c r="H263" s="173">
        <f t="shared" si="47"/>
        <v>70336</v>
      </c>
      <c r="I263" s="173">
        <f t="shared" si="48"/>
        <v>188048.32</v>
      </c>
    </row>
    <row r="264" spans="1:9" s="144" customFormat="1" x14ac:dyDescent="0.55000000000000004">
      <c r="A264" s="174"/>
      <c r="B264" s="293" t="s">
        <v>796</v>
      </c>
      <c r="C264" s="173">
        <v>320</v>
      </c>
      <c r="D264" s="294" t="s">
        <v>261</v>
      </c>
      <c r="E264" s="173">
        <v>192.51</v>
      </c>
      <c r="F264" s="173">
        <f t="shared" si="46"/>
        <v>61603.199999999997</v>
      </c>
      <c r="G264" s="173">
        <v>19.25</v>
      </c>
      <c r="H264" s="173">
        <f t="shared" si="47"/>
        <v>6160</v>
      </c>
      <c r="I264" s="173">
        <f t="shared" si="48"/>
        <v>67763.199999999997</v>
      </c>
    </row>
    <row r="265" spans="1:9" s="144" customFormat="1" x14ac:dyDescent="0.55000000000000004">
      <c r="A265" s="174"/>
      <c r="B265" s="293" t="s">
        <v>797</v>
      </c>
      <c r="C265" s="173">
        <v>61.94</v>
      </c>
      <c r="D265" s="294" t="s">
        <v>48</v>
      </c>
      <c r="E265" s="173">
        <v>19.53</v>
      </c>
      <c r="F265" s="173">
        <f t="shared" si="46"/>
        <v>1209.6882000000001</v>
      </c>
      <c r="G265" s="173">
        <v>3.9</v>
      </c>
      <c r="H265" s="173">
        <f t="shared" si="47"/>
        <v>241.56599999999997</v>
      </c>
      <c r="I265" s="173">
        <f t="shared" si="48"/>
        <v>1451.2542000000001</v>
      </c>
    </row>
    <row r="266" spans="1:9" s="144" customFormat="1" x14ac:dyDescent="0.55000000000000004">
      <c r="A266" s="174"/>
      <c r="B266" s="175" t="s">
        <v>67</v>
      </c>
      <c r="C266" s="173">
        <v>7463.1</v>
      </c>
      <c r="D266" s="176" t="s">
        <v>49</v>
      </c>
      <c r="E266" s="173">
        <v>55.35</v>
      </c>
      <c r="F266" s="173">
        <f t="shared" si="46"/>
        <v>413082.58500000002</v>
      </c>
      <c r="G266" s="173">
        <v>36</v>
      </c>
      <c r="H266" s="173">
        <f t="shared" si="47"/>
        <v>268671.60000000003</v>
      </c>
      <c r="I266" s="173">
        <f t="shared" si="48"/>
        <v>681754.18500000006</v>
      </c>
    </row>
    <row r="267" spans="1:9" s="144" customFormat="1" x14ac:dyDescent="0.55000000000000004">
      <c r="A267" s="664"/>
      <c r="B267" s="665"/>
      <c r="C267" s="187"/>
      <c r="D267" s="327"/>
      <c r="E267" s="187"/>
      <c r="F267" s="187"/>
      <c r="G267" s="187"/>
      <c r="H267" s="187"/>
      <c r="I267" s="187"/>
    </row>
    <row r="268" spans="1:9" s="210" customFormat="1" x14ac:dyDescent="0.55000000000000004">
      <c r="A268" s="208"/>
      <c r="B268" s="209"/>
      <c r="C268" s="139"/>
      <c r="D268" s="138"/>
      <c r="E268" s="139"/>
      <c r="F268" s="139"/>
      <c r="G268" s="139"/>
      <c r="H268" s="139"/>
      <c r="I268" s="139"/>
    </row>
    <row r="269" spans="1:9" s="210" customFormat="1" x14ac:dyDescent="0.55000000000000004">
      <c r="A269" s="208"/>
      <c r="B269" s="209"/>
      <c r="C269" s="139"/>
      <c r="D269" s="138"/>
      <c r="E269" s="139"/>
      <c r="F269" s="139"/>
      <c r="G269" s="139"/>
      <c r="H269" s="139"/>
      <c r="I269" s="139"/>
    </row>
    <row r="270" spans="1:9" s="210" customFormat="1" x14ac:dyDescent="0.55000000000000004">
      <c r="A270" s="208"/>
      <c r="B270" s="209"/>
      <c r="C270" s="139"/>
      <c r="D270" s="138"/>
      <c r="E270" s="139"/>
      <c r="F270" s="139"/>
      <c r="G270" s="139"/>
      <c r="H270" s="139"/>
      <c r="I270" s="139"/>
    </row>
    <row r="271" spans="1:9" s="210" customFormat="1" x14ac:dyDescent="0.55000000000000004">
      <c r="A271" s="208"/>
      <c r="B271" s="209"/>
      <c r="C271" s="139"/>
      <c r="D271" s="138"/>
      <c r="E271" s="139"/>
      <c r="F271" s="139"/>
      <c r="G271" s="139"/>
      <c r="H271" s="139"/>
      <c r="I271" s="139"/>
    </row>
    <row r="272" spans="1:9" s="210" customFormat="1" x14ac:dyDescent="0.55000000000000004">
      <c r="A272" s="208"/>
      <c r="B272" s="209"/>
      <c r="C272" s="139"/>
      <c r="D272" s="138"/>
      <c r="E272" s="139"/>
      <c r="F272" s="139"/>
      <c r="G272" s="139"/>
      <c r="H272" s="139"/>
      <c r="I272" s="139"/>
    </row>
    <row r="273" spans="1:9" s="210" customFormat="1" x14ac:dyDescent="0.55000000000000004">
      <c r="A273" s="208"/>
      <c r="B273" s="209"/>
      <c r="C273" s="139"/>
      <c r="D273" s="138"/>
      <c r="E273" s="139"/>
      <c r="F273" s="139"/>
      <c r="G273" s="139"/>
      <c r="H273" s="139"/>
      <c r="I273" s="139"/>
    </row>
    <row r="274" spans="1:9" s="210" customFormat="1" x14ac:dyDescent="0.55000000000000004">
      <c r="A274" s="208"/>
      <c r="B274" s="209"/>
      <c r="C274" s="139"/>
      <c r="D274" s="138"/>
      <c r="E274" s="139"/>
      <c r="F274" s="139"/>
      <c r="G274" s="139"/>
      <c r="H274" s="139"/>
      <c r="I274" s="139"/>
    </row>
    <row r="275" spans="1:9" s="210" customFormat="1" x14ac:dyDescent="0.55000000000000004">
      <c r="A275" s="208"/>
      <c r="B275" s="209"/>
      <c r="C275" s="139"/>
      <c r="D275" s="138"/>
      <c r="E275" s="139"/>
      <c r="F275" s="139"/>
      <c r="G275" s="139"/>
      <c r="H275" s="139"/>
      <c r="I275" s="139"/>
    </row>
    <row r="276" spans="1:9" s="210" customFormat="1" x14ac:dyDescent="0.55000000000000004">
      <c r="A276" s="208"/>
      <c r="B276" s="209"/>
      <c r="C276" s="139"/>
      <c r="D276" s="138"/>
      <c r="E276" s="139"/>
      <c r="F276" s="139"/>
      <c r="G276" s="139"/>
      <c r="H276" s="139"/>
      <c r="I276" s="139"/>
    </row>
    <row r="277" spans="1:9" s="210" customFormat="1" x14ac:dyDescent="0.55000000000000004">
      <c r="A277" s="208"/>
      <c r="B277" s="209"/>
      <c r="C277" s="139"/>
      <c r="D277" s="138"/>
      <c r="E277" s="139"/>
      <c r="F277" s="139"/>
      <c r="G277" s="139"/>
      <c r="H277" s="139"/>
      <c r="I277" s="139"/>
    </row>
    <row r="278" spans="1:9" s="210" customFormat="1" x14ac:dyDescent="0.55000000000000004">
      <c r="A278" s="208"/>
      <c r="B278" s="209"/>
      <c r="C278" s="139"/>
      <c r="D278" s="138"/>
      <c r="E278" s="139"/>
      <c r="F278" s="139"/>
      <c r="G278" s="139"/>
      <c r="H278" s="139"/>
      <c r="I278" s="139"/>
    </row>
    <row r="279" spans="1:9" s="210" customFormat="1" x14ac:dyDescent="0.55000000000000004">
      <c r="A279" s="208"/>
      <c r="B279" s="209"/>
      <c r="C279" s="139"/>
      <c r="D279" s="138"/>
      <c r="E279" s="139"/>
      <c r="F279" s="139"/>
      <c r="G279" s="139"/>
      <c r="H279" s="139"/>
      <c r="I279" s="139"/>
    </row>
    <row r="280" spans="1:9" s="210" customFormat="1" x14ac:dyDescent="0.55000000000000004">
      <c r="A280" s="208"/>
      <c r="B280" s="209"/>
      <c r="C280" s="139"/>
      <c r="D280" s="138"/>
      <c r="E280" s="139"/>
      <c r="F280" s="139"/>
      <c r="G280" s="139"/>
      <c r="H280" s="139"/>
      <c r="I280" s="139"/>
    </row>
    <row r="281" spans="1:9" s="210" customFormat="1" x14ac:dyDescent="0.55000000000000004">
      <c r="A281" s="208"/>
      <c r="B281" s="209"/>
      <c r="C281" s="139"/>
      <c r="D281" s="138"/>
      <c r="E281" s="139"/>
      <c r="F281" s="139"/>
      <c r="G281" s="139"/>
      <c r="H281" s="139"/>
      <c r="I281" s="105" t="s">
        <v>895</v>
      </c>
    </row>
    <row r="282" spans="1:9" s="144" customFormat="1" x14ac:dyDescent="0.55000000000000004">
      <c r="A282" s="660"/>
      <c r="B282" s="661" t="s">
        <v>393</v>
      </c>
      <c r="C282" s="168"/>
      <c r="D282" s="662"/>
      <c r="E282" s="168"/>
      <c r="F282" s="168"/>
      <c r="G282" s="168"/>
      <c r="H282" s="168"/>
      <c r="I282" s="168"/>
    </row>
    <row r="283" spans="1:9" s="144" customFormat="1" x14ac:dyDescent="0.55000000000000004">
      <c r="A283" s="174"/>
      <c r="B283" s="293" t="s">
        <v>394</v>
      </c>
      <c r="C283" s="173">
        <v>913.92</v>
      </c>
      <c r="D283" s="294" t="s">
        <v>48</v>
      </c>
      <c r="E283" s="173">
        <v>29.73</v>
      </c>
      <c r="F283" s="173">
        <f t="shared" ref="F283:F290" si="49">+E283*C283</f>
        <v>27170.8416</v>
      </c>
      <c r="G283" s="173">
        <v>14</v>
      </c>
      <c r="H283" s="173">
        <f t="shared" ref="H283:H290" si="50">+G283*C283</f>
        <v>12794.88</v>
      </c>
      <c r="I283" s="173">
        <f t="shared" ref="I283:I290" si="51">+H283+F283</f>
        <v>39965.721599999997</v>
      </c>
    </row>
    <row r="284" spans="1:9" s="144" customFormat="1" x14ac:dyDescent="0.55000000000000004">
      <c r="A284" s="174"/>
      <c r="B284" s="293" t="s">
        <v>395</v>
      </c>
      <c r="C284" s="173">
        <v>1296.3599999999999</v>
      </c>
      <c r="D284" s="294" t="s">
        <v>48</v>
      </c>
      <c r="E284" s="173">
        <v>30.55</v>
      </c>
      <c r="F284" s="173">
        <f t="shared" si="49"/>
        <v>39603.797999999995</v>
      </c>
      <c r="G284" s="173">
        <v>14</v>
      </c>
      <c r="H284" s="173">
        <f t="shared" si="50"/>
        <v>18149.039999999997</v>
      </c>
      <c r="I284" s="173">
        <f t="shared" si="51"/>
        <v>57752.837999999989</v>
      </c>
    </row>
    <row r="285" spans="1:9" s="144" customFormat="1" x14ac:dyDescent="0.55000000000000004">
      <c r="A285" s="174"/>
      <c r="B285" s="293" t="s">
        <v>392</v>
      </c>
      <c r="C285" s="173">
        <v>446.58</v>
      </c>
      <c r="D285" s="294" t="s">
        <v>48</v>
      </c>
      <c r="E285" s="173">
        <f>+E249</f>
        <v>30.44</v>
      </c>
      <c r="F285" s="173">
        <f t="shared" si="49"/>
        <v>13593.895200000001</v>
      </c>
      <c r="G285" s="173">
        <v>14</v>
      </c>
      <c r="H285" s="173">
        <f t="shared" si="50"/>
        <v>6252.12</v>
      </c>
      <c r="I285" s="173">
        <f t="shared" si="51"/>
        <v>19846.015200000002</v>
      </c>
    </row>
    <row r="286" spans="1:9" s="144" customFormat="1" x14ac:dyDescent="0.55000000000000004">
      <c r="A286" s="174"/>
      <c r="B286" s="293" t="s">
        <v>756</v>
      </c>
      <c r="C286" s="173">
        <v>73.900000000000006</v>
      </c>
      <c r="D286" s="294" t="s">
        <v>48</v>
      </c>
      <c r="E286" s="173">
        <f>+E259</f>
        <v>19.32</v>
      </c>
      <c r="F286" s="173">
        <f t="shared" si="49"/>
        <v>1427.748</v>
      </c>
      <c r="G286" s="173">
        <v>3.9</v>
      </c>
      <c r="H286" s="173">
        <f t="shared" si="50"/>
        <v>288.21000000000004</v>
      </c>
      <c r="I286" s="173">
        <f t="shared" si="51"/>
        <v>1715.9580000000001</v>
      </c>
    </row>
    <row r="287" spans="1:9" s="144" customFormat="1" x14ac:dyDescent="0.55000000000000004">
      <c r="A287" s="174"/>
      <c r="B287" s="293" t="s">
        <v>386</v>
      </c>
      <c r="C287" s="173">
        <v>428.62</v>
      </c>
      <c r="D287" s="294" t="s">
        <v>48</v>
      </c>
      <c r="E287" s="173">
        <v>19.34</v>
      </c>
      <c r="F287" s="173">
        <f t="shared" si="49"/>
        <v>8289.5108</v>
      </c>
      <c r="G287" s="173">
        <v>3.5</v>
      </c>
      <c r="H287" s="173">
        <f t="shared" si="50"/>
        <v>1500.17</v>
      </c>
      <c r="I287" s="173">
        <f t="shared" si="51"/>
        <v>9789.6808000000001</v>
      </c>
    </row>
    <row r="288" spans="1:9" s="144" customFormat="1" x14ac:dyDescent="0.55000000000000004">
      <c r="A288" s="174"/>
      <c r="B288" s="293" t="s">
        <v>387</v>
      </c>
      <c r="C288" s="173">
        <v>24</v>
      </c>
      <c r="D288" s="294" t="s">
        <v>261</v>
      </c>
      <c r="E288" s="173">
        <v>218</v>
      </c>
      <c r="F288" s="173">
        <f t="shared" si="49"/>
        <v>5232</v>
      </c>
      <c r="G288" s="173">
        <v>0</v>
      </c>
      <c r="H288" s="173">
        <f t="shared" si="50"/>
        <v>0</v>
      </c>
      <c r="I288" s="173">
        <f t="shared" si="51"/>
        <v>5232</v>
      </c>
    </row>
    <row r="289" spans="1:9" s="144" customFormat="1" x14ac:dyDescent="0.55000000000000004">
      <c r="A289" s="174"/>
      <c r="B289" s="293" t="s">
        <v>396</v>
      </c>
      <c r="C289" s="173">
        <v>1744.8</v>
      </c>
      <c r="D289" s="294" t="s">
        <v>48</v>
      </c>
      <c r="E289" s="173">
        <v>28.85</v>
      </c>
      <c r="F289" s="173">
        <f t="shared" si="49"/>
        <v>50337.48</v>
      </c>
      <c r="G289" s="173">
        <v>14</v>
      </c>
      <c r="H289" s="173">
        <f t="shared" si="50"/>
        <v>24427.200000000001</v>
      </c>
      <c r="I289" s="173">
        <f t="shared" si="51"/>
        <v>74764.680000000008</v>
      </c>
    </row>
    <row r="290" spans="1:9" s="106" customFormat="1" x14ac:dyDescent="0.55000000000000004">
      <c r="A290" s="184"/>
      <c r="B290" s="659" t="s">
        <v>67</v>
      </c>
      <c r="C290" s="185">
        <v>361.2</v>
      </c>
      <c r="D290" s="327" t="s">
        <v>49</v>
      </c>
      <c r="E290" s="187">
        <v>55.35</v>
      </c>
      <c r="F290" s="173">
        <f t="shared" si="49"/>
        <v>19992.419999999998</v>
      </c>
      <c r="G290" s="187">
        <v>36</v>
      </c>
      <c r="H290" s="173">
        <f t="shared" si="50"/>
        <v>13003.199999999999</v>
      </c>
      <c r="I290" s="173">
        <f t="shared" si="51"/>
        <v>32995.619999999995</v>
      </c>
    </row>
    <row r="291" spans="1:9" s="12" customFormat="1" ht="21.75" customHeight="1" x14ac:dyDescent="0.35">
      <c r="A291" s="1079" t="s">
        <v>146</v>
      </c>
      <c r="B291" s="1080"/>
      <c r="C291" s="1080"/>
      <c r="D291" s="1081"/>
      <c r="E291" s="198"/>
      <c r="F291" s="199">
        <f>SUM(F217:F290)</f>
        <v>18115129.533000004</v>
      </c>
      <c r="G291" s="199"/>
      <c r="H291" s="199">
        <f t="shared" ref="H291:I291" si="52">SUM(H217:H290)</f>
        <v>8022666.9529999997</v>
      </c>
      <c r="I291" s="199">
        <f t="shared" si="52"/>
        <v>26137796.486000001</v>
      </c>
    </row>
    <row r="292" spans="1:9" s="106" customFormat="1" x14ac:dyDescent="0.55000000000000004">
      <c r="A292" s="638">
        <v>1.1100000000000001</v>
      </c>
      <c r="B292" s="165" t="s">
        <v>380</v>
      </c>
      <c r="C292" s="166"/>
      <c r="D292" s="167"/>
      <c r="E292" s="168"/>
      <c r="F292" s="168"/>
      <c r="G292" s="168"/>
      <c r="H292" s="168"/>
      <c r="I292" s="168"/>
    </row>
    <row r="293" spans="1:9" s="106" customFormat="1" x14ac:dyDescent="0.55000000000000004">
      <c r="A293" s="177"/>
      <c r="B293" s="178" t="s">
        <v>763</v>
      </c>
      <c r="C293" s="171">
        <v>3608.28</v>
      </c>
      <c r="D293" s="172" t="s">
        <v>48</v>
      </c>
      <c r="E293" s="173">
        <v>21.41</v>
      </c>
      <c r="F293" s="173">
        <f t="shared" ref="F293:F296" si="53">+E293*C293</f>
        <v>77253.274799999999</v>
      </c>
      <c r="G293" s="173">
        <v>14</v>
      </c>
      <c r="H293" s="173">
        <f t="shared" ref="H293:H296" si="54">+G293*C293</f>
        <v>50515.920000000006</v>
      </c>
      <c r="I293" s="173">
        <f t="shared" ref="I293:I296" si="55">+H293+F293</f>
        <v>127769.1948</v>
      </c>
    </row>
    <row r="294" spans="1:9" s="106" customFormat="1" x14ac:dyDescent="0.55000000000000004">
      <c r="A294" s="177"/>
      <c r="B294" s="179" t="s">
        <v>768</v>
      </c>
      <c r="C294" s="171">
        <v>6926.4</v>
      </c>
      <c r="D294" s="172" t="s">
        <v>48</v>
      </c>
      <c r="E294" s="173">
        <v>31.71</v>
      </c>
      <c r="F294" s="173">
        <f t="shared" si="53"/>
        <v>219636.144</v>
      </c>
      <c r="G294" s="173">
        <v>14</v>
      </c>
      <c r="H294" s="173">
        <f t="shared" si="54"/>
        <v>96969.599999999991</v>
      </c>
      <c r="I294" s="173">
        <f t="shared" si="55"/>
        <v>316605.74400000001</v>
      </c>
    </row>
    <row r="295" spans="1:9" s="137" customFormat="1" x14ac:dyDescent="0.55000000000000004">
      <c r="A295" s="655"/>
      <c r="B295" s="178" t="s">
        <v>769</v>
      </c>
      <c r="C295" s="656">
        <v>177.6</v>
      </c>
      <c r="D295" s="657" t="s">
        <v>49</v>
      </c>
      <c r="E295" s="658">
        <v>423.81</v>
      </c>
      <c r="F295" s="173">
        <f t="shared" si="53"/>
        <v>75268.656000000003</v>
      </c>
      <c r="G295" s="658">
        <f>E295*0.2</f>
        <v>84.762</v>
      </c>
      <c r="H295" s="173">
        <f t="shared" si="54"/>
        <v>15053.7312</v>
      </c>
      <c r="I295" s="173">
        <f t="shared" si="55"/>
        <v>90322.387199999997</v>
      </c>
    </row>
    <row r="296" spans="1:9" s="106" customFormat="1" x14ac:dyDescent="0.55000000000000004">
      <c r="A296" s="184"/>
      <c r="B296" s="659" t="s">
        <v>67</v>
      </c>
      <c r="C296" s="185">
        <v>386.94</v>
      </c>
      <c r="D296" s="327" t="s">
        <v>49</v>
      </c>
      <c r="E296" s="187">
        <v>55.35</v>
      </c>
      <c r="F296" s="173">
        <f t="shared" si="53"/>
        <v>21417.129000000001</v>
      </c>
      <c r="G296" s="187">
        <v>36</v>
      </c>
      <c r="H296" s="173">
        <f t="shared" si="54"/>
        <v>13929.84</v>
      </c>
      <c r="I296" s="173">
        <f t="shared" si="55"/>
        <v>35346.968999999997</v>
      </c>
    </row>
    <row r="297" spans="1:9" s="12" customFormat="1" ht="21.75" customHeight="1" x14ac:dyDescent="0.35">
      <c r="A297" s="1079" t="s">
        <v>152</v>
      </c>
      <c r="B297" s="1080"/>
      <c r="C297" s="1080"/>
      <c r="D297" s="1081"/>
      <c r="E297" s="198"/>
      <c r="F297" s="199">
        <f>SUM(F293:F296)</f>
        <v>393575.20380000002</v>
      </c>
      <c r="G297" s="199"/>
      <c r="H297" s="199">
        <f t="shared" ref="H297:I297" si="56">SUM(H293:H296)</f>
        <v>176469.0912</v>
      </c>
      <c r="I297" s="199">
        <f t="shared" si="56"/>
        <v>570044.29500000004</v>
      </c>
    </row>
    <row r="298" spans="1:9" s="106" customFormat="1" x14ac:dyDescent="0.55000000000000004">
      <c r="A298" s="638">
        <v>1.1200000000000001</v>
      </c>
      <c r="B298" s="165" t="s">
        <v>147</v>
      </c>
      <c r="C298" s="166"/>
      <c r="D298" s="167"/>
      <c r="E298" s="168"/>
      <c r="F298" s="168"/>
      <c r="G298" s="168"/>
      <c r="H298" s="168"/>
      <c r="I298" s="168"/>
    </row>
    <row r="299" spans="1:9" s="106" customFormat="1" x14ac:dyDescent="0.55000000000000004">
      <c r="A299" s="177"/>
      <c r="B299" s="178" t="s">
        <v>151</v>
      </c>
      <c r="C299" s="171">
        <v>615.63</v>
      </c>
      <c r="D299" s="172" t="s">
        <v>52</v>
      </c>
      <c r="E299" s="173">
        <v>0</v>
      </c>
      <c r="F299" s="173">
        <f t="shared" ref="F299:F305" si="57">+E299*C299</f>
        <v>0</v>
      </c>
      <c r="G299" s="181">
        <f>[2]ค่าแรงต่อหน่วย68!$D$97</f>
        <v>121</v>
      </c>
      <c r="H299" s="173">
        <f t="shared" ref="H299:H305" si="58">+G299*C299</f>
        <v>74491.23</v>
      </c>
      <c r="I299" s="173">
        <f t="shared" ref="I299:I305" si="59">+H299+F299</f>
        <v>74491.23</v>
      </c>
    </row>
    <row r="300" spans="1:9" s="106" customFormat="1" x14ac:dyDescent="0.55000000000000004">
      <c r="A300" s="177"/>
      <c r="B300" s="179" t="s">
        <v>58</v>
      </c>
      <c r="C300" s="171">
        <v>22.9</v>
      </c>
      <c r="D300" s="172" t="s">
        <v>52</v>
      </c>
      <c r="E300" s="180" t="str">
        <f>[1]วัสดุหลัก!$G$41</f>
        <v>528.04</v>
      </c>
      <c r="F300" s="173">
        <f t="shared" si="57"/>
        <v>12092.115999999998</v>
      </c>
      <c r="G300" s="181">
        <v>112</v>
      </c>
      <c r="H300" s="173">
        <f t="shared" si="58"/>
        <v>2564.7999999999997</v>
      </c>
      <c r="I300" s="173">
        <f t="shared" si="59"/>
        <v>14656.915999999997</v>
      </c>
    </row>
    <row r="301" spans="1:9" s="106" customFormat="1" x14ac:dyDescent="0.55000000000000004">
      <c r="A301" s="177"/>
      <c r="B301" s="179" t="s">
        <v>128</v>
      </c>
      <c r="C301" s="171">
        <v>9.16</v>
      </c>
      <c r="D301" s="172" t="s">
        <v>52</v>
      </c>
      <c r="E301" s="180" t="str">
        <f>[2]วัสดุหลัก!$G$2</f>
        <v>1,827.10</v>
      </c>
      <c r="F301" s="173">
        <f t="shared" si="57"/>
        <v>16736.236000000001</v>
      </c>
      <c r="G301" s="181">
        <f>[2]ค่าแรงต่อหน่วย68!$D$112</f>
        <v>427</v>
      </c>
      <c r="H301" s="173">
        <f t="shared" si="58"/>
        <v>3911.32</v>
      </c>
      <c r="I301" s="173">
        <f t="shared" si="59"/>
        <v>20647.556</v>
      </c>
    </row>
    <row r="302" spans="1:9" s="106" customFormat="1" x14ac:dyDescent="0.55000000000000004">
      <c r="A302" s="177"/>
      <c r="B302" s="178" t="s">
        <v>126</v>
      </c>
      <c r="C302" s="180">
        <v>676.67</v>
      </c>
      <c r="D302" s="193" t="s">
        <v>52</v>
      </c>
      <c r="E302" s="180" t="str">
        <f>[2]วัสดุหลัก!$G$8</f>
        <v>2,149.53</v>
      </c>
      <c r="F302" s="173">
        <f t="shared" si="57"/>
        <v>1454522.4651000001</v>
      </c>
      <c r="G302" s="181">
        <f>[1]ค่าแรงต่อหน่วย68!$D$116</f>
        <v>329</v>
      </c>
      <c r="H302" s="173">
        <f t="shared" si="58"/>
        <v>222624.43</v>
      </c>
      <c r="I302" s="173">
        <f t="shared" si="59"/>
        <v>1677146.8951000001</v>
      </c>
    </row>
    <row r="303" spans="1:9" s="106" customFormat="1" x14ac:dyDescent="0.55000000000000004">
      <c r="A303" s="177"/>
      <c r="B303" s="178" t="s">
        <v>96</v>
      </c>
      <c r="C303" s="171">
        <v>818.99</v>
      </c>
      <c r="D303" s="176" t="s">
        <v>49</v>
      </c>
      <c r="E303" s="173">
        <v>0</v>
      </c>
      <c r="F303" s="173">
        <f t="shared" si="57"/>
        <v>0</v>
      </c>
      <c r="G303" s="173">
        <v>144</v>
      </c>
      <c r="H303" s="173">
        <f t="shared" si="58"/>
        <v>117934.56</v>
      </c>
      <c r="I303" s="173">
        <f t="shared" si="59"/>
        <v>117934.56</v>
      </c>
    </row>
    <row r="304" spans="1:9" s="106" customFormat="1" x14ac:dyDescent="0.55000000000000004">
      <c r="A304" s="177"/>
      <c r="B304" s="178" t="s">
        <v>138</v>
      </c>
      <c r="C304" s="171">
        <v>491.39400000000001</v>
      </c>
      <c r="D304" s="176" t="s">
        <v>49</v>
      </c>
      <c r="E304" s="173">
        <v>467.29</v>
      </c>
      <c r="F304" s="173">
        <f t="shared" si="57"/>
        <v>229623.50226000001</v>
      </c>
      <c r="G304" s="173">
        <v>0</v>
      </c>
      <c r="H304" s="173">
        <f t="shared" si="58"/>
        <v>0</v>
      </c>
      <c r="I304" s="173">
        <f t="shared" si="59"/>
        <v>229623.50226000001</v>
      </c>
    </row>
    <row r="305" spans="1:9" s="106" customFormat="1" x14ac:dyDescent="0.55000000000000004">
      <c r="A305" s="177"/>
      <c r="B305" s="178" t="s">
        <v>59</v>
      </c>
      <c r="C305" s="171">
        <v>204.7475</v>
      </c>
      <c r="D305" s="172" t="s">
        <v>48</v>
      </c>
      <c r="E305" s="173">
        <v>32.39</v>
      </c>
      <c r="F305" s="173">
        <f t="shared" si="57"/>
        <v>6631.7715250000001</v>
      </c>
      <c r="G305" s="173">
        <v>0</v>
      </c>
      <c r="H305" s="173">
        <f t="shared" si="58"/>
        <v>0</v>
      </c>
      <c r="I305" s="173">
        <f t="shared" si="59"/>
        <v>6631.7715250000001</v>
      </c>
    </row>
    <row r="306" spans="1:9" s="106" customFormat="1" x14ac:dyDescent="0.55000000000000004">
      <c r="A306" s="184"/>
      <c r="B306" s="192"/>
      <c r="C306" s="185"/>
      <c r="D306" s="186"/>
      <c r="E306" s="187"/>
      <c r="F306" s="187"/>
      <c r="G306" s="187"/>
      <c r="H306" s="187"/>
      <c r="I306" s="187"/>
    </row>
    <row r="307" spans="1:9" s="106" customFormat="1" x14ac:dyDescent="0.55000000000000004">
      <c r="A307" s="204"/>
      <c r="B307" s="205"/>
      <c r="C307" s="206"/>
      <c r="D307" s="211"/>
      <c r="E307" s="139"/>
      <c r="F307" s="139"/>
      <c r="G307" s="139"/>
      <c r="H307" s="139"/>
      <c r="I307" s="139"/>
    </row>
    <row r="308" spans="1:9" s="207" customFormat="1" x14ac:dyDescent="0.55000000000000004">
      <c r="A308" s="204"/>
      <c r="B308" s="205"/>
      <c r="C308" s="206"/>
      <c r="D308" s="211"/>
      <c r="E308" s="139"/>
      <c r="F308" s="139"/>
      <c r="G308" s="139"/>
      <c r="H308" s="139"/>
      <c r="I308" s="139"/>
    </row>
    <row r="309" spans="1:9" s="207" customFormat="1" x14ac:dyDescent="0.55000000000000004">
      <c r="A309" s="204"/>
      <c r="B309" s="205"/>
      <c r="C309" s="206"/>
      <c r="D309" s="211"/>
      <c r="E309" s="139"/>
      <c r="F309" s="139"/>
      <c r="G309" s="139"/>
      <c r="H309" s="139"/>
      <c r="I309" s="139"/>
    </row>
    <row r="310" spans="1:9" s="207" customFormat="1" x14ac:dyDescent="0.55000000000000004">
      <c r="A310" s="204"/>
      <c r="B310" s="205"/>
      <c r="C310" s="206"/>
      <c r="D310" s="211"/>
      <c r="E310" s="139"/>
      <c r="F310" s="139"/>
      <c r="G310" s="139"/>
      <c r="H310" s="139"/>
      <c r="I310" s="139"/>
    </row>
    <row r="311" spans="1:9" s="207" customFormat="1" x14ac:dyDescent="0.55000000000000004">
      <c r="A311" s="204"/>
      <c r="B311" s="205"/>
      <c r="C311" s="206"/>
      <c r="D311" s="211"/>
      <c r="E311" s="139"/>
      <c r="F311" s="139"/>
      <c r="G311" s="139"/>
      <c r="H311" s="139"/>
      <c r="I311" s="139"/>
    </row>
    <row r="312" spans="1:9" s="207" customFormat="1" x14ac:dyDescent="0.55000000000000004">
      <c r="A312" s="204"/>
      <c r="B312" s="205"/>
      <c r="C312" s="206"/>
      <c r="D312" s="211"/>
      <c r="E312" s="139"/>
      <c r="F312" s="139"/>
      <c r="G312" s="139"/>
      <c r="H312" s="139"/>
      <c r="I312" s="139"/>
    </row>
    <row r="313" spans="1:9" s="207" customFormat="1" x14ac:dyDescent="0.55000000000000004">
      <c r="A313" s="204"/>
      <c r="B313" s="205"/>
      <c r="C313" s="206"/>
      <c r="D313" s="211"/>
      <c r="E313" s="139"/>
      <c r="F313" s="139"/>
      <c r="G313" s="139"/>
      <c r="H313" s="139"/>
      <c r="I313" s="139"/>
    </row>
    <row r="314" spans="1:9" s="207" customFormat="1" x14ac:dyDescent="0.55000000000000004">
      <c r="A314" s="204"/>
      <c r="B314" s="205"/>
      <c r="C314" s="206"/>
      <c r="D314" s="211"/>
      <c r="E314" s="139"/>
      <c r="F314" s="139"/>
      <c r="G314" s="139"/>
      <c r="H314" s="139"/>
      <c r="I314" s="139"/>
    </row>
    <row r="315" spans="1:9" s="207" customFormat="1" x14ac:dyDescent="0.55000000000000004">
      <c r="A315" s="204"/>
      <c r="B315" s="205"/>
      <c r="C315" s="206"/>
      <c r="D315" s="211"/>
      <c r="E315" s="139"/>
      <c r="F315" s="139"/>
      <c r="G315" s="139"/>
      <c r="H315" s="139"/>
      <c r="I315" s="139"/>
    </row>
    <row r="316" spans="1:9" s="207" customFormat="1" x14ac:dyDescent="0.55000000000000004">
      <c r="A316" s="204"/>
      <c r="B316" s="205"/>
      <c r="C316" s="206"/>
      <c r="D316" s="211"/>
      <c r="E316" s="139"/>
      <c r="F316" s="139"/>
      <c r="G316" s="139"/>
      <c r="H316" s="139"/>
      <c r="I316" s="139"/>
    </row>
    <row r="317" spans="1:9" s="207" customFormat="1" x14ac:dyDescent="0.55000000000000004">
      <c r="A317" s="204"/>
      <c r="B317" s="205"/>
      <c r="C317" s="206"/>
      <c r="D317" s="211"/>
      <c r="E317" s="139"/>
      <c r="F317" s="139"/>
      <c r="G317" s="139"/>
      <c r="H317" s="139"/>
      <c r="I317" s="139"/>
    </row>
    <row r="318" spans="1:9" s="207" customFormat="1" x14ac:dyDescent="0.55000000000000004">
      <c r="A318" s="204"/>
      <c r="B318" s="205"/>
      <c r="C318" s="206"/>
      <c r="D318" s="211"/>
      <c r="E318" s="139"/>
      <c r="F318" s="139"/>
      <c r="G318" s="139"/>
      <c r="H318" s="139"/>
      <c r="I318" s="139"/>
    </row>
    <row r="319" spans="1:9" s="207" customFormat="1" x14ac:dyDescent="0.55000000000000004">
      <c r="A319" s="204"/>
      <c r="B319" s="205"/>
      <c r="C319" s="206"/>
      <c r="D319" s="211"/>
      <c r="E319" s="139"/>
      <c r="F319" s="139"/>
      <c r="G319" s="139"/>
      <c r="H319" s="139"/>
      <c r="I319" s="105" t="s">
        <v>896</v>
      </c>
    </row>
    <row r="320" spans="1:9" s="106" customFormat="1" x14ac:dyDescent="0.55000000000000004">
      <c r="A320" s="646"/>
      <c r="B320" s="647" t="s">
        <v>129</v>
      </c>
      <c r="C320" s="166">
        <v>5030.47</v>
      </c>
      <c r="D320" s="167" t="s">
        <v>48</v>
      </c>
      <c r="E320" s="653">
        <f>+E186</f>
        <v>19.420000000000002</v>
      </c>
      <c r="F320" s="654">
        <f>C320*E320</f>
        <v>97691.727400000018</v>
      </c>
      <c r="G320" s="654">
        <f>[2]ค่าแรงต่อหน่วย68!$D$134</f>
        <v>3.9</v>
      </c>
      <c r="H320" s="168">
        <f t="shared" ref="H320:H326" si="60">+G320*C320</f>
        <v>19618.833000000002</v>
      </c>
      <c r="I320" s="168">
        <f t="shared" ref="I320:I326" si="61">+H320+F320</f>
        <v>117310.56040000002</v>
      </c>
    </row>
    <row r="321" spans="1:9" s="106" customFormat="1" x14ac:dyDescent="0.55000000000000004">
      <c r="A321" s="177"/>
      <c r="B321" s="178" t="s">
        <v>130</v>
      </c>
      <c r="C321" s="171">
        <v>8433.67</v>
      </c>
      <c r="D321" s="172" t="s">
        <v>48</v>
      </c>
      <c r="E321" s="182">
        <f>+E187</f>
        <v>19.32</v>
      </c>
      <c r="F321" s="183">
        <f t="shared" ref="F321:F326" si="62">C321*E321</f>
        <v>162938.50440000001</v>
      </c>
      <c r="G321" s="183">
        <f>[2]ค่าแรงต่อหน่วย68!$D$134</f>
        <v>3.9</v>
      </c>
      <c r="H321" s="173">
        <f t="shared" si="60"/>
        <v>32891.313000000002</v>
      </c>
      <c r="I321" s="173">
        <f t="shared" si="61"/>
        <v>195829.8174</v>
      </c>
    </row>
    <row r="322" spans="1:9" s="106" customFormat="1" x14ac:dyDescent="0.55000000000000004">
      <c r="A322" s="177"/>
      <c r="B322" s="178" t="s">
        <v>131</v>
      </c>
      <c r="C322" s="171">
        <v>4114.08</v>
      </c>
      <c r="D322" s="172" t="s">
        <v>48</v>
      </c>
      <c r="E322" s="182">
        <f>+E148</f>
        <v>19.32</v>
      </c>
      <c r="F322" s="183">
        <f t="shared" si="62"/>
        <v>79484.025599999994</v>
      </c>
      <c r="G322" s="183">
        <f>[2]ค่าแรงต่อหน่วย68!$D$135</f>
        <v>3.5</v>
      </c>
      <c r="H322" s="173">
        <f t="shared" si="60"/>
        <v>14399.279999999999</v>
      </c>
      <c r="I322" s="173">
        <f t="shared" si="61"/>
        <v>93883.305599999992</v>
      </c>
    </row>
    <row r="323" spans="1:9" s="106" customFormat="1" x14ac:dyDescent="0.55000000000000004">
      <c r="A323" s="177"/>
      <c r="B323" s="178" t="s">
        <v>60</v>
      </c>
      <c r="C323" s="171">
        <v>316.40796</v>
      </c>
      <c r="D323" s="172" t="s">
        <v>48</v>
      </c>
      <c r="E323" s="173">
        <v>35.049999999999997</v>
      </c>
      <c r="F323" s="183">
        <f t="shared" si="62"/>
        <v>11090.098997999999</v>
      </c>
      <c r="G323" s="173">
        <v>0</v>
      </c>
      <c r="H323" s="173">
        <f t="shared" si="60"/>
        <v>0</v>
      </c>
      <c r="I323" s="173">
        <f t="shared" si="61"/>
        <v>11090.098997999999</v>
      </c>
    </row>
    <row r="324" spans="1:9" s="106" customFormat="1" x14ac:dyDescent="0.55000000000000004">
      <c r="A324" s="177"/>
      <c r="B324" s="178" t="s">
        <v>133</v>
      </c>
      <c r="C324" s="171">
        <v>320</v>
      </c>
      <c r="D324" s="172" t="s">
        <v>55</v>
      </c>
      <c r="E324" s="173">
        <v>0</v>
      </c>
      <c r="F324" s="183">
        <f t="shared" si="62"/>
        <v>0</v>
      </c>
      <c r="G324" s="173">
        <v>200</v>
      </c>
      <c r="H324" s="173">
        <f t="shared" si="60"/>
        <v>64000</v>
      </c>
      <c r="I324" s="173">
        <f t="shared" si="61"/>
        <v>64000</v>
      </c>
    </row>
    <row r="325" spans="1:9" s="106" customFormat="1" x14ac:dyDescent="0.55000000000000004">
      <c r="A325" s="177"/>
      <c r="B325" s="178" t="s">
        <v>134</v>
      </c>
      <c r="C325" s="171">
        <v>40</v>
      </c>
      <c r="D325" s="172" t="s">
        <v>106</v>
      </c>
      <c r="E325" s="173">
        <v>9000</v>
      </c>
      <c r="F325" s="183">
        <f t="shared" si="62"/>
        <v>360000</v>
      </c>
      <c r="G325" s="173">
        <v>0</v>
      </c>
      <c r="H325" s="173">
        <f t="shared" si="60"/>
        <v>0</v>
      </c>
      <c r="I325" s="173">
        <f t="shared" si="61"/>
        <v>360000</v>
      </c>
    </row>
    <row r="326" spans="1:9" s="106" customFormat="1" x14ac:dyDescent="0.55000000000000004">
      <c r="A326" s="184"/>
      <c r="B326" s="192" t="s">
        <v>848</v>
      </c>
      <c r="C326" s="185">
        <v>40</v>
      </c>
      <c r="D326" s="186" t="s">
        <v>106</v>
      </c>
      <c r="E326" s="187">
        <v>0</v>
      </c>
      <c r="F326" s="858">
        <f t="shared" si="62"/>
        <v>0</v>
      </c>
      <c r="G326" s="187">
        <v>359</v>
      </c>
      <c r="H326" s="187">
        <f t="shared" si="60"/>
        <v>14360</v>
      </c>
      <c r="I326" s="187">
        <f t="shared" si="61"/>
        <v>14360</v>
      </c>
    </row>
    <row r="327" spans="1:9" s="12" customFormat="1" ht="21.75" customHeight="1" x14ac:dyDescent="0.35">
      <c r="A327" s="1079" t="s">
        <v>351</v>
      </c>
      <c r="B327" s="1080"/>
      <c r="C327" s="1080"/>
      <c r="D327" s="1081"/>
      <c r="E327" s="198"/>
      <c r="F327" s="199">
        <f>SUM(F299:F326)</f>
        <v>2430810.4472829998</v>
      </c>
      <c r="G327" s="199"/>
      <c r="H327" s="199">
        <f t="shared" ref="H327:I327" si="63">SUM(H299:H326)</f>
        <v>566795.76600000006</v>
      </c>
      <c r="I327" s="199">
        <f t="shared" si="63"/>
        <v>2997606.2132830005</v>
      </c>
    </row>
    <row r="328" spans="1:9" s="106" customFormat="1" x14ac:dyDescent="0.55000000000000004">
      <c r="A328" s="638">
        <v>1.1299999999999999</v>
      </c>
      <c r="B328" s="165" t="s">
        <v>348</v>
      </c>
      <c r="C328" s="166"/>
      <c r="D328" s="167"/>
      <c r="E328" s="168"/>
      <c r="F328" s="168"/>
      <c r="G328" s="168"/>
      <c r="H328" s="168"/>
      <c r="I328" s="168"/>
    </row>
    <row r="329" spans="1:9" s="133" customFormat="1" x14ac:dyDescent="0.55000000000000004">
      <c r="A329" s="325"/>
      <c r="B329" s="649" t="s">
        <v>126</v>
      </c>
      <c r="C329" s="299">
        <v>89.28</v>
      </c>
      <c r="D329" s="295" t="s">
        <v>52</v>
      </c>
      <c r="E329" s="299" t="str">
        <f>[2]วัสดุหลัก!$G$8</f>
        <v>2,149.53</v>
      </c>
      <c r="F329" s="650">
        <f t="shared" ref="F329:F332" si="64">C329*E329</f>
        <v>191910.03840000002</v>
      </c>
      <c r="G329" s="650">
        <f>[1]ค่าแรงต่อหน่วย68!$D$116</f>
        <v>329</v>
      </c>
      <c r="H329" s="650">
        <f t="shared" ref="H329:H332" si="65">C329*G329</f>
        <v>29373.119999999999</v>
      </c>
      <c r="I329" s="650">
        <f t="shared" ref="I329:I332" si="66">F329+H329</f>
        <v>221283.15840000001</v>
      </c>
    </row>
    <row r="330" spans="1:9" s="133" customFormat="1" x14ac:dyDescent="0.55000000000000004">
      <c r="A330" s="325"/>
      <c r="B330" s="651" t="s">
        <v>58</v>
      </c>
      <c r="C330" s="171">
        <v>37.200000000000003</v>
      </c>
      <c r="D330" s="325" t="s">
        <v>52</v>
      </c>
      <c r="E330" s="299" t="str">
        <f>[1]วัสดุหลัก!$G$41</f>
        <v>528.04</v>
      </c>
      <c r="F330" s="650">
        <f t="shared" si="64"/>
        <v>19643.088</v>
      </c>
      <c r="G330" s="650">
        <v>112</v>
      </c>
      <c r="H330" s="650">
        <f t="shared" si="65"/>
        <v>4166.4000000000005</v>
      </c>
      <c r="I330" s="650">
        <f t="shared" si="66"/>
        <v>23809.488000000001</v>
      </c>
    </row>
    <row r="331" spans="1:9" s="140" customFormat="1" x14ac:dyDescent="0.55000000000000004">
      <c r="A331" s="326"/>
      <c r="B331" s="652" t="s">
        <v>349</v>
      </c>
      <c r="C331" s="299">
        <v>744</v>
      </c>
      <c r="D331" s="326" t="s">
        <v>49</v>
      </c>
      <c r="E331" s="299">
        <v>24.07</v>
      </c>
      <c r="F331" s="650">
        <f t="shared" si="64"/>
        <v>17908.080000000002</v>
      </c>
      <c r="G331" s="650">
        <f>[1]ค่าแรงต่อหน่วย68!$D$136</f>
        <v>6</v>
      </c>
      <c r="H331" s="650">
        <f t="shared" si="65"/>
        <v>4464</v>
      </c>
      <c r="I331" s="650">
        <f t="shared" si="66"/>
        <v>22372.080000000002</v>
      </c>
    </row>
    <row r="332" spans="1:9" s="140" customFormat="1" x14ac:dyDescent="0.55000000000000004">
      <c r="A332" s="326"/>
      <c r="B332" s="652" t="s">
        <v>350</v>
      </c>
      <c r="C332" s="299">
        <v>744</v>
      </c>
      <c r="D332" s="326" t="s">
        <v>49</v>
      </c>
      <c r="E332" s="299">
        <v>5</v>
      </c>
      <c r="F332" s="650">
        <f t="shared" si="64"/>
        <v>3720</v>
      </c>
      <c r="G332" s="650">
        <v>0</v>
      </c>
      <c r="H332" s="650">
        <f t="shared" si="65"/>
        <v>0</v>
      </c>
      <c r="I332" s="650">
        <f t="shared" si="66"/>
        <v>3720</v>
      </c>
    </row>
    <row r="333" spans="1:9" s="12" customFormat="1" ht="21.75" customHeight="1" x14ac:dyDescent="0.35">
      <c r="A333" s="1079" t="s">
        <v>609</v>
      </c>
      <c r="B333" s="1080"/>
      <c r="C333" s="1080"/>
      <c r="D333" s="1081"/>
      <c r="E333" s="198"/>
      <c r="F333" s="199">
        <f>SUM(F329:F332)</f>
        <v>233181.20640000002</v>
      </c>
      <c r="G333" s="199"/>
      <c r="H333" s="199">
        <f t="shared" ref="H333:I333" si="67">SUM(H329:H332)</f>
        <v>38003.519999999997</v>
      </c>
      <c r="I333" s="199">
        <f t="shared" si="67"/>
        <v>271184.72640000004</v>
      </c>
    </row>
    <row r="334" spans="1:9" s="106" customFormat="1" x14ac:dyDescent="0.55000000000000004">
      <c r="A334" s="638">
        <v>1.1399999999999999</v>
      </c>
      <c r="B334" s="165" t="s">
        <v>605</v>
      </c>
      <c r="C334" s="166"/>
      <c r="D334" s="167"/>
      <c r="E334" s="168"/>
      <c r="F334" s="168"/>
      <c r="G334" s="168"/>
      <c r="H334" s="168"/>
      <c r="I334" s="168"/>
    </row>
    <row r="335" spans="1:9" s="106" customFormat="1" x14ac:dyDescent="0.55000000000000004">
      <c r="A335" s="648"/>
      <c r="B335" s="170" t="s">
        <v>606</v>
      </c>
      <c r="C335" s="171"/>
      <c r="D335" s="172"/>
      <c r="E335" s="173"/>
      <c r="F335" s="173"/>
      <c r="G335" s="173"/>
      <c r="H335" s="173"/>
      <c r="I335" s="173"/>
    </row>
    <row r="336" spans="1:9" s="106" customFormat="1" x14ac:dyDescent="0.55000000000000004">
      <c r="A336" s="177"/>
      <c r="B336" s="178" t="s">
        <v>66</v>
      </c>
      <c r="C336" s="171">
        <v>14.01</v>
      </c>
      <c r="D336" s="172" t="s">
        <v>52</v>
      </c>
      <c r="E336" s="173">
        <v>0</v>
      </c>
      <c r="F336" s="173">
        <f t="shared" ref="F336:F344" si="68">+E336*C336</f>
        <v>0</v>
      </c>
      <c r="G336" s="173">
        <v>121</v>
      </c>
      <c r="H336" s="173">
        <f t="shared" ref="H336:H374" si="69">+G336*C336</f>
        <v>1695.21</v>
      </c>
      <c r="I336" s="173">
        <f t="shared" ref="I336:I374" si="70">+H336+F336</f>
        <v>1695.21</v>
      </c>
    </row>
    <row r="337" spans="1:9" s="106" customFormat="1" x14ac:dyDescent="0.55000000000000004">
      <c r="A337" s="177"/>
      <c r="B337" s="179" t="s">
        <v>58</v>
      </c>
      <c r="C337" s="171">
        <v>1.4</v>
      </c>
      <c r="D337" s="172" t="s">
        <v>52</v>
      </c>
      <c r="E337" s="180" t="str">
        <f>[1]วัสดุหลัก!$G$41</f>
        <v>528.04</v>
      </c>
      <c r="F337" s="173">
        <f t="shared" si="68"/>
        <v>739.25599999999986</v>
      </c>
      <c r="G337" s="181">
        <v>112</v>
      </c>
      <c r="H337" s="173">
        <f t="shared" si="69"/>
        <v>156.79999999999998</v>
      </c>
      <c r="I337" s="173">
        <f t="shared" si="70"/>
        <v>896.05599999999981</v>
      </c>
    </row>
    <row r="338" spans="1:9" s="106" customFormat="1" x14ac:dyDescent="0.55000000000000004">
      <c r="A338" s="177"/>
      <c r="B338" s="179" t="s">
        <v>128</v>
      </c>
      <c r="C338" s="171">
        <v>0.56000000000000005</v>
      </c>
      <c r="D338" s="172" t="s">
        <v>52</v>
      </c>
      <c r="E338" s="180" t="str">
        <f>[2]วัสดุหลัก!$G$2</f>
        <v>1,827.10</v>
      </c>
      <c r="F338" s="173">
        <f t="shared" si="68"/>
        <v>1023.176</v>
      </c>
      <c r="G338" s="181">
        <v>427</v>
      </c>
      <c r="H338" s="173">
        <f t="shared" si="69"/>
        <v>239.12000000000003</v>
      </c>
      <c r="I338" s="173">
        <f t="shared" si="70"/>
        <v>1262.296</v>
      </c>
    </row>
    <row r="339" spans="1:9" s="106" customFormat="1" x14ac:dyDescent="0.55000000000000004">
      <c r="A339" s="177"/>
      <c r="B339" s="178" t="s">
        <v>126</v>
      </c>
      <c r="C339" s="171">
        <v>7.77</v>
      </c>
      <c r="D339" s="172" t="s">
        <v>52</v>
      </c>
      <c r="E339" s="180" t="str">
        <f>[2]วัสดุหลัก!$G$8</f>
        <v>2,149.53</v>
      </c>
      <c r="F339" s="173">
        <f t="shared" si="68"/>
        <v>16701.848099999999</v>
      </c>
      <c r="G339" s="181">
        <f>[1]ค่าแรงต่อหน่วย68!$D$118</f>
        <v>522</v>
      </c>
      <c r="H339" s="173">
        <f t="shared" si="69"/>
        <v>4055.9399999999996</v>
      </c>
      <c r="I339" s="173">
        <f t="shared" si="70"/>
        <v>20757.788099999998</v>
      </c>
    </row>
    <row r="340" spans="1:9" s="106" customFormat="1" x14ac:dyDescent="0.55000000000000004">
      <c r="A340" s="177"/>
      <c r="B340" s="178" t="s">
        <v>96</v>
      </c>
      <c r="C340" s="171">
        <v>48.12</v>
      </c>
      <c r="D340" s="176" t="s">
        <v>49</v>
      </c>
      <c r="E340" s="173">
        <v>0</v>
      </c>
      <c r="F340" s="173">
        <f t="shared" si="68"/>
        <v>0</v>
      </c>
      <c r="G340" s="173">
        <v>144</v>
      </c>
      <c r="H340" s="173">
        <f t="shared" si="69"/>
        <v>6929.28</v>
      </c>
      <c r="I340" s="173">
        <f t="shared" si="70"/>
        <v>6929.28</v>
      </c>
    </row>
    <row r="341" spans="1:9" s="106" customFormat="1" x14ac:dyDescent="0.55000000000000004">
      <c r="A341" s="177"/>
      <c r="B341" s="178" t="s">
        <v>138</v>
      </c>
      <c r="C341" s="171">
        <v>28.871999999999996</v>
      </c>
      <c r="D341" s="176" t="s">
        <v>49</v>
      </c>
      <c r="E341" s="173">
        <v>467.29</v>
      </c>
      <c r="F341" s="173">
        <f t="shared" si="68"/>
        <v>13491.596879999999</v>
      </c>
      <c r="G341" s="173">
        <v>0</v>
      </c>
      <c r="H341" s="173">
        <f t="shared" si="69"/>
        <v>0</v>
      </c>
      <c r="I341" s="173">
        <f t="shared" si="70"/>
        <v>13491.596879999999</v>
      </c>
    </row>
    <row r="342" spans="1:9" s="106" customFormat="1" x14ac:dyDescent="0.55000000000000004">
      <c r="A342" s="177"/>
      <c r="B342" s="178" t="s">
        <v>59</v>
      </c>
      <c r="C342" s="171">
        <v>12.03</v>
      </c>
      <c r="D342" s="172" t="s">
        <v>48</v>
      </c>
      <c r="E342" s="173">
        <v>32.39</v>
      </c>
      <c r="F342" s="173">
        <f t="shared" si="68"/>
        <v>389.65170000000001</v>
      </c>
      <c r="G342" s="173">
        <v>0</v>
      </c>
      <c r="H342" s="173">
        <f t="shared" si="69"/>
        <v>0</v>
      </c>
      <c r="I342" s="173">
        <f t="shared" si="70"/>
        <v>389.65170000000001</v>
      </c>
    </row>
    <row r="343" spans="1:9" s="106" customFormat="1" x14ac:dyDescent="0.55000000000000004">
      <c r="A343" s="177"/>
      <c r="B343" s="178" t="s">
        <v>130</v>
      </c>
      <c r="C343" s="171">
        <v>215.79</v>
      </c>
      <c r="D343" s="172" t="s">
        <v>48</v>
      </c>
      <c r="E343" s="182">
        <v>19.32</v>
      </c>
      <c r="F343" s="173">
        <f t="shared" si="68"/>
        <v>4169.0627999999997</v>
      </c>
      <c r="G343" s="183">
        <f>[2]ค่าแรงต่อหน่วย68!$D$134</f>
        <v>3.9</v>
      </c>
      <c r="H343" s="173">
        <f t="shared" si="69"/>
        <v>841.5809999999999</v>
      </c>
      <c r="I343" s="173">
        <f t="shared" si="70"/>
        <v>5010.6437999999998</v>
      </c>
    </row>
    <row r="344" spans="1:9" s="106" customFormat="1" x14ac:dyDescent="0.55000000000000004">
      <c r="A344" s="184"/>
      <c r="B344" s="192" t="s">
        <v>60</v>
      </c>
      <c r="C344" s="185">
        <v>0.38842199999999999</v>
      </c>
      <c r="D344" s="186" t="s">
        <v>48</v>
      </c>
      <c r="E344" s="187">
        <v>35.049999999999997</v>
      </c>
      <c r="F344" s="187">
        <f t="shared" si="68"/>
        <v>13.614191099999999</v>
      </c>
      <c r="G344" s="187">
        <v>0</v>
      </c>
      <c r="H344" s="187">
        <f t="shared" si="69"/>
        <v>0</v>
      </c>
      <c r="I344" s="187">
        <f t="shared" si="70"/>
        <v>13.614191099999999</v>
      </c>
    </row>
    <row r="345" spans="1:9" s="207" customFormat="1" x14ac:dyDescent="0.55000000000000004">
      <c r="A345" s="204"/>
      <c r="B345" s="205"/>
      <c r="C345" s="206"/>
      <c r="D345" s="211"/>
      <c r="E345" s="139"/>
      <c r="F345" s="139"/>
      <c r="G345" s="139"/>
      <c r="H345" s="139"/>
      <c r="I345" s="139"/>
    </row>
    <row r="346" spans="1:9" s="207" customFormat="1" x14ac:dyDescent="0.55000000000000004">
      <c r="A346" s="204"/>
      <c r="B346" s="205"/>
      <c r="C346" s="206"/>
      <c r="D346" s="211"/>
      <c r="E346" s="139"/>
      <c r="F346" s="139"/>
      <c r="G346" s="139"/>
      <c r="H346" s="139"/>
      <c r="I346" s="139"/>
    </row>
    <row r="347" spans="1:9" s="207" customFormat="1" x14ac:dyDescent="0.55000000000000004">
      <c r="A347" s="204"/>
      <c r="B347" s="205"/>
      <c r="C347" s="206"/>
      <c r="D347" s="211"/>
      <c r="E347" s="139"/>
      <c r="F347" s="139"/>
      <c r="G347" s="139"/>
      <c r="H347" s="139"/>
      <c r="I347" s="139"/>
    </row>
    <row r="348" spans="1:9" s="207" customFormat="1" x14ac:dyDescent="0.55000000000000004">
      <c r="A348" s="204"/>
      <c r="B348" s="205"/>
      <c r="C348" s="206"/>
      <c r="D348" s="211"/>
      <c r="E348" s="139"/>
      <c r="F348" s="139"/>
      <c r="G348" s="139"/>
      <c r="H348" s="139"/>
      <c r="I348" s="139"/>
    </row>
    <row r="349" spans="1:9" s="207" customFormat="1" x14ac:dyDescent="0.55000000000000004">
      <c r="A349" s="204"/>
      <c r="B349" s="205"/>
      <c r="C349" s="206"/>
      <c r="D349" s="211"/>
      <c r="E349" s="139"/>
      <c r="F349" s="139"/>
      <c r="G349" s="139"/>
      <c r="H349" s="139"/>
      <c r="I349" s="139"/>
    </row>
    <row r="350" spans="1:9" s="207" customFormat="1" x14ac:dyDescent="0.55000000000000004">
      <c r="A350" s="204"/>
      <c r="B350" s="205"/>
      <c r="C350" s="206"/>
      <c r="D350" s="211"/>
      <c r="E350" s="139"/>
      <c r="F350" s="139"/>
      <c r="G350" s="139"/>
      <c r="H350" s="139"/>
      <c r="I350" s="139"/>
    </row>
    <row r="351" spans="1:9" s="207" customFormat="1" x14ac:dyDescent="0.55000000000000004">
      <c r="A351" s="204"/>
      <c r="B351" s="205"/>
      <c r="C351" s="206"/>
      <c r="D351" s="211"/>
      <c r="E351" s="139"/>
      <c r="F351" s="139"/>
      <c r="G351" s="139"/>
      <c r="H351" s="139"/>
      <c r="I351" s="139"/>
    </row>
    <row r="352" spans="1:9" s="207" customFormat="1" x14ac:dyDescent="0.55000000000000004">
      <c r="A352" s="204"/>
      <c r="B352" s="205"/>
      <c r="C352" s="206"/>
      <c r="D352" s="211"/>
      <c r="E352" s="139"/>
      <c r="F352" s="139"/>
      <c r="G352" s="139"/>
      <c r="H352" s="139"/>
      <c r="I352" s="139"/>
    </row>
    <row r="353" spans="1:9" s="207" customFormat="1" x14ac:dyDescent="0.55000000000000004">
      <c r="A353" s="204"/>
      <c r="B353" s="205"/>
      <c r="C353" s="206"/>
      <c r="D353" s="211"/>
      <c r="E353" s="139"/>
      <c r="F353" s="139"/>
      <c r="G353" s="139"/>
      <c r="H353" s="139"/>
      <c r="I353" s="139"/>
    </row>
    <row r="354" spans="1:9" s="207" customFormat="1" x14ac:dyDescent="0.55000000000000004">
      <c r="A354" s="204"/>
      <c r="B354" s="205"/>
      <c r="C354" s="206"/>
      <c r="D354" s="211"/>
      <c r="E354" s="139"/>
      <c r="F354" s="139"/>
      <c r="G354" s="139"/>
      <c r="H354" s="139"/>
      <c r="I354" s="139"/>
    </row>
    <row r="355" spans="1:9" s="207" customFormat="1" x14ac:dyDescent="0.55000000000000004">
      <c r="A355" s="204"/>
      <c r="B355" s="205"/>
      <c r="C355" s="206"/>
      <c r="D355" s="211"/>
      <c r="E355" s="139"/>
      <c r="F355" s="139"/>
      <c r="G355" s="139"/>
      <c r="H355" s="139"/>
      <c r="I355" s="139"/>
    </row>
    <row r="356" spans="1:9" s="207" customFormat="1" x14ac:dyDescent="0.55000000000000004">
      <c r="A356" s="204"/>
      <c r="B356" s="205"/>
      <c r="C356" s="206"/>
      <c r="D356" s="211"/>
      <c r="E356" s="139"/>
      <c r="F356" s="139"/>
      <c r="G356" s="139"/>
      <c r="H356" s="139"/>
      <c r="I356" s="139"/>
    </row>
    <row r="357" spans="1:9" s="207" customFormat="1" x14ac:dyDescent="0.55000000000000004">
      <c r="A357" s="204"/>
      <c r="B357" s="205"/>
      <c r="C357" s="206"/>
      <c r="D357" s="211"/>
      <c r="E357" s="139"/>
      <c r="F357" s="139"/>
      <c r="G357" s="139"/>
      <c r="H357" s="139"/>
      <c r="I357" s="105" t="s">
        <v>897</v>
      </c>
    </row>
    <row r="358" spans="1:9" s="106" customFormat="1" x14ac:dyDescent="0.55000000000000004">
      <c r="A358" s="646"/>
      <c r="B358" s="647" t="s">
        <v>133</v>
      </c>
      <c r="C358" s="166">
        <v>176</v>
      </c>
      <c r="D358" s="167" t="s">
        <v>55</v>
      </c>
      <c r="E358" s="168">
        <v>0</v>
      </c>
      <c r="F358" s="168">
        <f t="shared" ref="F358:F374" si="71">+E358*C358</f>
        <v>0</v>
      </c>
      <c r="G358" s="168">
        <v>200</v>
      </c>
      <c r="H358" s="168">
        <f t="shared" si="69"/>
        <v>35200</v>
      </c>
      <c r="I358" s="168">
        <f t="shared" si="70"/>
        <v>35200</v>
      </c>
    </row>
    <row r="359" spans="1:9" s="106" customFormat="1" x14ac:dyDescent="0.55000000000000004">
      <c r="A359" s="177"/>
      <c r="B359" s="178" t="s">
        <v>850</v>
      </c>
      <c r="C359" s="171">
        <v>22</v>
      </c>
      <c r="D359" s="172" t="s">
        <v>106</v>
      </c>
      <c r="E359" s="173">
        <v>9000</v>
      </c>
      <c r="F359" s="173">
        <f t="shared" si="71"/>
        <v>198000</v>
      </c>
      <c r="G359" s="173">
        <v>0</v>
      </c>
      <c r="H359" s="173">
        <f t="shared" si="69"/>
        <v>0</v>
      </c>
      <c r="I359" s="173">
        <f t="shared" si="70"/>
        <v>198000</v>
      </c>
    </row>
    <row r="360" spans="1:9" s="106" customFormat="1" x14ac:dyDescent="0.55000000000000004">
      <c r="A360" s="177"/>
      <c r="B360" s="178" t="s">
        <v>852</v>
      </c>
      <c r="C360" s="171">
        <v>22</v>
      </c>
      <c r="D360" s="172" t="s">
        <v>106</v>
      </c>
      <c r="E360" s="173">
        <v>0</v>
      </c>
      <c r="F360" s="173">
        <f t="shared" si="71"/>
        <v>0</v>
      </c>
      <c r="G360" s="173">
        <v>359</v>
      </c>
      <c r="H360" s="173">
        <f t="shared" si="69"/>
        <v>7898</v>
      </c>
      <c r="I360" s="173">
        <f t="shared" si="70"/>
        <v>7898</v>
      </c>
    </row>
    <row r="361" spans="1:9" s="106" customFormat="1" x14ac:dyDescent="0.55000000000000004">
      <c r="A361" s="177"/>
      <c r="B361" s="178" t="s">
        <v>770</v>
      </c>
      <c r="C361" s="171">
        <v>12742.400000000001</v>
      </c>
      <c r="D361" s="172" t="s">
        <v>48</v>
      </c>
      <c r="E361" s="173">
        <v>29.74</v>
      </c>
      <c r="F361" s="173">
        <f t="shared" si="71"/>
        <v>378958.97600000002</v>
      </c>
      <c r="G361" s="173">
        <v>14</v>
      </c>
      <c r="H361" s="173">
        <f t="shared" si="69"/>
        <v>178393.60000000003</v>
      </c>
      <c r="I361" s="173">
        <f t="shared" si="70"/>
        <v>557352.57600000012</v>
      </c>
    </row>
    <row r="362" spans="1:9" s="106" customFormat="1" x14ac:dyDescent="0.55000000000000004">
      <c r="A362" s="177"/>
      <c r="B362" s="178" t="s">
        <v>794</v>
      </c>
      <c r="C362" s="171">
        <v>1443.66</v>
      </c>
      <c r="D362" s="172" t="s">
        <v>48</v>
      </c>
      <c r="E362" s="173">
        <v>23.43</v>
      </c>
      <c r="F362" s="173">
        <f t="shared" si="71"/>
        <v>33824.953800000003</v>
      </c>
      <c r="G362" s="173">
        <v>14</v>
      </c>
      <c r="H362" s="173">
        <f t="shared" si="69"/>
        <v>20211.240000000002</v>
      </c>
      <c r="I362" s="173">
        <f t="shared" si="70"/>
        <v>54036.193800000008</v>
      </c>
    </row>
    <row r="363" spans="1:9" s="106" customFormat="1" x14ac:dyDescent="0.55000000000000004">
      <c r="A363" s="177"/>
      <c r="B363" s="178" t="s">
        <v>608</v>
      </c>
      <c r="C363" s="171">
        <v>264</v>
      </c>
      <c r="D363" s="172" t="s">
        <v>261</v>
      </c>
      <c r="E363" s="173">
        <v>230</v>
      </c>
      <c r="F363" s="173">
        <f t="shared" si="71"/>
        <v>60720</v>
      </c>
      <c r="G363" s="173">
        <v>0</v>
      </c>
      <c r="H363" s="173">
        <f t="shared" si="69"/>
        <v>0</v>
      </c>
      <c r="I363" s="173">
        <f t="shared" si="70"/>
        <v>60720</v>
      </c>
    </row>
    <row r="364" spans="1:9" s="106" customFormat="1" x14ac:dyDescent="0.55000000000000004">
      <c r="A364" s="648"/>
      <c r="B364" s="170" t="s">
        <v>50</v>
      </c>
      <c r="C364" s="171"/>
      <c r="D364" s="172"/>
      <c r="E364" s="173"/>
      <c r="F364" s="173">
        <f t="shared" si="71"/>
        <v>0</v>
      </c>
      <c r="G364" s="173"/>
      <c r="H364" s="173">
        <f t="shared" si="69"/>
        <v>0</v>
      </c>
      <c r="I364" s="173">
        <f t="shared" si="70"/>
        <v>0</v>
      </c>
    </row>
    <row r="365" spans="1:9" s="106" customFormat="1" x14ac:dyDescent="0.55000000000000004">
      <c r="A365" s="177"/>
      <c r="B365" s="178" t="s">
        <v>773</v>
      </c>
      <c r="C365" s="171">
        <v>3046.68</v>
      </c>
      <c r="D365" s="172" t="s">
        <v>993</v>
      </c>
      <c r="E365" s="173">
        <v>31.74</v>
      </c>
      <c r="F365" s="173">
        <f t="shared" si="71"/>
        <v>96701.623199999987</v>
      </c>
      <c r="G365" s="173">
        <v>14</v>
      </c>
      <c r="H365" s="173">
        <f t="shared" si="69"/>
        <v>42653.52</v>
      </c>
      <c r="I365" s="173">
        <f t="shared" si="70"/>
        <v>139355.14319999999</v>
      </c>
    </row>
    <row r="366" spans="1:9" s="106" customFormat="1" x14ac:dyDescent="0.55000000000000004">
      <c r="A366" s="177"/>
      <c r="B366" s="178" t="s">
        <v>774</v>
      </c>
      <c r="C366" s="171">
        <v>2994.7200000000007</v>
      </c>
      <c r="D366" s="172" t="s">
        <v>48</v>
      </c>
      <c r="E366" s="173">
        <v>32.24</v>
      </c>
      <c r="F366" s="173">
        <f t="shared" si="71"/>
        <v>96549.772800000035</v>
      </c>
      <c r="G366" s="173">
        <v>14</v>
      </c>
      <c r="H366" s="173">
        <f t="shared" si="69"/>
        <v>41926.080000000009</v>
      </c>
      <c r="I366" s="173">
        <f t="shared" si="70"/>
        <v>138475.85280000005</v>
      </c>
    </row>
    <row r="367" spans="1:9" s="106" customFormat="1" x14ac:dyDescent="0.55000000000000004">
      <c r="A367" s="177"/>
      <c r="B367" s="178" t="s">
        <v>775</v>
      </c>
      <c r="C367" s="171">
        <v>2956.0345817727839</v>
      </c>
      <c r="D367" s="172" t="s">
        <v>48</v>
      </c>
      <c r="E367" s="173">
        <v>29.48</v>
      </c>
      <c r="F367" s="173">
        <f t="shared" si="71"/>
        <v>87143.899470661665</v>
      </c>
      <c r="G367" s="173">
        <v>14</v>
      </c>
      <c r="H367" s="173">
        <f t="shared" si="69"/>
        <v>41384.484144818976</v>
      </c>
      <c r="I367" s="173">
        <f t="shared" si="70"/>
        <v>128528.38361548065</v>
      </c>
    </row>
    <row r="368" spans="1:9" s="144" customFormat="1" x14ac:dyDescent="0.55000000000000004">
      <c r="A368" s="174"/>
      <c r="B368" s="293" t="s">
        <v>386</v>
      </c>
      <c r="C368" s="173">
        <v>358.17</v>
      </c>
      <c r="D368" s="294" t="s">
        <v>48</v>
      </c>
      <c r="E368" s="173">
        <v>19.34</v>
      </c>
      <c r="F368" s="173">
        <f t="shared" si="71"/>
        <v>6927.0078000000003</v>
      </c>
      <c r="G368" s="173">
        <v>3.5</v>
      </c>
      <c r="H368" s="173">
        <f t="shared" si="69"/>
        <v>1253.595</v>
      </c>
      <c r="I368" s="173">
        <f t="shared" si="70"/>
        <v>8180.6028000000006</v>
      </c>
    </row>
    <row r="369" spans="1:9" s="144" customFormat="1" x14ac:dyDescent="0.55000000000000004">
      <c r="A369" s="174"/>
      <c r="B369" s="293" t="s">
        <v>387</v>
      </c>
      <c r="C369" s="173">
        <v>24</v>
      </c>
      <c r="D369" s="294" t="s">
        <v>261</v>
      </c>
      <c r="E369" s="173">
        <v>218</v>
      </c>
      <c r="F369" s="173">
        <f t="shared" si="71"/>
        <v>5232</v>
      </c>
      <c r="G369" s="173">
        <v>0</v>
      </c>
      <c r="H369" s="173">
        <f t="shared" si="69"/>
        <v>0</v>
      </c>
      <c r="I369" s="173">
        <f t="shared" si="70"/>
        <v>5232</v>
      </c>
    </row>
    <row r="370" spans="1:9" s="106" customFormat="1" x14ac:dyDescent="0.55000000000000004">
      <c r="A370" s="177"/>
      <c r="B370" s="178" t="s">
        <v>758</v>
      </c>
      <c r="C370" s="171">
        <v>606.44000000000005</v>
      </c>
      <c r="D370" s="172" t="s">
        <v>48</v>
      </c>
      <c r="E370" s="173">
        <v>25.42</v>
      </c>
      <c r="F370" s="173">
        <f t="shared" si="71"/>
        <v>15415.704800000003</v>
      </c>
      <c r="G370" s="173">
        <v>14</v>
      </c>
      <c r="H370" s="173">
        <f t="shared" si="69"/>
        <v>8490.16</v>
      </c>
      <c r="I370" s="173">
        <f t="shared" si="70"/>
        <v>23905.864800000003</v>
      </c>
    </row>
    <row r="371" spans="1:9" s="106" customFormat="1" x14ac:dyDescent="0.55000000000000004">
      <c r="A371" s="177"/>
      <c r="B371" s="178" t="s">
        <v>751</v>
      </c>
      <c r="C371" s="171">
        <v>227.94</v>
      </c>
      <c r="D371" s="172" t="s">
        <v>48</v>
      </c>
      <c r="E371" s="173">
        <v>25.46</v>
      </c>
      <c r="F371" s="173">
        <f t="shared" si="71"/>
        <v>5803.3523999999998</v>
      </c>
      <c r="G371" s="173">
        <v>14</v>
      </c>
      <c r="H371" s="173">
        <f t="shared" si="69"/>
        <v>3191.16</v>
      </c>
      <c r="I371" s="173">
        <f t="shared" si="70"/>
        <v>8994.5123999999996</v>
      </c>
    </row>
    <row r="372" spans="1:9" s="106" customFormat="1" x14ac:dyDescent="0.55000000000000004">
      <c r="A372" s="177"/>
      <c r="B372" s="178" t="s">
        <v>607</v>
      </c>
      <c r="C372" s="171">
        <v>88</v>
      </c>
      <c r="D372" s="172" t="s">
        <v>261</v>
      </c>
      <c r="E372" s="173">
        <v>60.5</v>
      </c>
      <c r="F372" s="173">
        <f t="shared" si="71"/>
        <v>5324</v>
      </c>
      <c r="G372" s="173">
        <v>25</v>
      </c>
      <c r="H372" s="173">
        <f t="shared" si="69"/>
        <v>2200</v>
      </c>
      <c r="I372" s="173">
        <f t="shared" si="70"/>
        <v>7524</v>
      </c>
    </row>
    <row r="373" spans="1:9" s="144" customFormat="1" x14ac:dyDescent="0.55000000000000004">
      <c r="A373" s="174"/>
      <c r="B373" s="175" t="s">
        <v>67</v>
      </c>
      <c r="C373" s="173">
        <v>292.32</v>
      </c>
      <c r="D373" s="176" t="s">
        <v>49</v>
      </c>
      <c r="E373" s="173">
        <v>55.35</v>
      </c>
      <c r="F373" s="173">
        <f t="shared" si="71"/>
        <v>16179.912</v>
      </c>
      <c r="G373" s="173">
        <v>36</v>
      </c>
      <c r="H373" s="173">
        <f t="shared" si="69"/>
        <v>10523.52</v>
      </c>
      <c r="I373" s="173">
        <f t="shared" si="70"/>
        <v>26703.432000000001</v>
      </c>
    </row>
    <row r="374" spans="1:9" s="106" customFormat="1" x14ac:dyDescent="0.55000000000000004">
      <c r="A374" s="184"/>
      <c r="B374" s="192"/>
      <c r="C374" s="185"/>
      <c r="D374" s="186"/>
      <c r="E374" s="187"/>
      <c r="F374" s="187">
        <f t="shared" si="71"/>
        <v>0</v>
      </c>
      <c r="G374" s="187"/>
      <c r="H374" s="187">
        <f t="shared" si="69"/>
        <v>0</v>
      </c>
      <c r="I374" s="187">
        <f t="shared" si="70"/>
        <v>0</v>
      </c>
    </row>
    <row r="375" spans="1:9" s="12" customFormat="1" ht="21.75" customHeight="1" x14ac:dyDescent="0.35">
      <c r="A375" s="1094" t="s">
        <v>721</v>
      </c>
      <c r="B375" s="1094"/>
      <c r="C375" s="1094"/>
      <c r="D375" s="1094"/>
      <c r="E375" s="104"/>
      <c r="F375" s="75">
        <f>SUM(F336:F374)</f>
        <v>1043309.4079417617</v>
      </c>
      <c r="G375" s="75"/>
      <c r="H375" s="75">
        <f t="shared" ref="H375:I375" si="72">SUM(H336:H374)</f>
        <v>407243.29014481895</v>
      </c>
      <c r="I375" s="75">
        <f t="shared" si="72"/>
        <v>1450552.698086581</v>
      </c>
    </row>
    <row r="376" spans="1:9" s="203" customFormat="1" ht="21.75" customHeight="1" x14ac:dyDescent="0.35">
      <c r="A376" s="200"/>
      <c r="B376" s="200"/>
      <c r="C376" s="200"/>
      <c r="D376" s="200"/>
      <c r="E376" s="201"/>
      <c r="F376" s="202"/>
      <c r="G376" s="202"/>
      <c r="H376" s="202"/>
      <c r="I376" s="202"/>
    </row>
    <row r="377" spans="1:9" s="203" customFormat="1" ht="21.75" customHeight="1" x14ac:dyDescent="0.35">
      <c r="A377" s="200"/>
      <c r="B377" s="200"/>
      <c r="C377" s="200"/>
      <c r="D377" s="200"/>
      <c r="E377" s="201"/>
      <c r="F377" s="202"/>
      <c r="G377" s="202"/>
      <c r="H377" s="202"/>
      <c r="I377" s="202"/>
    </row>
    <row r="378" spans="1:9" s="203" customFormat="1" ht="21.75" customHeight="1" x14ac:dyDescent="0.35">
      <c r="A378" s="200"/>
      <c r="B378" s="200"/>
      <c r="C378" s="200"/>
      <c r="D378" s="200"/>
      <c r="E378" s="201"/>
      <c r="F378" s="202"/>
      <c r="G378" s="202"/>
      <c r="H378" s="202"/>
      <c r="I378" s="202"/>
    </row>
    <row r="379" spans="1:9" s="203" customFormat="1" ht="21.75" customHeight="1" x14ac:dyDescent="0.35">
      <c r="A379" s="200"/>
      <c r="B379" s="200"/>
      <c r="C379" s="200"/>
      <c r="D379" s="200"/>
      <c r="E379" s="201"/>
      <c r="F379" s="202"/>
      <c r="G379" s="202"/>
      <c r="H379" s="202"/>
      <c r="I379" s="202"/>
    </row>
    <row r="380" spans="1:9" s="203" customFormat="1" ht="21.75" customHeight="1" x14ac:dyDescent="0.35">
      <c r="A380" s="200"/>
      <c r="B380" s="200"/>
      <c r="C380" s="200"/>
      <c r="D380" s="200"/>
      <c r="E380" s="201"/>
      <c r="F380" s="202"/>
      <c r="G380" s="202"/>
      <c r="H380" s="202"/>
      <c r="I380" s="202"/>
    </row>
    <row r="381" spans="1:9" s="203" customFormat="1" ht="21.75" customHeight="1" x14ac:dyDescent="0.35">
      <c r="A381" s="200"/>
      <c r="B381" s="200"/>
      <c r="C381" s="200"/>
      <c r="D381" s="200"/>
      <c r="E381" s="201"/>
      <c r="F381" s="202"/>
      <c r="G381" s="202"/>
      <c r="H381" s="202"/>
      <c r="I381" s="202"/>
    </row>
    <row r="382" spans="1:9" s="203" customFormat="1" ht="21.75" customHeight="1" x14ac:dyDescent="0.35">
      <c r="A382" s="200"/>
      <c r="B382" s="200"/>
      <c r="C382" s="200"/>
      <c r="D382" s="200"/>
      <c r="E382" s="201"/>
      <c r="F382" s="202"/>
      <c r="G382" s="202"/>
      <c r="H382" s="202"/>
      <c r="I382" s="202"/>
    </row>
    <row r="383" spans="1:9" s="203" customFormat="1" ht="21.75" customHeight="1" x14ac:dyDescent="0.35">
      <c r="A383" s="200"/>
      <c r="B383" s="200"/>
      <c r="C383" s="200"/>
      <c r="D383" s="200"/>
      <c r="E383" s="201"/>
      <c r="F383" s="202"/>
      <c r="G383" s="202"/>
      <c r="H383" s="202"/>
      <c r="I383" s="202"/>
    </row>
    <row r="384" spans="1:9" s="203" customFormat="1" ht="21.75" customHeight="1" x14ac:dyDescent="0.35">
      <c r="A384" s="200"/>
      <c r="B384" s="200"/>
      <c r="C384" s="200"/>
      <c r="D384" s="200"/>
      <c r="E384" s="201"/>
      <c r="F384" s="202"/>
      <c r="G384" s="202"/>
      <c r="H384" s="202"/>
      <c r="I384" s="202"/>
    </row>
    <row r="385" spans="1:9" s="203" customFormat="1" ht="21.75" customHeight="1" x14ac:dyDescent="0.35">
      <c r="A385" s="200"/>
      <c r="B385" s="200"/>
      <c r="C385" s="200"/>
      <c r="D385" s="200"/>
      <c r="E385" s="201"/>
      <c r="F385" s="202"/>
      <c r="G385" s="202"/>
      <c r="H385" s="202"/>
      <c r="I385" s="202"/>
    </row>
    <row r="386" spans="1:9" s="203" customFormat="1" ht="21.75" customHeight="1" x14ac:dyDescent="0.35">
      <c r="A386" s="200"/>
      <c r="B386" s="200"/>
      <c r="C386" s="200"/>
      <c r="D386" s="200"/>
      <c r="E386" s="201"/>
      <c r="F386" s="202"/>
      <c r="G386" s="202"/>
      <c r="H386" s="202"/>
      <c r="I386" s="202"/>
    </row>
    <row r="387" spans="1:9" s="203" customFormat="1" ht="21.75" customHeight="1" x14ac:dyDescent="0.35">
      <c r="A387" s="200"/>
      <c r="B387" s="200"/>
      <c r="C387" s="200"/>
      <c r="D387" s="200"/>
      <c r="E387" s="201"/>
      <c r="F387" s="202"/>
      <c r="G387" s="202"/>
      <c r="H387" s="202"/>
      <c r="I387" s="202"/>
    </row>
    <row r="388" spans="1:9" s="203" customFormat="1" ht="21.75" customHeight="1" x14ac:dyDescent="0.35">
      <c r="A388" s="200"/>
      <c r="B388" s="200"/>
      <c r="C388" s="200"/>
      <c r="D388" s="200"/>
      <c r="E388" s="201"/>
      <c r="F388" s="202"/>
      <c r="G388" s="202"/>
      <c r="H388" s="202"/>
      <c r="I388" s="202"/>
    </row>
    <row r="389" spans="1:9" s="203" customFormat="1" ht="21.75" customHeight="1" x14ac:dyDescent="0.35">
      <c r="A389" s="200"/>
      <c r="B389" s="200"/>
      <c r="C389" s="200"/>
      <c r="D389" s="200"/>
      <c r="E389" s="201"/>
      <c r="F389" s="202"/>
      <c r="G389" s="202"/>
      <c r="H389" s="202"/>
      <c r="I389" s="202"/>
    </row>
    <row r="390" spans="1:9" s="203" customFormat="1" ht="21.75" customHeight="1" x14ac:dyDescent="0.35">
      <c r="A390" s="200"/>
      <c r="B390" s="200"/>
      <c r="C390" s="200"/>
      <c r="D390" s="200"/>
      <c r="E390" s="201"/>
      <c r="F390" s="202"/>
      <c r="G390" s="202"/>
      <c r="H390" s="202"/>
      <c r="I390" s="202"/>
    </row>
    <row r="391" spans="1:9" s="203" customFormat="1" ht="21.75" customHeight="1" x14ac:dyDescent="0.35">
      <c r="A391" s="200"/>
      <c r="B391" s="200"/>
      <c r="C391" s="200"/>
      <c r="D391" s="200"/>
      <c r="E391" s="201"/>
      <c r="F391" s="202"/>
      <c r="G391" s="202"/>
      <c r="H391" s="202"/>
      <c r="I391" s="202"/>
    </row>
    <row r="392" spans="1:9" s="203" customFormat="1" ht="21.75" customHeight="1" x14ac:dyDescent="0.35">
      <c r="A392" s="200"/>
      <c r="B392" s="200"/>
      <c r="C392" s="200"/>
      <c r="D392" s="200"/>
      <c r="E392" s="201"/>
      <c r="F392" s="202"/>
      <c r="G392" s="202"/>
      <c r="H392" s="202"/>
      <c r="I392" s="202"/>
    </row>
    <row r="393" spans="1:9" s="203" customFormat="1" ht="21.75" customHeight="1" x14ac:dyDescent="0.35">
      <c r="A393" s="200"/>
      <c r="B393" s="200"/>
      <c r="C393" s="200"/>
      <c r="D393" s="200"/>
      <c r="E393" s="201"/>
      <c r="F393" s="202"/>
      <c r="G393" s="202"/>
      <c r="H393" s="202"/>
      <c r="I393" s="202"/>
    </row>
    <row r="394" spans="1:9" s="203" customFormat="1" ht="21.75" customHeight="1" x14ac:dyDescent="0.35">
      <c r="A394" s="200"/>
      <c r="B394" s="200"/>
      <c r="C394" s="200"/>
      <c r="D394" s="200"/>
      <c r="E394" s="201"/>
      <c r="F394" s="202"/>
      <c r="G394" s="202"/>
      <c r="H394" s="202"/>
      <c r="I394" s="202"/>
    </row>
    <row r="395" spans="1:9" s="203" customFormat="1" ht="21.75" customHeight="1" x14ac:dyDescent="0.35">
      <c r="A395" s="200"/>
      <c r="B395" s="200"/>
      <c r="C395" s="200"/>
      <c r="D395" s="200"/>
      <c r="E395" s="201"/>
      <c r="F395" s="202"/>
      <c r="G395" s="202"/>
      <c r="H395" s="202"/>
      <c r="I395" s="202"/>
    </row>
    <row r="396" spans="1:9" s="203" customFormat="1" ht="21.75" customHeight="1" x14ac:dyDescent="0.35">
      <c r="A396" s="200"/>
      <c r="B396" s="200"/>
      <c r="C396" s="200"/>
      <c r="D396" s="200"/>
      <c r="E396" s="201"/>
      <c r="F396" s="202"/>
      <c r="G396" s="202"/>
      <c r="H396" s="202"/>
      <c r="I396" s="202"/>
    </row>
    <row r="397" spans="1:9" s="203" customFormat="1" ht="21.75" customHeight="1" x14ac:dyDescent="0.55000000000000004">
      <c r="A397" s="200"/>
      <c r="B397" s="200"/>
      <c r="C397" s="200"/>
      <c r="D397" s="200"/>
      <c r="E397" s="201"/>
      <c r="F397" s="202"/>
      <c r="G397" s="202"/>
      <c r="H397" s="202"/>
      <c r="I397" s="105" t="s">
        <v>898</v>
      </c>
    </row>
    <row r="398" spans="1:9" s="106" customFormat="1" x14ac:dyDescent="0.55000000000000004">
      <c r="A398" s="638">
        <v>1.1499999999999999</v>
      </c>
      <c r="B398" s="165" t="s">
        <v>714</v>
      </c>
      <c r="C398" s="166"/>
      <c r="D398" s="167"/>
      <c r="E398" s="168"/>
      <c r="F398" s="168"/>
      <c r="G398" s="168"/>
      <c r="H398" s="168"/>
      <c r="I398" s="168"/>
    </row>
    <row r="399" spans="1:9" s="11" customFormat="1" x14ac:dyDescent="0.55000000000000004">
      <c r="A399" s="639"/>
      <c r="B399" s="640" t="s">
        <v>715</v>
      </c>
      <c r="C399" s="160"/>
      <c r="D399" s="157"/>
      <c r="E399" s="160"/>
      <c r="F399" s="156"/>
      <c r="G399" s="156"/>
      <c r="H399" s="156"/>
      <c r="I399" s="156"/>
    </row>
    <row r="400" spans="1:9" s="106" customFormat="1" x14ac:dyDescent="0.55000000000000004">
      <c r="A400" s="500"/>
      <c r="B400" s="501" t="s">
        <v>133</v>
      </c>
      <c r="C400" s="223">
        <v>64</v>
      </c>
      <c r="D400" s="498" t="s">
        <v>55</v>
      </c>
      <c r="E400" s="225">
        <v>0</v>
      </c>
      <c r="F400" s="225">
        <f t="shared" ref="F400:F415" si="73">+E400*C400</f>
        <v>0</v>
      </c>
      <c r="G400" s="225">
        <v>200</v>
      </c>
      <c r="H400" s="225">
        <f t="shared" ref="H400:H415" si="74">+G400*C400</f>
        <v>12800</v>
      </c>
      <c r="I400" s="225">
        <f t="shared" ref="I400:I415" si="75">+H400+F400</f>
        <v>12800</v>
      </c>
    </row>
    <row r="401" spans="1:9" s="11" customFormat="1" x14ac:dyDescent="0.55000000000000004">
      <c r="A401" s="639"/>
      <c r="B401" s="158" t="s">
        <v>716</v>
      </c>
      <c r="C401" s="160">
        <v>8</v>
      </c>
      <c r="D401" s="157" t="s">
        <v>106</v>
      </c>
      <c r="E401" s="160">
        <v>16000</v>
      </c>
      <c r="F401" s="225">
        <f t="shared" si="73"/>
        <v>128000</v>
      </c>
      <c r="G401" s="156">
        <v>0</v>
      </c>
      <c r="H401" s="225">
        <f t="shared" si="74"/>
        <v>0</v>
      </c>
      <c r="I401" s="225">
        <f t="shared" si="75"/>
        <v>128000</v>
      </c>
    </row>
    <row r="402" spans="1:9" s="106" customFormat="1" x14ac:dyDescent="0.55000000000000004">
      <c r="A402" s="500"/>
      <c r="B402" s="501" t="s">
        <v>849</v>
      </c>
      <c r="C402" s="223">
        <v>316</v>
      </c>
      <c r="D402" s="498" t="s">
        <v>106</v>
      </c>
      <c r="E402" s="225">
        <v>0</v>
      </c>
      <c r="F402" s="225">
        <f t="shared" si="73"/>
        <v>0</v>
      </c>
      <c r="G402" s="225">
        <v>615</v>
      </c>
      <c r="H402" s="225">
        <f t="shared" si="74"/>
        <v>194340</v>
      </c>
      <c r="I402" s="225">
        <f t="shared" si="75"/>
        <v>194340</v>
      </c>
    </row>
    <row r="403" spans="1:9" s="11" customFormat="1" x14ac:dyDescent="0.55000000000000004">
      <c r="A403" s="639"/>
      <c r="B403" s="178" t="s">
        <v>126</v>
      </c>
      <c r="C403" s="160">
        <v>107.96</v>
      </c>
      <c r="D403" s="157" t="s">
        <v>52</v>
      </c>
      <c r="E403" s="160">
        <v>2149.5300000000002</v>
      </c>
      <c r="F403" s="225">
        <f t="shared" si="73"/>
        <v>232063.25880000001</v>
      </c>
      <c r="G403" s="156">
        <v>522</v>
      </c>
      <c r="H403" s="225">
        <f t="shared" si="74"/>
        <v>56355.119999999995</v>
      </c>
      <c r="I403" s="225">
        <f t="shared" si="75"/>
        <v>288418.37880000001</v>
      </c>
    </row>
    <row r="404" spans="1:9" s="11" customFormat="1" x14ac:dyDescent="0.55000000000000004">
      <c r="A404" s="639"/>
      <c r="B404" s="158" t="s">
        <v>798</v>
      </c>
      <c r="C404" s="160">
        <v>1.52</v>
      </c>
      <c r="D404" s="157" t="s">
        <v>52</v>
      </c>
      <c r="E404" s="160">
        <v>1827.1</v>
      </c>
      <c r="F404" s="225">
        <f t="shared" si="73"/>
        <v>2777.192</v>
      </c>
      <c r="G404" s="156">
        <v>427</v>
      </c>
      <c r="H404" s="225">
        <f t="shared" si="74"/>
        <v>649.04</v>
      </c>
      <c r="I404" s="225">
        <f t="shared" si="75"/>
        <v>3426.232</v>
      </c>
    </row>
    <row r="405" spans="1:9" s="11" customFormat="1" x14ac:dyDescent="0.55000000000000004">
      <c r="A405" s="157"/>
      <c r="B405" s="158" t="s">
        <v>717</v>
      </c>
      <c r="C405" s="159"/>
      <c r="D405" s="157"/>
      <c r="E405" s="160"/>
      <c r="F405" s="225">
        <f t="shared" si="73"/>
        <v>0</v>
      </c>
      <c r="G405" s="156"/>
      <c r="H405" s="225">
        <f t="shared" si="74"/>
        <v>0</v>
      </c>
      <c r="I405" s="225">
        <f t="shared" si="75"/>
        <v>0</v>
      </c>
    </row>
    <row r="406" spans="1:9" s="11" customFormat="1" x14ac:dyDescent="0.55000000000000004">
      <c r="A406" s="157"/>
      <c r="B406" s="178" t="s">
        <v>136</v>
      </c>
      <c r="C406" s="159">
        <v>15595.88</v>
      </c>
      <c r="D406" s="157" t="s">
        <v>48</v>
      </c>
      <c r="E406" s="160">
        <f>+E145</f>
        <v>19.899999999999999</v>
      </c>
      <c r="F406" s="225">
        <f t="shared" si="73"/>
        <v>310358.01199999999</v>
      </c>
      <c r="G406" s="156">
        <v>4.9000000000000004</v>
      </c>
      <c r="H406" s="225">
        <f t="shared" si="74"/>
        <v>76419.812000000005</v>
      </c>
      <c r="I406" s="225">
        <f t="shared" si="75"/>
        <v>386777.82400000002</v>
      </c>
    </row>
    <row r="407" spans="1:9" s="11" customFormat="1" x14ac:dyDescent="0.55000000000000004">
      <c r="A407" s="157"/>
      <c r="B407" s="178" t="s">
        <v>129</v>
      </c>
      <c r="C407" s="159">
        <v>4036.61</v>
      </c>
      <c r="D407" s="157" t="s">
        <v>48</v>
      </c>
      <c r="E407" s="160">
        <f>+E146</f>
        <v>19.420000000000002</v>
      </c>
      <c r="F407" s="225">
        <f t="shared" si="73"/>
        <v>78390.96620000001</v>
      </c>
      <c r="G407" s="156">
        <v>3.9</v>
      </c>
      <c r="H407" s="225">
        <f t="shared" si="74"/>
        <v>15742.779</v>
      </c>
      <c r="I407" s="225">
        <f t="shared" si="75"/>
        <v>94133.745200000005</v>
      </c>
    </row>
    <row r="408" spans="1:9" s="11" customFormat="1" x14ac:dyDescent="0.55000000000000004">
      <c r="A408" s="157"/>
      <c r="B408" s="178" t="s">
        <v>130</v>
      </c>
      <c r="C408" s="159">
        <v>1420.88</v>
      </c>
      <c r="D408" s="157" t="s">
        <v>48</v>
      </c>
      <c r="E408" s="160">
        <f>+E147</f>
        <v>19.32</v>
      </c>
      <c r="F408" s="225">
        <f t="shared" si="73"/>
        <v>27451.401600000001</v>
      </c>
      <c r="G408" s="156">
        <v>3.9</v>
      </c>
      <c r="H408" s="225">
        <f t="shared" si="74"/>
        <v>5541.4320000000007</v>
      </c>
      <c r="I408" s="225">
        <f t="shared" si="75"/>
        <v>32992.833599999998</v>
      </c>
    </row>
    <row r="409" spans="1:9" s="152" customFormat="1" x14ac:dyDescent="0.55000000000000004">
      <c r="A409" s="154"/>
      <c r="B409" s="178" t="s">
        <v>131</v>
      </c>
      <c r="C409" s="155">
        <v>681.98</v>
      </c>
      <c r="D409" s="157" t="s">
        <v>48</v>
      </c>
      <c r="E409" s="160">
        <f>+E148</f>
        <v>19.32</v>
      </c>
      <c r="F409" s="225">
        <f t="shared" si="73"/>
        <v>13175.8536</v>
      </c>
      <c r="G409" s="153">
        <v>3.5</v>
      </c>
      <c r="H409" s="225">
        <f t="shared" si="74"/>
        <v>2386.9300000000003</v>
      </c>
      <c r="I409" s="225">
        <f t="shared" si="75"/>
        <v>15562.783600000001</v>
      </c>
    </row>
    <row r="410" spans="1:9" s="11" customFormat="1" x14ac:dyDescent="0.55000000000000004">
      <c r="A410" s="157"/>
      <c r="B410" s="178" t="s">
        <v>771</v>
      </c>
      <c r="C410" s="159">
        <v>1411.35</v>
      </c>
      <c r="D410" s="157" t="s">
        <v>48</v>
      </c>
      <c r="E410" s="160">
        <f>+E149</f>
        <v>19.2</v>
      </c>
      <c r="F410" s="225">
        <f t="shared" si="73"/>
        <v>27097.919999999998</v>
      </c>
      <c r="G410" s="156">
        <v>3.5</v>
      </c>
      <c r="H410" s="225">
        <f t="shared" si="74"/>
        <v>4939.7249999999995</v>
      </c>
      <c r="I410" s="225">
        <f t="shared" si="75"/>
        <v>32037.644999999997</v>
      </c>
    </row>
    <row r="411" spans="1:9" s="11" customFormat="1" x14ac:dyDescent="0.55000000000000004">
      <c r="A411" s="157"/>
      <c r="B411" s="158" t="s">
        <v>60</v>
      </c>
      <c r="C411" s="159">
        <v>1388.8019999999997</v>
      </c>
      <c r="D411" s="157" t="s">
        <v>48</v>
      </c>
      <c r="E411" s="160">
        <v>35.049999999999997</v>
      </c>
      <c r="F411" s="225">
        <f t="shared" si="73"/>
        <v>48677.510099999985</v>
      </c>
      <c r="G411" s="156">
        <v>0</v>
      </c>
      <c r="H411" s="225">
        <f t="shared" si="74"/>
        <v>0</v>
      </c>
      <c r="I411" s="225">
        <f t="shared" si="75"/>
        <v>48677.510099999985</v>
      </c>
    </row>
    <row r="412" spans="1:9" s="11" customFormat="1" x14ac:dyDescent="0.55000000000000004">
      <c r="A412" s="161"/>
      <c r="B412" s="158" t="s">
        <v>718</v>
      </c>
      <c r="C412" s="159">
        <v>473.36</v>
      </c>
      <c r="D412" s="157" t="s">
        <v>49</v>
      </c>
      <c r="E412" s="160"/>
      <c r="F412" s="225">
        <f t="shared" si="73"/>
        <v>0</v>
      </c>
      <c r="G412" s="156">
        <v>144</v>
      </c>
      <c r="H412" s="225">
        <f t="shared" si="74"/>
        <v>68163.839999999997</v>
      </c>
      <c r="I412" s="225">
        <f t="shared" si="75"/>
        <v>68163.839999999997</v>
      </c>
    </row>
    <row r="413" spans="1:9" s="11" customFormat="1" x14ac:dyDescent="0.55000000000000004">
      <c r="A413" s="157"/>
      <c r="B413" s="158" t="s">
        <v>799</v>
      </c>
      <c r="C413" s="159">
        <v>284.01600000000002</v>
      </c>
      <c r="D413" s="157" t="s">
        <v>49</v>
      </c>
      <c r="E413" s="160">
        <v>467.29</v>
      </c>
      <c r="F413" s="225">
        <f t="shared" si="73"/>
        <v>132717.83664000002</v>
      </c>
      <c r="G413" s="156"/>
      <c r="H413" s="225">
        <f t="shared" si="74"/>
        <v>0</v>
      </c>
      <c r="I413" s="225">
        <f t="shared" si="75"/>
        <v>132717.83664000002</v>
      </c>
    </row>
    <row r="414" spans="1:9" s="11" customFormat="1" x14ac:dyDescent="0.55000000000000004">
      <c r="A414" s="157"/>
      <c r="B414" s="158" t="s">
        <v>719</v>
      </c>
      <c r="C414" s="159">
        <v>71.004000000000005</v>
      </c>
      <c r="D414" s="157" t="s">
        <v>48</v>
      </c>
      <c r="E414" s="160">
        <v>35.5</v>
      </c>
      <c r="F414" s="225">
        <f t="shared" si="73"/>
        <v>2520.6420000000003</v>
      </c>
      <c r="G414" s="156"/>
      <c r="H414" s="225">
        <f t="shared" si="74"/>
        <v>0</v>
      </c>
      <c r="I414" s="225">
        <f t="shared" si="75"/>
        <v>2520.6420000000003</v>
      </c>
    </row>
    <row r="415" spans="1:9" s="11" customFormat="1" x14ac:dyDescent="0.55000000000000004">
      <c r="A415" s="641"/>
      <c r="B415" s="642" t="s">
        <v>720</v>
      </c>
      <c r="C415" s="643">
        <v>3.0419999999999998</v>
      </c>
      <c r="D415" s="641" t="s">
        <v>52</v>
      </c>
      <c r="E415" s="644">
        <v>528.04</v>
      </c>
      <c r="F415" s="225">
        <f t="shared" si="73"/>
        <v>1606.2976799999999</v>
      </c>
      <c r="G415" s="645">
        <v>112</v>
      </c>
      <c r="H415" s="225">
        <f t="shared" si="74"/>
        <v>340.70399999999995</v>
      </c>
      <c r="I415" s="225">
        <f t="shared" si="75"/>
        <v>1947.0016799999999</v>
      </c>
    </row>
    <row r="416" spans="1:9" s="12" customFormat="1" ht="21.75" customHeight="1" x14ac:dyDescent="0.35">
      <c r="A416" s="1092" t="s">
        <v>944</v>
      </c>
      <c r="B416" s="1093"/>
      <c r="C416" s="1093"/>
      <c r="D416" s="1093"/>
      <c r="E416" s="1098"/>
      <c r="F416" s="75">
        <f>SUM(F398:F415)</f>
        <v>1004836.89062</v>
      </c>
      <c r="G416" s="75"/>
      <c r="H416" s="75">
        <f t="shared" ref="H416:I416" si="76">SUM(H398:H415)</f>
        <v>437679.38199999998</v>
      </c>
      <c r="I416" s="75">
        <f t="shared" si="76"/>
        <v>1442516.2726200004</v>
      </c>
    </row>
    <row r="417" spans="1:9" s="122" customFormat="1" ht="29.25" customHeight="1" x14ac:dyDescent="0.35">
      <c r="A417" s="1095" t="s">
        <v>722</v>
      </c>
      <c r="B417" s="1096"/>
      <c r="C417" s="1096"/>
      <c r="D417" s="1096"/>
      <c r="E417" s="1097"/>
      <c r="F417" s="121">
        <f>SUM(F33,F61,F73,F99,F110,F138,F151,F179,F214,F291,F297,F327,F333,F375,F416)</f>
        <v>49028382.155679755</v>
      </c>
      <c r="G417" s="121">
        <f t="shared" ref="G417:I417" si="77">SUM(G33,G61,G73,G99,G110,G138,G151,G179,G214,G291,G297,G327,G333,G375,G416)</f>
        <v>0</v>
      </c>
      <c r="H417" s="121">
        <f t="shared" si="77"/>
        <v>16452868.643344818</v>
      </c>
      <c r="I417" s="121">
        <f t="shared" si="77"/>
        <v>65481250.799024597</v>
      </c>
    </row>
    <row r="418" spans="1:9" s="197" customFormat="1" ht="29.25" customHeight="1" x14ac:dyDescent="0.35">
      <c r="A418" s="195"/>
      <c r="B418" s="195"/>
      <c r="C418" s="195"/>
      <c r="D418" s="195"/>
      <c r="E418" s="195"/>
      <c r="F418" s="196"/>
      <c r="G418" s="196"/>
      <c r="H418" s="196"/>
      <c r="I418" s="196"/>
    </row>
    <row r="419" spans="1:9" s="197" customFormat="1" ht="29.25" customHeight="1" x14ac:dyDescent="0.35">
      <c r="A419" s="195"/>
      <c r="B419" s="195"/>
      <c r="C419" s="195"/>
      <c r="D419" s="195"/>
      <c r="E419" s="195"/>
      <c r="F419" s="196"/>
      <c r="G419" s="196"/>
      <c r="H419" s="196"/>
      <c r="I419" s="196"/>
    </row>
    <row r="420" spans="1:9" s="197" customFormat="1" ht="29.25" customHeight="1" x14ac:dyDescent="0.35">
      <c r="A420" s="195"/>
      <c r="B420" s="195"/>
      <c r="C420" s="195"/>
      <c r="D420" s="195"/>
      <c r="E420" s="195"/>
      <c r="F420" s="196"/>
      <c r="G420" s="196"/>
      <c r="H420" s="196"/>
      <c r="I420" s="196"/>
    </row>
    <row r="421" spans="1:9" s="197" customFormat="1" ht="29.25" customHeight="1" x14ac:dyDescent="0.35">
      <c r="A421" s="195"/>
      <c r="B421" s="195"/>
      <c r="C421" s="195"/>
      <c r="D421" s="195"/>
      <c r="E421" s="195"/>
      <c r="F421" s="196"/>
      <c r="G421" s="196"/>
      <c r="H421" s="196"/>
      <c r="I421" s="196"/>
    </row>
    <row r="422" spans="1:9" s="197" customFormat="1" ht="29.25" customHeight="1" x14ac:dyDescent="0.35">
      <c r="A422" s="195"/>
      <c r="B422" s="195"/>
      <c r="C422" s="195"/>
      <c r="D422" s="195"/>
      <c r="E422" s="195"/>
      <c r="F422" s="196"/>
      <c r="G422" s="196"/>
      <c r="H422" s="196"/>
      <c r="I422" s="196"/>
    </row>
    <row r="423" spans="1:9" s="197" customFormat="1" ht="29.25" customHeight="1" x14ac:dyDescent="0.35">
      <c r="A423" s="195"/>
      <c r="B423" s="195"/>
      <c r="C423" s="195"/>
      <c r="D423" s="195"/>
      <c r="E423" s="195"/>
      <c r="F423" s="196"/>
      <c r="G423" s="196"/>
      <c r="H423" s="196"/>
      <c r="I423" s="196"/>
    </row>
    <row r="424" spans="1:9" s="197" customFormat="1" ht="29.25" customHeight="1" x14ac:dyDescent="0.35">
      <c r="A424" s="195"/>
      <c r="B424" s="195"/>
      <c r="C424" s="195"/>
      <c r="D424" s="195"/>
      <c r="E424" s="195"/>
      <c r="F424" s="196"/>
      <c r="G424" s="196"/>
      <c r="H424" s="196"/>
      <c r="I424" s="196"/>
    </row>
    <row r="425" spans="1:9" s="197" customFormat="1" ht="29.25" customHeight="1" x14ac:dyDescent="0.35">
      <c r="A425" s="195"/>
      <c r="B425" s="195"/>
      <c r="C425" s="195"/>
      <c r="D425" s="195"/>
      <c r="E425" s="195"/>
      <c r="F425" s="196"/>
      <c r="G425" s="196"/>
      <c r="H425" s="196"/>
      <c r="I425" s="196"/>
    </row>
    <row r="426" spans="1:9" s="197" customFormat="1" ht="29.25" customHeight="1" x14ac:dyDescent="0.35">
      <c r="A426" s="195"/>
      <c r="B426" s="195"/>
      <c r="C426" s="195"/>
      <c r="D426" s="195"/>
      <c r="E426" s="195"/>
      <c r="F426" s="196"/>
      <c r="G426" s="196"/>
      <c r="H426" s="196"/>
      <c r="I426" s="196"/>
    </row>
    <row r="427" spans="1:9" s="197" customFormat="1" ht="29.25" customHeight="1" x14ac:dyDescent="0.35">
      <c r="A427" s="195"/>
      <c r="B427" s="195"/>
      <c r="C427" s="195"/>
      <c r="D427" s="195"/>
      <c r="E427" s="195"/>
      <c r="F427" s="196"/>
      <c r="G427" s="196"/>
      <c r="H427" s="196"/>
      <c r="I427" s="196"/>
    </row>
    <row r="428" spans="1:9" s="197" customFormat="1" ht="29.25" customHeight="1" x14ac:dyDescent="0.35">
      <c r="A428" s="195"/>
      <c r="B428" s="195"/>
      <c r="C428" s="195"/>
      <c r="D428" s="195"/>
      <c r="E428" s="195"/>
      <c r="F428" s="196"/>
      <c r="G428" s="196"/>
      <c r="H428" s="196"/>
      <c r="I428" s="196"/>
    </row>
    <row r="429" spans="1:9" s="197" customFormat="1" ht="29.25" customHeight="1" x14ac:dyDescent="0.35">
      <c r="A429" s="195"/>
      <c r="B429" s="195"/>
      <c r="C429" s="195"/>
      <c r="D429" s="195"/>
      <c r="E429" s="195"/>
      <c r="F429" s="196"/>
      <c r="G429" s="196"/>
      <c r="H429" s="196"/>
      <c r="I429" s="196"/>
    </row>
    <row r="430" spans="1:9" s="197" customFormat="1" ht="29.25" customHeight="1" x14ac:dyDescent="0.35">
      <c r="A430" s="195"/>
      <c r="B430" s="195"/>
      <c r="C430" s="195"/>
      <c r="D430" s="195"/>
      <c r="E430" s="195"/>
      <c r="F430" s="196"/>
      <c r="G430" s="196"/>
      <c r="H430" s="196"/>
      <c r="I430" s="196"/>
    </row>
    <row r="431" spans="1:9" s="197" customFormat="1" ht="29.25" customHeight="1" x14ac:dyDescent="0.35">
      <c r="A431" s="195"/>
      <c r="B431" s="195"/>
      <c r="C431" s="195"/>
      <c r="D431" s="195"/>
      <c r="E431" s="195"/>
      <c r="F431" s="196"/>
      <c r="G431" s="196"/>
      <c r="H431" s="196"/>
      <c r="I431" s="196"/>
    </row>
    <row r="432" spans="1:9" s="197" customFormat="1" ht="29.25" customHeight="1" x14ac:dyDescent="0.55000000000000004">
      <c r="A432" s="195"/>
      <c r="B432" s="195"/>
      <c r="C432" s="195"/>
      <c r="D432" s="195"/>
      <c r="E432" s="195"/>
      <c r="F432" s="196"/>
      <c r="G432" s="196"/>
      <c r="H432" s="196"/>
      <c r="I432" s="105" t="s">
        <v>899</v>
      </c>
    </row>
    <row r="435" spans="6:9" s="23" customFormat="1" ht="23.25" customHeight="1" x14ac:dyDescent="0.35">
      <c r="F435" s="85"/>
      <c r="G435" s="85"/>
      <c r="H435" s="90"/>
      <c r="I435" s="90"/>
    </row>
    <row r="436" spans="6:9" s="23" customFormat="1" ht="23.25" customHeight="1" x14ac:dyDescent="0.35">
      <c r="F436" s="85"/>
      <c r="G436" s="85"/>
    </row>
    <row r="437" spans="6:9" s="23" customFormat="1" ht="23.25" customHeight="1" x14ac:dyDescent="0.35">
      <c r="F437" s="85"/>
      <c r="G437" s="85"/>
    </row>
    <row r="438" spans="6:9" s="23" customFormat="1" ht="23.25" customHeight="1" x14ac:dyDescent="0.35">
      <c r="F438" s="92"/>
      <c r="G438" s="92"/>
    </row>
    <row r="439" spans="6:9" s="23" customFormat="1" ht="23.25" customHeight="1" x14ac:dyDescent="0.35">
      <c r="F439" s="92"/>
      <c r="G439" s="92"/>
      <c r="H439" s="92"/>
    </row>
    <row r="440" spans="6:9" s="23" customFormat="1" ht="23.25" customHeight="1" x14ac:dyDescent="0.35">
      <c r="F440" s="92"/>
      <c r="G440" s="92"/>
      <c r="H440" s="92"/>
    </row>
    <row r="441" spans="6:9" s="23" customFormat="1" ht="23.25" customHeight="1" x14ac:dyDescent="0.35">
      <c r="F441" s="92"/>
      <c r="G441" s="92"/>
      <c r="H441" s="92"/>
    </row>
    <row r="442" spans="6:9" s="23" customFormat="1" ht="23.25" customHeight="1" x14ac:dyDescent="0.35">
      <c r="F442" s="92"/>
      <c r="G442" s="92"/>
      <c r="H442" s="92"/>
    </row>
    <row r="443" spans="6:9" s="23" customFormat="1" ht="23.25" customHeight="1" x14ac:dyDescent="0.35">
      <c r="F443" s="92"/>
      <c r="G443" s="92"/>
      <c r="H443" s="92"/>
    </row>
    <row r="444" spans="6:9" s="23" customFormat="1" ht="23.25" customHeight="1" x14ac:dyDescent="0.35">
      <c r="F444" s="92"/>
      <c r="G444" s="92"/>
      <c r="H444" s="92"/>
    </row>
    <row r="445" spans="6:9" s="23" customFormat="1" ht="23.25" customHeight="1" x14ac:dyDescent="0.35">
      <c r="F445" s="92"/>
      <c r="G445" s="135"/>
      <c r="H445" s="92"/>
    </row>
    <row r="446" spans="6:9" s="23" customFormat="1" ht="23.25" customHeight="1" x14ac:dyDescent="0.35">
      <c r="F446" s="92"/>
      <c r="G446" s="92"/>
      <c r="H446" s="92"/>
    </row>
    <row r="447" spans="6:9" s="23" customFormat="1" ht="23.25" customHeight="1" x14ac:dyDescent="0.35">
      <c r="F447" s="92"/>
      <c r="G447" s="92"/>
      <c r="H447" s="92"/>
    </row>
    <row r="448" spans="6:9" s="23" customFormat="1" ht="23.25" customHeight="1" x14ac:dyDescent="0.35">
      <c r="F448" s="92"/>
      <c r="G448" s="92"/>
      <c r="H448" s="92"/>
    </row>
    <row r="449" spans="5:9" s="23" customFormat="1" ht="23.25" customHeight="1" x14ac:dyDescent="0.35">
      <c r="F449" s="92"/>
      <c r="G449" s="92"/>
      <c r="H449" s="92"/>
    </row>
    <row r="450" spans="5:9" s="23" customFormat="1" ht="23.25" customHeight="1" x14ac:dyDescent="0.35">
      <c r="F450" s="92"/>
      <c r="G450" s="92"/>
      <c r="H450" s="92"/>
    </row>
    <row r="451" spans="5:9" s="23" customFormat="1" ht="23.25" customHeight="1" x14ac:dyDescent="0.35">
      <c r="E451" s="34"/>
      <c r="F451" s="34"/>
      <c r="G451" s="34"/>
      <c r="H451" s="34"/>
      <c r="I451" s="34"/>
    </row>
    <row r="452" spans="5:9" s="23" customFormat="1" ht="23.25" customHeight="1" x14ac:dyDescent="0.35">
      <c r="E452" s="34"/>
      <c r="F452" s="34"/>
      <c r="G452" s="34"/>
      <c r="H452" s="34"/>
      <c r="I452" s="34"/>
    </row>
    <row r="453" spans="5:9" s="23" customFormat="1" ht="23.25" customHeight="1" x14ac:dyDescent="0.35">
      <c r="E453" s="34"/>
      <c r="F453" s="34"/>
      <c r="G453" s="34"/>
      <c r="H453" s="34"/>
      <c r="I453" s="34"/>
    </row>
    <row r="454" spans="5:9" s="23" customFormat="1" ht="23.25" customHeight="1" x14ac:dyDescent="0.35">
      <c r="E454" s="34"/>
      <c r="F454" s="34"/>
      <c r="G454" s="34"/>
      <c r="H454" s="34"/>
      <c r="I454" s="34"/>
    </row>
    <row r="455" spans="5:9" s="23" customFormat="1" ht="23.25" customHeight="1" x14ac:dyDescent="0.35">
      <c r="G455" s="94"/>
      <c r="H455" s="35"/>
    </row>
  </sheetData>
  <mergeCells count="23">
    <mergeCell ref="A333:D333"/>
    <mergeCell ref="A417:E417"/>
    <mergeCell ref="A151:D151"/>
    <mergeCell ref="A179:D179"/>
    <mergeCell ref="A138:D138"/>
    <mergeCell ref="A214:D214"/>
    <mergeCell ref="A327:D327"/>
    <mergeCell ref="A297:D297"/>
    <mergeCell ref="A375:D375"/>
    <mergeCell ref="A416:E416"/>
    <mergeCell ref="A33:D33"/>
    <mergeCell ref="A291:D291"/>
    <mergeCell ref="I7:I8"/>
    <mergeCell ref="A7:A8"/>
    <mergeCell ref="B7:B8"/>
    <mergeCell ref="C7:C8"/>
    <mergeCell ref="D7:D8"/>
    <mergeCell ref="E7:F7"/>
    <mergeCell ref="G7:H7"/>
    <mergeCell ref="A61:D61"/>
    <mergeCell ref="A73:D73"/>
    <mergeCell ref="A99:D99"/>
    <mergeCell ref="A110:D110"/>
  </mergeCells>
  <phoneticPr fontId="24" type="noConversion"/>
  <printOptions horizontalCentered="1"/>
  <pageMargins left="0.23622047244094491" right="0.23622047244094491" top="0.55118110236220474" bottom="0.55118110236220474" header="0.31496062992125984" footer="0.31496062992125984"/>
  <pageSetup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9C6EB-2B0B-4492-A4C3-1B04215A5BAA}">
  <sheetPr>
    <tabColor rgb="FFFFFF00"/>
  </sheetPr>
  <dimension ref="A1:W297"/>
  <sheetViews>
    <sheetView view="pageBreakPreview" zoomScale="118" zoomScaleNormal="100" zoomScaleSheetLayoutView="118" workbookViewId="0">
      <selection activeCell="H12" sqref="H12"/>
    </sheetView>
  </sheetViews>
  <sheetFormatPr defaultColWidth="9" defaultRowHeight="23.25" x14ac:dyDescent="0.55000000000000004"/>
  <cols>
    <col min="1" max="1" width="5.125" style="3" customWidth="1"/>
    <col min="2" max="2" width="51.125" style="145" customWidth="1"/>
    <col min="3" max="3" width="11.875" style="9" customWidth="1"/>
    <col min="4" max="4" width="7" style="4" customWidth="1"/>
    <col min="5" max="5" width="12.375" style="10" customWidth="1"/>
    <col min="6" max="6" width="14.75" style="10" customWidth="1"/>
    <col min="7" max="7" width="11.25" style="10" customWidth="1"/>
    <col min="8" max="8" width="13.875" style="10" customWidth="1"/>
    <col min="9" max="9" width="15" style="10" customWidth="1"/>
    <col min="10" max="220" width="9" style="3"/>
    <col min="221" max="221" width="5.875" style="3" customWidth="1"/>
    <col min="222" max="222" width="69.5" style="3" customWidth="1"/>
    <col min="223" max="223" width="9.875" style="3" customWidth="1"/>
    <col min="224" max="224" width="7.125" style="3" customWidth="1"/>
    <col min="225" max="225" width="10.875" style="3" customWidth="1"/>
    <col min="226" max="226" width="13.625" style="3" customWidth="1"/>
    <col min="227" max="228" width="10.875" style="3" customWidth="1"/>
    <col min="229" max="229" width="12.25" style="3" customWidth="1"/>
    <col min="230" max="230" width="11.5" style="3" bestFit="1" customWidth="1"/>
    <col min="231" max="476" width="9" style="3"/>
    <col min="477" max="477" width="5.875" style="3" customWidth="1"/>
    <col min="478" max="478" width="69.5" style="3" customWidth="1"/>
    <col min="479" max="479" width="9.875" style="3" customWidth="1"/>
    <col min="480" max="480" width="7.125" style="3" customWidth="1"/>
    <col min="481" max="481" width="10.875" style="3" customWidth="1"/>
    <col min="482" max="482" width="13.625" style="3" customWidth="1"/>
    <col min="483" max="484" width="10.875" style="3" customWidth="1"/>
    <col min="485" max="485" width="12.25" style="3" customWidth="1"/>
    <col min="486" max="486" width="11.5" style="3" bestFit="1" customWidth="1"/>
    <col min="487" max="732" width="9" style="3"/>
    <col min="733" max="733" width="5.875" style="3" customWidth="1"/>
    <col min="734" max="734" width="69.5" style="3" customWidth="1"/>
    <col min="735" max="735" width="9.875" style="3" customWidth="1"/>
    <col min="736" max="736" width="7.125" style="3" customWidth="1"/>
    <col min="737" max="737" width="10.875" style="3" customWidth="1"/>
    <col min="738" max="738" width="13.625" style="3" customWidth="1"/>
    <col min="739" max="740" width="10.875" style="3" customWidth="1"/>
    <col min="741" max="741" width="12.25" style="3" customWidth="1"/>
    <col min="742" max="742" width="11.5" style="3" bestFit="1" customWidth="1"/>
    <col min="743" max="988" width="9" style="3"/>
    <col min="989" max="989" width="5.875" style="3" customWidth="1"/>
    <col min="990" max="990" width="69.5" style="3" customWidth="1"/>
    <col min="991" max="991" width="9.875" style="3" customWidth="1"/>
    <col min="992" max="992" width="7.125" style="3" customWidth="1"/>
    <col min="993" max="993" width="10.875" style="3" customWidth="1"/>
    <col min="994" max="994" width="13.625" style="3" customWidth="1"/>
    <col min="995" max="996" width="10.875" style="3" customWidth="1"/>
    <col min="997" max="997" width="12.25" style="3" customWidth="1"/>
    <col min="998" max="998" width="11.5" style="3" bestFit="1" customWidth="1"/>
    <col min="999" max="1244" width="9" style="3"/>
    <col min="1245" max="1245" width="5.875" style="3" customWidth="1"/>
    <col min="1246" max="1246" width="69.5" style="3" customWidth="1"/>
    <col min="1247" max="1247" width="9.875" style="3" customWidth="1"/>
    <col min="1248" max="1248" width="7.125" style="3" customWidth="1"/>
    <col min="1249" max="1249" width="10.875" style="3" customWidth="1"/>
    <col min="1250" max="1250" width="13.625" style="3" customWidth="1"/>
    <col min="1251" max="1252" width="10.875" style="3" customWidth="1"/>
    <col min="1253" max="1253" width="12.25" style="3" customWidth="1"/>
    <col min="1254" max="1254" width="11.5" style="3" bestFit="1" customWidth="1"/>
    <col min="1255" max="1500" width="9" style="3"/>
    <col min="1501" max="1501" width="5.875" style="3" customWidth="1"/>
    <col min="1502" max="1502" width="69.5" style="3" customWidth="1"/>
    <col min="1503" max="1503" width="9.875" style="3" customWidth="1"/>
    <col min="1504" max="1504" width="7.125" style="3" customWidth="1"/>
    <col min="1505" max="1505" width="10.875" style="3" customWidth="1"/>
    <col min="1506" max="1506" width="13.625" style="3" customWidth="1"/>
    <col min="1507" max="1508" width="10.875" style="3" customWidth="1"/>
    <col min="1509" max="1509" width="12.25" style="3" customWidth="1"/>
    <col min="1510" max="1510" width="11.5" style="3" bestFit="1" customWidth="1"/>
    <col min="1511" max="1756" width="9" style="3"/>
    <col min="1757" max="1757" width="5.875" style="3" customWidth="1"/>
    <col min="1758" max="1758" width="69.5" style="3" customWidth="1"/>
    <col min="1759" max="1759" width="9.875" style="3" customWidth="1"/>
    <col min="1760" max="1760" width="7.125" style="3" customWidth="1"/>
    <col min="1761" max="1761" width="10.875" style="3" customWidth="1"/>
    <col min="1762" max="1762" width="13.625" style="3" customWidth="1"/>
    <col min="1763" max="1764" width="10.875" style="3" customWidth="1"/>
    <col min="1765" max="1765" width="12.25" style="3" customWidth="1"/>
    <col min="1766" max="1766" width="11.5" style="3" bestFit="1" customWidth="1"/>
    <col min="1767" max="2012" width="9" style="3"/>
    <col min="2013" max="2013" width="5.875" style="3" customWidth="1"/>
    <col min="2014" max="2014" width="69.5" style="3" customWidth="1"/>
    <col min="2015" max="2015" width="9.875" style="3" customWidth="1"/>
    <col min="2016" max="2016" width="7.125" style="3" customWidth="1"/>
    <col min="2017" max="2017" width="10.875" style="3" customWidth="1"/>
    <col min="2018" max="2018" width="13.625" style="3" customWidth="1"/>
    <col min="2019" max="2020" width="10.875" style="3" customWidth="1"/>
    <col min="2021" max="2021" width="12.25" style="3" customWidth="1"/>
    <col min="2022" max="2022" width="11.5" style="3" bestFit="1" customWidth="1"/>
    <col min="2023" max="2268" width="9" style="3"/>
    <col min="2269" max="2269" width="5.875" style="3" customWidth="1"/>
    <col min="2270" max="2270" width="69.5" style="3" customWidth="1"/>
    <col min="2271" max="2271" width="9.875" style="3" customWidth="1"/>
    <col min="2272" max="2272" width="7.125" style="3" customWidth="1"/>
    <col min="2273" max="2273" width="10.875" style="3" customWidth="1"/>
    <col min="2274" max="2274" width="13.625" style="3" customWidth="1"/>
    <col min="2275" max="2276" width="10.875" style="3" customWidth="1"/>
    <col min="2277" max="2277" width="12.25" style="3" customWidth="1"/>
    <col min="2278" max="2278" width="11.5" style="3" bestFit="1" customWidth="1"/>
    <col min="2279" max="2524" width="9" style="3"/>
    <col min="2525" max="2525" width="5.875" style="3" customWidth="1"/>
    <col min="2526" max="2526" width="69.5" style="3" customWidth="1"/>
    <col min="2527" max="2527" width="9.875" style="3" customWidth="1"/>
    <col min="2528" max="2528" width="7.125" style="3" customWidth="1"/>
    <col min="2529" max="2529" width="10.875" style="3" customWidth="1"/>
    <col min="2530" max="2530" width="13.625" style="3" customWidth="1"/>
    <col min="2531" max="2532" width="10.875" style="3" customWidth="1"/>
    <col min="2533" max="2533" width="12.25" style="3" customWidth="1"/>
    <col min="2534" max="2534" width="11.5" style="3" bestFit="1" customWidth="1"/>
    <col min="2535" max="2780" width="9" style="3"/>
    <col min="2781" max="2781" width="5.875" style="3" customWidth="1"/>
    <col min="2782" max="2782" width="69.5" style="3" customWidth="1"/>
    <col min="2783" max="2783" width="9.875" style="3" customWidth="1"/>
    <col min="2784" max="2784" width="7.125" style="3" customWidth="1"/>
    <col min="2785" max="2785" width="10.875" style="3" customWidth="1"/>
    <col min="2786" max="2786" width="13.625" style="3" customWidth="1"/>
    <col min="2787" max="2788" width="10.875" style="3" customWidth="1"/>
    <col min="2789" max="2789" width="12.25" style="3" customWidth="1"/>
    <col min="2790" max="2790" width="11.5" style="3" bestFit="1" customWidth="1"/>
    <col min="2791" max="3036" width="9" style="3"/>
    <col min="3037" max="3037" width="5.875" style="3" customWidth="1"/>
    <col min="3038" max="3038" width="69.5" style="3" customWidth="1"/>
    <col min="3039" max="3039" width="9.875" style="3" customWidth="1"/>
    <col min="3040" max="3040" width="7.125" style="3" customWidth="1"/>
    <col min="3041" max="3041" width="10.875" style="3" customWidth="1"/>
    <col min="3042" max="3042" width="13.625" style="3" customWidth="1"/>
    <col min="3043" max="3044" width="10.875" style="3" customWidth="1"/>
    <col min="3045" max="3045" width="12.25" style="3" customWidth="1"/>
    <col min="3046" max="3046" width="11.5" style="3" bestFit="1" customWidth="1"/>
    <col min="3047" max="3292" width="9" style="3"/>
    <col min="3293" max="3293" width="5.875" style="3" customWidth="1"/>
    <col min="3294" max="3294" width="69.5" style="3" customWidth="1"/>
    <col min="3295" max="3295" width="9.875" style="3" customWidth="1"/>
    <col min="3296" max="3296" width="7.125" style="3" customWidth="1"/>
    <col min="3297" max="3297" width="10.875" style="3" customWidth="1"/>
    <col min="3298" max="3298" width="13.625" style="3" customWidth="1"/>
    <col min="3299" max="3300" width="10.875" style="3" customWidth="1"/>
    <col min="3301" max="3301" width="12.25" style="3" customWidth="1"/>
    <col min="3302" max="3302" width="11.5" style="3" bestFit="1" customWidth="1"/>
    <col min="3303" max="3548" width="9" style="3"/>
    <col min="3549" max="3549" width="5.875" style="3" customWidth="1"/>
    <col min="3550" max="3550" width="69.5" style="3" customWidth="1"/>
    <col min="3551" max="3551" width="9.875" style="3" customWidth="1"/>
    <col min="3552" max="3552" width="7.125" style="3" customWidth="1"/>
    <col min="3553" max="3553" width="10.875" style="3" customWidth="1"/>
    <col min="3554" max="3554" width="13.625" style="3" customWidth="1"/>
    <col min="3555" max="3556" width="10.875" style="3" customWidth="1"/>
    <col min="3557" max="3557" width="12.25" style="3" customWidth="1"/>
    <col min="3558" max="3558" width="11.5" style="3" bestFit="1" customWidth="1"/>
    <col min="3559" max="3804" width="9" style="3"/>
    <col min="3805" max="3805" width="5.875" style="3" customWidth="1"/>
    <col min="3806" max="3806" width="69.5" style="3" customWidth="1"/>
    <col min="3807" max="3807" width="9.875" style="3" customWidth="1"/>
    <col min="3808" max="3808" width="7.125" style="3" customWidth="1"/>
    <col min="3809" max="3809" width="10.875" style="3" customWidth="1"/>
    <col min="3810" max="3810" width="13.625" style="3" customWidth="1"/>
    <col min="3811" max="3812" width="10.875" style="3" customWidth="1"/>
    <col min="3813" max="3813" width="12.25" style="3" customWidth="1"/>
    <col min="3814" max="3814" width="11.5" style="3" bestFit="1" customWidth="1"/>
    <col min="3815" max="4060" width="9" style="3"/>
    <col min="4061" max="4061" width="5.875" style="3" customWidth="1"/>
    <col min="4062" max="4062" width="69.5" style="3" customWidth="1"/>
    <col min="4063" max="4063" width="9.875" style="3" customWidth="1"/>
    <col min="4064" max="4064" width="7.125" style="3" customWidth="1"/>
    <col min="4065" max="4065" width="10.875" style="3" customWidth="1"/>
    <col min="4066" max="4066" width="13.625" style="3" customWidth="1"/>
    <col min="4067" max="4068" width="10.875" style="3" customWidth="1"/>
    <col min="4069" max="4069" width="12.25" style="3" customWidth="1"/>
    <col min="4070" max="4070" width="11.5" style="3" bestFit="1" customWidth="1"/>
    <col min="4071" max="4316" width="9" style="3"/>
    <col min="4317" max="4317" width="5.875" style="3" customWidth="1"/>
    <col min="4318" max="4318" width="69.5" style="3" customWidth="1"/>
    <col min="4319" max="4319" width="9.875" style="3" customWidth="1"/>
    <col min="4320" max="4320" width="7.125" style="3" customWidth="1"/>
    <col min="4321" max="4321" width="10.875" style="3" customWidth="1"/>
    <col min="4322" max="4322" width="13.625" style="3" customWidth="1"/>
    <col min="4323" max="4324" width="10.875" style="3" customWidth="1"/>
    <col min="4325" max="4325" width="12.25" style="3" customWidth="1"/>
    <col min="4326" max="4326" width="11.5" style="3" bestFit="1" customWidth="1"/>
    <col min="4327" max="4572" width="9" style="3"/>
    <col min="4573" max="4573" width="5.875" style="3" customWidth="1"/>
    <col min="4574" max="4574" width="69.5" style="3" customWidth="1"/>
    <col min="4575" max="4575" width="9.875" style="3" customWidth="1"/>
    <col min="4576" max="4576" width="7.125" style="3" customWidth="1"/>
    <col min="4577" max="4577" width="10.875" style="3" customWidth="1"/>
    <col min="4578" max="4578" width="13.625" style="3" customWidth="1"/>
    <col min="4579" max="4580" width="10.875" style="3" customWidth="1"/>
    <col min="4581" max="4581" width="12.25" style="3" customWidth="1"/>
    <col min="4582" max="4582" width="11.5" style="3" bestFit="1" customWidth="1"/>
    <col min="4583" max="4828" width="9" style="3"/>
    <col min="4829" max="4829" width="5.875" style="3" customWidth="1"/>
    <col min="4830" max="4830" width="69.5" style="3" customWidth="1"/>
    <col min="4831" max="4831" width="9.875" style="3" customWidth="1"/>
    <col min="4832" max="4832" width="7.125" style="3" customWidth="1"/>
    <col min="4833" max="4833" width="10.875" style="3" customWidth="1"/>
    <col min="4834" max="4834" width="13.625" style="3" customWidth="1"/>
    <col min="4835" max="4836" width="10.875" style="3" customWidth="1"/>
    <col min="4837" max="4837" width="12.25" style="3" customWidth="1"/>
    <col min="4838" max="4838" width="11.5" style="3" bestFit="1" customWidth="1"/>
    <col min="4839" max="5084" width="9" style="3"/>
    <col min="5085" max="5085" width="5.875" style="3" customWidth="1"/>
    <col min="5086" max="5086" width="69.5" style="3" customWidth="1"/>
    <col min="5087" max="5087" width="9.875" style="3" customWidth="1"/>
    <col min="5088" max="5088" width="7.125" style="3" customWidth="1"/>
    <col min="5089" max="5089" width="10.875" style="3" customWidth="1"/>
    <col min="5090" max="5090" width="13.625" style="3" customWidth="1"/>
    <col min="5091" max="5092" width="10.875" style="3" customWidth="1"/>
    <col min="5093" max="5093" width="12.25" style="3" customWidth="1"/>
    <col min="5094" max="5094" width="11.5" style="3" bestFit="1" customWidth="1"/>
    <col min="5095" max="5340" width="9" style="3"/>
    <col min="5341" max="5341" width="5.875" style="3" customWidth="1"/>
    <col min="5342" max="5342" width="69.5" style="3" customWidth="1"/>
    <col min="5343" max="5343" width="9.875" style="3" customWidth="1"/>
    <col min="5344" max="5344" width="7.125" style="3" customWidth="1"/>
    <col min="5345" max="5345" width="10.875" style="3" customWidth="1"/>
    <col min="5346" max="5346" width="13.625" style="3" customWidth="1"/>
    <col min="5347" max="5348" width="10.875" style="3" customWidth="1"/>
    <col min="5349" max="5349" width="12.25" style="3" customWidth="1"/>
    <col min="5350" max="5350" width="11.5" style="3" bestFit="1" customWidth="1"/>
    <col min="5351" max="5596" width="9" style="3"/>
    <col min="5597" max="5597" width="5.875" style="3" customWidth="1"/>
    <col min="5598" max="5598" width="69.5" style="3" customWidth="1"/>
    <col min="5599" max="5599" width="9.875" style="3" customWidth="1"/>
    <col min="5600" max="5600" width="7.125" style="3" customWidth="1"/>
    <col min="5601" max="5601" width="10.875" style="3" customWidth="1"/>
    <col min="5602" max="5602" width="13.625" style="3" customWidth="1"/>
    <col min="5603" max="5604" width="10.875" style="3" customWidth="1"/>
    <col min="5605" max="5605" width="12.25" style="3" customWidth="1"/>
    <col min="5606" max="5606" width="11.5" style="3" bestFit="1" customWidth="1"/>
    <col min="5607" max="5852" width="9" style="3"/>
    <col min="5853" max="5853" width="5.875" style="3" customWidth="1"/>
    <col min="5854" max="5854" width="69.5" style="3" customWidth="1"/>
    <col min="5855" max="5855" width="9.875" style="3" customWidth="1"/>
    <col min="5856" max="5856" width="7.125" style="3" customWidth="1"/>
    <col min="5857" max="5857" width="10.875" style="3" customWidth="1"/>
    <col min="5858" max="5858" width="13.625" style="3" customWidth="1"/>
    <col min="5859" max="5860" width="10.875" style="3" customWidth="1"/>
    <col min="5861" max="5861" width="12.25" style="3" customWidth="1"/>
    <col min="5862" max="5862" width="11.5" style="3" bestFit="1" customWidth="1"/>
    <col min="5863" max="6108" width="9" style="3"/>
    <col min="6109" max="6109" width="5.875" style="3" customWidth="1"/>
    <col min="6110" max="6110" width="69.5" style="3" customWidth="1"/>
    <col min="6111" max="6111" width="9.875" style="3" customWidth="1"/>
    <col min="6112" max="6112" width="7.125" style="3" customWidth="1"/>
    <col min="6113" max="6113" width="10.875" style="3" customWidth="1"/>
    <col min="6114" max="6114" width="13.625" style="3" customWidth="1"/>
    <col min="6115" max="6116" width="10.875" style="3" customWidth="1"/>
    <col min="6117" max="6117" width="12.25" style="3" customWidth="1"/>
    <col min="6118" max="6118" width="11.5" style="3" bestFit="1" customWidth="1"/>
    <col min="6119" max="6364" width="9" style="3"/>
    <col min="6365" max="6365" width="5.875" style="3" customWidth="1"/>
    <col min="6366" max="6366" width="69.5" style="3" customWidth="1"/>
    <col min="6367" max="6367" width="9.875" style="3" customWidth="1"/>
    <col min="6368" max="6368" width="7.125" style="3" customWidth="1"/>
    <col min="6369" max="6369" width="10.875" style="3" customWidth="1"/>
    <col min="6370" max="6370" width="13.625" style="3" customWidth="1"/>
    <col min="6371" max="6372" width="10.875" style="3" customWidth="1"/>
    <col min="6373" max="6373" width="12.25" style="3" customWidth="1"/>
    <col min="6374" max="6374" width="11.5" style="3" bestFit="1" customWidth="1"/>
    <col min="6375" max="6620" width="9" style="3"/>
    <col min="6621" max="6621" width="5.875" style="3" customWidth="1"/>
    <col min="6622" max="6622" width="69.5" style="3" customWidth="1"/>
    <col min="6623" max="6623" width="9.875" style="3" customWidth="1"/>
    <col min="6624" max="6624" width="7.125" style="3" customWidth="1"/>
    <col min="6625" max="6625" width="10.875" style="3" customWidth="1"/>
    <col min="6626" max="6626" width="13.625" style="3" customWidth="1"/>
    <col min="6627" max="6628" width="10.875" style="3" customWidth="1"/>
    <col min="6629" max="6629" width="12.25" style="3" customWidth="1"/>
    <col min="6630" max="6630" width="11.5" style="3" bestFit="1" customWidth="1"/>
    <col min="6631" max="6876" width="9" style="3"/>
    <col min="6877" max="6877" width="5.875" style="3" customWidth="1"/>
    <col min="6878" max="6878" width="69.5" style="3" customWidth="1"/>
    <col min="6879" max="6879" width="9.875" style="3" customWidth="1"/>
    <col min="6880" max="6880" width="7.125" style="3" customWidth="1"/>
    <col min="6881" max="6881" width="10.875" style="3" customWidth="1"/>
    <col min="6882" max="6882" width="13.625" style="3" customWidth="1"/>
    <col min="6883" max="6884" width="10.875" style="3" customWidth="1"/>
    <col min="6885" max="6885" width="12.25" style="3" customWidth="1"/>
    <col min="6886" max="6886" width="11.5" style="3" bestFit="1" customWidth="1"/>
    <col min="6887" max="7132" width="9" style="3"/>
    <col min="7133" max="7133" width="5.875" style="3" customWidth="1"/>
    <col min="7134" max="7134" width="69.5" style="3" customWidth="1"/>
    <col min="7135" max="7135" width="9.875" style="3" customWidth="1"/>
    <col min="7136" max="7136" width="7.125" style="3" customWidth="1"/>
    <col min="7137" max="7137" width="10.875" style="3" customWidth="1"/>
    <col min="7138" max="7138" width="13.625" style="3" customWidth="1"/>
    <col min="7139" max="7140" width="10.875" style="3" customWidth="1"/>
    <col min="7141" max="7141" width="12.25" style="3" customWidth="1"/>
    <col min="7142" max="7142" width="11.5" style="3" bestFit="1" customWidth="1"/>
    <col min="7143" max="7388" width="9" style="3"/>
    <col min="7389" max="7389" width="5.875" style="3" customWidth="1"/>
    <col min="7390" max="7390" width="69.5" style="3" customWidth="1"/>
    <col min="7391" max="7391" width="9.875" style="3" customWidth="1"/>
    <col min="7392" max="7392" width="7.125" style="3" customWidth="1"/>
    <col min="7393" max="7393" width="10.875" style="3" customWidth="1"/>
    <col min="7394" max="7394" width="13.625" style="3" customWidth="1"/>
    <col min="7395" max="7396" width="10.875" style="3" customWidth="1"/>
    <col min="7397" max="7397" width="12.25" style="3" customWidth="1"/>
    <col min="7398" max="7398" width="11.5" style="3" bestFit="1" customWidth="1"/>
    <col min="7399" max="7644" width="9" style="3"/>
    <col min="7645" max="7645" width="5.875" style="3" customWidth="1"/>
    <col min="7646" max="7646" width="69.5" style="3" customWidth="1"/>
    <col min="7647" max="7647" width="9.875" style="3" customWidth="1"/>
    <col min="7648" max="7648" width="7.125" style="3" customWidth="1"/>
    <col min="7649" max="7649" width="10.875" style="3" customWidth="1"/>
    <col min="7650" max="7650" width="13.625" style="3" customWidth="1"/>
    <col min="7651" max="7652" width="10.875" style="3" customWidth="1"/>
    <col min="7653" max="7653" width="12.25" style="3" customWidth="1"/>
    <col min="7654" max="7654" width="11.5" style="3" bestFit="1" customWidth="1"/>
    <col min="7655" max="7900" width="9" style="3"/>
    <col min="7901" max="7901" width="5.875" style="3" customWidth="1"/>
    <col min="7902" max="7902" width="69.5" style="3" customWidth="1"/>
    <col min="7903" max="7903" width="9.875" style="3" customWidth="1"/>
    <col min="7904" max="7904" width="7.125" style="3" customWidth="1"/>
    <col min="7905" max="7905" width="10.875" style="3" customWidth="1"/>
    <col min="7906" max="7906" width="13.625" style="3" customWidth="1"/>
    <col min="7907" max="7908" width="10.875" style="3" customWidth="1"/>
    <col min="7909" max="7909" width="12.25" style="3" customWidth="1"/>
    <col min="7910" max="7910" width="11.5" style="3" bestFit="1" customWidth="1"/>
    <col min="7911" max="8156" width="9" style="3"/>
    <col min="8157" max="8157" width="5.875" style="3" customWidth="1"/>
    <col min="8158" max="8158" width="69.5" style="3" customWidth="1"/>
    <col min="8159" max="8159" width="9.875" style="3" customWidth="1"/>
    <col min="8160" max="8160" width="7.125" style="3" customWidth="1"/>
    <col min="8161" max="8161" width="10.875" style="3" customWidth="1"/>
    <col min="8162" max="8162" width="13.625" style="3" customWidth="1"/>
    <col min="8163" max="8164" width="10.875" style="3" customWidth="1"/>
    <col min="8165" max="8165" width="12.25" style="3" customWidth="1"/>
    <col min="8166" max="8166" width="11.5" style="3" bestFit="1" customWidth="1"/>
    <col min="8167" max="8412" width="9" style="3"/>
    <col min="8413" max="8413" width="5.875" style="3" customWidth="1"/>
    <col min="8414" max="8414" width="69.5" style="3" customWidth="1"/>
    <col min="8415" max="8415" width="9.875" style="3" customWidth="1"/>
    <col min="8416" max="8416" width="7.125" style="3" customWidth="1"/>
    <col min="8417" max="8417" width="10.875" style="3" customWidth="1"/>
    <col min="8418" max="8418" width="13.625" style="3" customWidth="1"/>
    <col min="8419" max="8420" width="10.875" style="3" customWidth="1"/>
    <col min="8421" max="8421" width="12.25" style="3" customWidth="1"/>
    <col min="8422" max="8422" width="11.5" style="3" bestFit="1" customWidth="1"/>
    <col min="8423" max="8668" width="9" style="3"/>
    <col min="8669" max="8669" width="5.875" style="3" customWidth="1"/>
    <col min="8670" max="8670" width="69.5" style="3" customWidth="1"/>
    <col min="8671" max="8671" width="9.875" style="3" customWidth="1"/>
    <col min="8672" max="8672" width="7.125" style="3" customWidth="1"/>
    <col min="8673" max="8673" width="10.875" style="3" customWidth="1"/>
    <col min="8674" max="8674" width="13.625" style="3" customWidth="1"/>
    <col min="8675" max="8676" width="10.875" style="3" customWidth="1"/>
    <col min="8677" max="8677" width="12.25" style="3" customWidth="1"/>
    <col min="8678" max="8678" width="11.5" style="3" bestFit="1" customWidth="1"/>
    <col min="8679" max="8924" width="9" style="3"/>
    <col min="8925" max="8925" width="5.875" style="3" customWidth="1"/>
    <col min="8926" max="8926" width="69.5" style="3" customWidth="1"/>
    <col min="8927" max="8927" width="9.875" style="3" customWidth="1"/>
    <col min="8928" max="8928" width="7.125" style="3" customWidth="1"/>
    <col min="8929" max="8929" width="10.875" style="3" customWidth="1"/>
    <col min="8930" max="8930" width="13.625" style="3" customWidth="1"/>
    <col min="8931" max="8932" width="10.875" style="3" customWidth="1"/>
    <col min="8933" max="8933" width="12.25" style="3" customWidth="1"/>
    <col min="8934" max="8934" width="11.5" style="3" bestFit="1" customWidth="1"/>
    <col min="8935" max="9180" width="9" style="3"/>
    <col min="9181" max="9181" width="5.875" style="3" customWidth="1"/>
    <col min="9182" max="9182" width="69.5" style="3" customWidth="1"/>
    <col min="9183" max="9183" width="9.875" style="3" customWidth="1"/>
    <col min="9184" max="9184" width="7.125" style="3" customWidth="1"/>
    <col min="9185" max="9185" width="10.875" style="3" customWidth="1"/>
    <col min="9186" max="9186" width="13.625" style="3" customWidth="1"/>
    <col min="9187" max="9188" width="10.875" style="3" customWidth="1"/>
    <col min="9189" max="9189" width="12.25" style="3" customWidth="1"/>
    <col min="9190" max="9190" width="11.5" style="3" bestFit="1" customWidth="1"/>
    <col min="9191" max="9436" width="9" style="3"/>
    <col min="9437" max="9437" width="5.875" style="3" customWidth="1"/>
    <col min="9438" max="9438" width="69.5" style="3" customWidth="1"/>
    <col min="9439" max="9439" width="9.875" style="3" customWidth="1"/>
    <col min="9440" max="9440" width="7.125" style="3" customWidth="1"/>
    <col min="9441" max="9441" width="10.875" style="3" customWidth="1"/>
    <col min="9442" max="9442" width="13.625" style="3" customWidth="1"/>
    <col min="9443" max="9444" width="10.875" style="3" customWidth="1"/>
    <col min="9445" max="9445" width="12.25" style="3" customWidth="1"/>
    <col min="9446" max="9446" width="11.5" style="3" bestFit="1" customWidth="1"/>
    <col min="9447" max="9692" width="9" style="3"/>
    <col min="9693" max="9693" width="5.875" style="3" customWidth="1"/>
    <col min="9694" max="9694" width="69.5" style="3" customWidth="1"/>
    <col min="9695" max="9695" width="9.875" style="3" customWidth="1"/>
    <col min="9696" max="9696" width="7.125" style="3" customWidth="1"/>
    <col min="9697" max="9697" width="10.875" style="3" customWidth="1"/>
    <col min="9698" max="9698" width="13.625" style="3" customWidth="1"/>
    <col min="9699" max="9700" width="10.875" style="3" customWidth="1"/>
    <col min="9701" max="9701" width="12.25" style="3" customWidth="1"/>
    <col min="9702" max="9702" width="11.5" style="3" bestFit="1" customWidth="1"/>
    <col min="9703" max="9948" width="9" style="3"/>
    <col min="9949" max="9949" width="5.875" style="3" customWidth="1"/>
    <col min="9950" max="9950" width="69.5" style="3" customWidth="1"/>
    <col min="9951" max="9951" width="9.875" style="3" customWidth="1"/>
    <col min="9952" max="9952" width="7.125" style="3" customWidth="1"/>
    <col min="9953" max="9953" width="10.875" style="3" customWidth="1"/>
    <col min="9954" max="9954" width="13.625" style="3" customWidth="1"/>
    <col min="9955" max="9956" width="10.875" style="3" customWidth="1"/>
    <col min="9957" max="9957" width="12.25" style="3" customWidth="1"/>
    <col min="9958" max="9958" width="11.5" style="3" bestFit="1" customWidth="1"/>
    <col min="9959" max="10204" width="9" style="3"/>
    <col min="10205" max="10205" width="5.875" style="3" customWidth="1"/>
    <col min="10206" max="10206" width="69.5" style="3" customWidth="1"/>
    <col min="10207" max="10207" width="9.875" style="3" customWidth="1"/>
    <col min="10208" max="10208" width="7.125" style="3" customWidth="1"/>
    <col min="10209" max="10209" width="10.875" style="3" customWidth="1"/>
    <col min="10210" max="10210" width="13.625" style="3" customWidth="1"/>
    <col min="10211" max="10212" width="10.875" style="3" customWidth="1"/>
    <col min="10213" max="10213" width="12.25" style="3" customWidth="1"/>
    <col min="10214" max="10214" width="11.5" style="3" bestFit="1" customWidth="1"/>
    <col min="10215" max="10460" width="9" style="3"/>
    <col min="10461" max="10461" width="5.875" style="3" customWidth="1"/>
    <col min="10462" max="10462" width="69.5" style="3" customWidth="1"/>
    <col min="10463" max="10463" width="9.875" style="3" customWidth="1"/>
    <col min="10464" max="10464" width="7.125" style="3" customWidth="1"/>
    <col min="10465" max="10465" width="10.875" style="3" customWidth="1"/>
    <col min="10466" max="10466" width="13.625" style="3" customWidth="1"/>
    <col min="10467" max="10468" width="10.875" style="3" customWidth="1"/>
    <col min="10469" max="10469" width="12.25" style="3" customWidth="1"/>
    <col min="10470" max="10470" width="11.5" style="3" bestFit="1" customWidth="1"/>
    <col min="10471" max="10716" width="9" style="3"/>
    <col min="10717" max="10717" width="5.875" style="3" customWidth="1"/>
    <col min="10718" max="10718" width="69.5" style="3" customWidth="1"/>
    <col min="10719" max="10719" width="9.875" style="3" customWidth="1"/>
    <col min="10720" max="10720" width="7.125" style="3" customWidth="1"/>
    <col min="10721" max="10721" width="10.875" style="3" customWidth="1"/>
    <col min="10722" max="10722" width="13.625" style="3" customWidth="1"/>
    <col min="10723" max="10724" width="10.875" style="3" customWidth="1"/>
    <col min="10725" max="10725" width="12.25" style="3" customWidth="1"/>
    <col min="10726" max="10726" width="11.5" style="3" bestFit="1" customWidth="1"/>
    <col min="10727" max="10972" width="9" style="3"/>
    <col min="10973" max="10973" width="5.875" style="3" customWidth="1"/>
    <col min="10974" max="10974" width="69.5" style="3" customWidth="1"/>
    <col min="10975" max="10975" width="9.875" style="3" customWidth="1"/>
    <col min="10976" max="10976" width="7.125" style="3" customWidth="1"/>
    <col min="10977" max="10977" width="10.875" style="3" customWidth="1"/>
    <col min="10978" max="10978" width="13.625" style="3" customWidth="1"/>
    <col min="10979" max="10980" width="10.875" style="3" customWidth="1"/>
    <col min="10981" max="10981" width="12.25" style="3" customWidth="1"/>
    <col min="10982" max="10982" width="11.5" style="3" bestFit="1" customWidth="1"/>
    <col min="10983" max="11228" width="9" style="3"/>
    <col min="11229" max="11229" width="5.875" style="3" customWidth="1"/>
    <col min="11230" max="11230" width="69.5" style="3" customWidth="1"/>
    <col min="11231" max="11231" width="9.875" style="3" customWidth="1"/>
    <col min="11232" max="11232" width="7.125" style="3" customWidth="1"/>
    <col min="11233" max="11233" width="10.875" style="3" customWidth="1"/>
    <col min="11234" max="11234" width="13.625" style="3" customWidth="1"/>
    <col min="11235" max="11236" width="10.875" style="3" customWidth="1"/>
    <col min="11237" max="11237" width="12.25" style="3" customWidth="1"/>
    <col min="11238" max="11238" width="11.5" style="3" bestFit="1" customWidth="1"/>
    <col min="11239" max="11484" width="9" style="3"/>
    <col min="11485" max="11485" width="5.875" style="3" customWidth="1"/>
    <col min="11486" max="11486" width="69.5" style="3" customWidth="1"/>
    <col min="11487" max="11487" width="9.875" style="3" customWidth="1"/>
    <col min="11488" max="11488" width="7.125" style="3" customWidth="1"/>
    <col min="11489" max="11489" width="10.875" style="3" customWidth="1"/>
    <col min="11490" max="11490" width="13.625" style="3" customWidth="1"/>
    <col min="11491" max="11492" width="10.875" style="3" customWidth="1"/>
    <col min="11493" max="11493" width="12.25" style="3" customWidth="1"/>
    <col min="11494" max="11494" width="11.5" style="3" bestFit="1" customWidth="1"/>
    <col min="11495" max="11740" width="9" style="3"/>
    <col min="11741" max="11741" width="5.875" style="3" customWidth="1"/>
    <col min="11742" max="11742" width="69.5" style="3" customWidth="1"/>
    <col min="11743" max="11743" width="9.875" style="3" customWidth="1"/>
    <col min="11744" max="11744" width="7.125" style="3" customWidth="1"/>
    <col min="11745" max="11745" width="10.875" style="3" customWidth="1"/>
    <col min="11746" max="11746" width="13.625" style="3" customWidth="1"/>
    <col min="11747" max="11748" width="10.875" style="3" customWidth="1"/>
    <col min="11749" max="11749" width="12.25" style="3" customWidth="1"/>
    <col min="11750" max="11750" width="11.5" style="3" bestFit="1" customWidth="1"/>
    <col min="11751" max="11996" width="9" style="3"/>
    <col min="11997" max="11997" width="5.875" style="3" customWidth="1"/>
    <col min="11998" max="11998" width="69.5" style="3" customWidth="1"/>
    <col min="11999" max="11999" width="9.875" style="3" customWidth="1"/>
    <col min="12000" max="12000" width="7.125" style="3" customWidth="1"/>
    <col min="12001" max="12001" width="10.875" style="3" customWidth="1"/>
    <col min="12002" max="12002" width="13.625" style="3" customWidth="1"/>
    <col min="12003" max="12004" width="10.875" style="3" customWidth="1"/>
    <col min="12005" max="12005" width="12.25" style="3" customWidth="1"/>
    <col min="12006" max="12006" width="11.5" style="3" bestFit="1" customWidth="1"/>
    <col min="12007" max="12252" width="9" style="3"/>
    <col min="12253" max="12253" width="5.875" style="3" customWidth="1"/>
    <col min="12254" max="12254" width="69.5" style="3" customWidth="1"/>
    <col min="12255" max="12255" width="9.875" style="3" customWidth="1"/>
    <col min="12256" max="12256" width="7.125" style="3" customWidth="1"/>
    <col min="12257" max="12257" width="10.875" style="3" customWidth="1"/>
    <col min="12258" max="12258" width="13.625" style="3" customWidth="1"/>
    <col min="12259" max="12260" width="10.875" style="3" customWidth="1"/>
    <col min="12261" max="12261" width="12.25" style="3" customWidth="1"/>
    <col min="12262" max="12262" width="11.5" style="3" bestFit="1" customWidth="1"/>
    <col min="12263" max="12508" width="9" style="3"/>
    <col min="12509" max="12509" width="5.875" style="3" customWidth="1"/>
    <col min="12510" max="12510" width="69.5" style="3" customWidth="1"/>
    <col min="12511" max="12511" width="9.875" style="3" customWidth="1"/>
    <col min="12512" max="12512" width="7.125" style="3" customWidth="1"/>
    <col min="12513" max="12513" width="10.875" style="3" customWidth="1"/>
    <col min="12514" max="12514" width="13.625" style="3" customWidth="1"/>
    <col min="12515" max="12516" width="10.875" style="3" customWidth="1"/>
    <col min="12517" max="12517" width="12.25" style="3" customWidth="1"/>
    <col min="12518" max="12518" width="11.5" style="3" bestFit="1" customWidth="1"/>
    <col min="12519" max="12764" width="9" style="3"/>
    <col min="12765" max="12765" width="5.875" style="3" customWidth="1"/>
    <col min="12766" max="12766" width="69.5" style="3" customWidth="1"/>
    <col min="12767" max="12767" width="9.875" style="3" customWidth="1"/>
    <col min="12768" max="12768" width="7.125" style="3" customWidth="1"/>
    <col min="12769" max="12769" width="10.875" style="3" customWidth="1"/>
    <col min="12770" max="12770" width="13.625" style="3" customWidth="1"/>
    <col min="12771" max="12772" width="10.875" style="3" customWidth="1"/>
    <col min="12773" max="12773" width="12.25" style="3" customWidth="1"/>
    <col min="12774" max="12774" width="11.5" style="3" bestFit="1" customWidth="1"/>
    <col min="12775" max="13020" width="9" style="3"/>
    <col min="13021" max="13021" width="5.875" style="3" customWidth="1"/>
    <col min="13022" max="13022" width="69.5" style="3" customWidth="1"/>
    <col min="13023" max="13023" width="9.875" style="3" customWidth="1"/>
    <col min="13024" max="13024" width="7.125" style="3" customWidth="1"/>
    <col min="13025" max="13025" width="10.875" style="3" customWidth="1"/>
    <col min="13026" max="13026" width="13.625" style="3" customWidth="1"/>
    <col min="13027" max="13028" width="10.875" style="3" customWidth="1"/>
    <col min="13029" max="13029" width="12.25" style="3" customWidth="1"/>
    <col min="13030" max="13030" width="11.5" style="3" bestFit="1" customWidth="1"/>
    <col min="13031" max="13276" width="9" style="3"/>
    <col min="13277" max="13277" width="5.875" style="3" customWidth="1"/>
    <col min="13278" max="13278" width="69.5" style="3" customWidth="1"/>
    <col min="13279" max="13279" width="9.875" style="3" customWidth="1"/>
    <col min="13280" max="13280" width="7.125" style="3" customWidth="1"/>
    <col min="13281" max="13281" width="10.875" style="3" customWidth="1"/>
    <col min="13282" max="13282" width="13.625" style="3" customWidth="1"/>
    <col min="13283" max="13284" width="10.875" style="3" customWidth="1"/>
    <col min="13285" max="13285" width="12.25" style="3" customWidth="1"/>
    <col min="13286" max="13286" width="11.5" style="3" bestFit="1" customWidth="1"/>
    <col min="13287" max="13532" width="9" style="3"/>
    <col min="13533" max="13533" width="5.875" style="3" customWidth="1"/>
    <col min="13534" max="13534" width="69.5" style="3" customWidth="1"/>
    <col min="13535" max="13535" width="9.875" style="3" customWidth="1"/>
    <col min="13536" max="13536" width="7.125" style="3" customWidth="1"/>
    <col min="13537" max="13537" width="10.875" style="3" customWidth="1"/>
    <col min="13538" max="13538" width="13.625" style="3" customWidth="1"/>
    <col min="13539" max="13540" width="10.875" style="3" customWidth="1"/>
    <col min="13541" max="13541" width="12.25" style="3" customWidth="1"/>
    <col min="13542" max="13542" width="11.5" style="3" bestFit="1" customWidth="1"/>
    <col min="13543" max="13788" width="9" style="3"/>
    <col min="13789" max="13789" width="5.875" style="3" customWidth="1"/>
    <col min="13790" max="13790" width="69.5" style="3" customWidth="1"/>
    <col min="13791" max="13791" width="9.875" style="3" customWidth="1"/>
    <col min="13792" max="13792" width="7.125" style="3" customWidth="1"/>
    <col min="13793" max="13793" width="10.875" style="3" customWidth="1"/>
    <col min="13794" max="13794" width="13.625" style="3" customWidth="1"/>
    <col min="13795" max="13796" width="10.875" style="3" customWidth="1"/>
    <col min="13797" max="13797" width="12.25" style="3" customWidth="1"/>
    <col min="13798" max="13798" width="11.5" style="3" bestFit="1" customWidth="1"/>
    <col min="13799" max="14044" width="9" style="3"/>
    <col min="14045" max="14045" width="5.875" style="3" customWidth="1"/>
    <col min="14046" max="14046" width="69.5" style="3" customWidth="1"/>
    <col min="14047" max="14047" width="9.875" style="3" customWidth="1"/>
    <col min="14048" max="14048" width="7.125" style="3" customWidth="1"/>
    <col min="14049" max="14049" width="10.875" style="3" customWidth="1"/>
    <col min="14050" max="14050" width="13.625" style="3" customWidth="1"/>
    <col min="14051" max="14052" width="10.875" style="3" customWidth="1"/>
    <col min="14053" max="14053" width="12.25" style="3" customWidth="1"/>
    <col min="14054" max="14054" width="11.5" style="3" bestFit="1" customWidth="1"/>
    <col min="14055" max="14300" width="9" style="3"/>
    <col min="14301" max="14301" width="5.875" style="3" customWidth="1"/>
    <col min="14302" max="14302" width="69.5" style="3" customWidth="1"/>
    <col min="14303" max="14303" width="9.875" style="3" customWidth="1"/>
    <col min="14304" max="14304" width="7.125" style="3" customWidth="1"/>
    <col min="14305" max="14305" width="10.875" style="3" customWidth="1"/>
    <col min="14306" max="14306" width="13.625" style="3" customWidth="1"/>
    <col min="14307" max="14308" width="10.875" style="3" customWidth="1"/>
    <col min="14309" max="14309" width="12.25" style="3" customWidth="1"/>
    <col min="14310" max="14310" width="11.5" style="3" bestFit="1" customWidth="1"/>
    <col min="14311" max="14556" width="9" style="3"/>
    <col min="14557" max="14557" width="5.875" style="3" customWidth="1"/>
    <col min="14558" max="14558" width="69.5" style="3" customWidth="1"/>
    <col min="14559" max="14559" width="9.875" style="3" customWidth="1"/>
    <col min="14560" max="14560" width="7.125" style="3" customWidth="1"/>
    <col min="14561" max="14561" width="10.875" style="3" customWidth="1"/>
    <col min="14562" max="14562" width="13.625" style="3" customWidth="1"/>
    <col min="14563" max="14564" width="10.875" style="3" customWidth="1"/>
    <col min="14565" max="14565" width="12.25" style="3" customWidth="1"/>
    <col min="14566" max="14566" width="11.5" style="3" bestFit="1" customWidth="1"/>
    <col min="14567" max="14812" width="9" style="3"/>
    <col min="14813" max="14813" width="5.875" style="3" customWidth="1"/>
    <col min="14814" max="14814" width="69.5" style="3" customWidth="1"/>
    <col min="14815" max="14815" width="9.875" style="3" customWidth="1"/>
    <col min="14816" max="14816" width="7.125" style="3" customWidth="1"/>
    <col min="14817" max="14817" width="10.875" style="3" customWidth="1"/>
    <col min="14818" max="14818" width="13.625" style="3" customWidth="1"/>
    <col min="14819" max="14820" width="10.875" style="3" customWidth="1"/>
    <col min="14821" max="14821" width="12.25" style="3" customWidth="1"/>
    <col min="14822" max="14822" width="11.5" style="3" bestFit="1" customWidth="1"/>
    <col min="14823" max="15068" width="9" style="3"/>
    <col min="15069" max="15069" width="5.875" style="3" customWidth="1"/>
    <col min="15070" max="15070" width="69.5" style="3" customWidth="1"/>
    <col min="15071" max="15071" width="9.875" style="3" customWidth="1"/>
    <col min="15072" max="15072" width="7.125" style="3" customWidth="1"/>
    <col min="15073" max="15073" width="10.875" style="3" customWidth="1"/>
    <col min="15074" max="15074" width="13.625" style="3" customWidth="1"/>
    <col min="15075" max="15076" width="10.875" style="3" customWidth="1"/>
    <col min="15077" max="15077" width="12.25" style="3" customWidth="1"/>
    <col min="15078" max="15078" width="11.5" style="3" bestFit="1" customWidth="1"/>
    <col min="15079" max="15324" width="9" style="3"/>
    <col min="15325" max="15325" width="5.875" style="3" customWidth="1"/>
    <col min="15326" max="15326" width="69.5" style="3" customWidth="1"/>
    <col min="15327" max="15327" width="9.875" style="3" customWidth="1"/>
    <col min="15328" max="15328" width="7.125" style="3" customWidth="1"/>
    <col min="15329" max="15329" width="10.875" style="3" customWidth="1"/>
    <col min="15330" max="15330" width="13.625" style="3" customWidth="1"/>
    <col min="15331" max="15332" width="10.875" style="3" customWidth="1"/>
    <col min="15333" max="15333" width="12.25" style="3" customWidth="1"/>
    <col min="15334" max="15334" width="11.5" style="3" bestFit="1" customWidth="1"/>
    <col min="15335" max="15580" width="9" style="3"/>
    <col min="15581" max="15581" width="5.875" style="3" customWidth="1"/>
    <col min="15582" max="15582" width="69.5" style="3" customWidth="1"/>
    <col min="15583" max="15583" width="9.875" style="3" customWidth="1"/>
    <col min="15584" max="15584" width="7.125" style="3" customWidth="1"/>
    <col min="15585" max="15585" width="10.875" style="3" customWidth="1"/>
    <col min="15586" max="15586" width="13.625" style="3" customWidth="1"/>
    <col min="15587" max="15588" width="10.875" style="3" customWidth="1"/>
    <col min="15589" max="15589" width="12.25" style="3" customWidth="1"/>
    <col min="15590" max="15590" width="11.5" style="3" bestFit="1" customWidth="1"/>
    <col min="15591" max="15836" width="9" style="3"/>
    <col min="15837" max="15837" width="5.875" style="3" customWidth="1"/>
    <col min="15838" max="15838" width="69.5" style="3" customWidth="1"/>
    <col min="15839" max="15839" width="9.875" style="3" customWidth="1"/>
    <col min="15840" max="15840" width="7.125" style="3" customWidth="1"/>
    <col min="15841" max="15841" width="10.875" style="3" customWidth="1"/>
    <col min="15842" max="15842" width="13.625" style="3" customWidth="1"/>
    <col min="15843" max="15844" width="10.875" style="3" customWidth="1"/>
    <col min="15845" max="15845" width="12.25" style="3" customWidth="1"/>
    <col min="15846" max="15846" width="11.5" style="3" bestFit="1" customWidth="1"/>
    <col min="15847" max="16092" width="9" style="3"/>
    <col min="16093" max="16093" width="5.875" style="3" customWidth="1"/>
    <col min="16094" max="16094" width="69.5" style="3" customWidth="1"/>
    <col min="16095" max="16095" width="9.875" style="3" customWidth="1"/>
    <col min="16096" max="16096" width="7.125" style="3" customWidth="1"/>
    <col min="16097" max="16097" width="10.875" style="3" customWidth="1"/>
    <col min="16098" max="16098" width="13.625" style="3" customWidth="1"/>
    <col min="16099" max="16100" width="10.875" style="3" customWidth="1"/>
    <col min="16101" max="16101" width="12.25" style="3" customWidth="1"/>
    <col min="16102" max="16102" width="11.5" style="3" bestFit="1" customWidth="1"/>
    <col min="16103" max="16384" width="9" style="3"/>
  </cols>
  <sheetData>
    <row r="1" spans="1:9" ht="24" x14ac:dyDescent="0.55000000000000004">
      <c r="A1" s="15" t="s">
        <v>940</v>
      </c>
      <c r="B1" s="12"/>
      <c r="C1" s="95"/>
      <c r="D1" s="96"/>
      <c r="E1" s="97"/>
      <c r="F1" s="97"/>
      <c r="G1" s="95"/>
      <c r="H1" s="95"/>
      <c r="I1" s="97" t="s">
        <v>45</v>
      </c>
    </row>
    <row r="2" spans="1:9" ht="24" x14ac:dyDescent="0.55000000000000004">
      <c r="A2" s="78" t="s">
        <v>941</v>
      </c>
      <c r="B2" s="12"/>
      <c r="C2" s="95"/>
      <c r="D2" s="96"/>
      <c r="E2" s="97"/>
      <c r="F2" s="97"/>
      <c r="G2" s="95"/>
      <c r="H2" s="95"/>
      <c r="I2" s="97"/>
    </row>
    <row r="3" spans="1:9" ht="24" x14ac:dyDescent="0.55000000000000004">
      <c r="A3" s="78" t="s">
        <v>943</v>
      </c>
      <c r="B3" s="12"/>
      <c r="C3" s="95"/>
      <c r="D3" s="96"/>
      <c r="E3" s="95"/>
      <c r="F3" s="97"/>
      <c r="G3" s="95"/>
      <c r="H3" s="95"/>
      <c r="I3" s="97"/>
    </row>
    <row r="4" spans="1:9" ht="24" x14ac:dyDescent="0.55000000000000004">
      <c r="A4" s="54" t="s">
        <v>996</v>
      </c>
      <c r="B4" s="12"/>
      <c r="C4" s="95"/>
      <c r="D4" s="96"/>
      <c r="E4" s="95"/>
      <c r="F4" s="97"/>
      <c r="G4" s="95"/>
      <c r="H4" s="95"/>
      <c r="I4" s="97"/>
    </row>
    <row r="5" spans="1:9" ht="24" x14ac:dyDescent="0.55000000000000004">
      <c r="A5" s="54" t="s">
        <v>995</v>
      </c>
      <c r="B5" s="12"/>
      <c r="C5" s="134"/>
      <c r="D5" s="96"/>
      <c r="E5" s="95"/>
      <c r="F5" s="97"/>
      <c r="G5" s="95"/>
      <c r="H5" s="95"/>
      <c r="I5" s="97"/>
    </row>
    <row r="6" spans="1:9" ht="24" x14ac:dyDescent="0.55000000000000004">
      <c r="A6" s="78" t="s">
        <v>994</v>
      </c>
      <c r="B6" s="12"/>
      <c r="C6" s="95"/>
      <c r="D6" s="96"/>
      <c r="E6" s="99"/>
      <c r="F6" s="97"/>
      <c r="G6" s="97"/>
      <c r="H6" s="97"/>
      <c r="I6" s="97"/>
    </row>
    <row r="7" spans="1:9" s="4" customFormat="1" x14ac:dyDescent="0.55000000000000004">
      <c r="A7" s="1084" t="s">
        <v>31</v>
      </c>
      <c r="B7" s="1099" t="s">
        <v>7</v>
      </c>
      <c r="C7" s="1101" t="s">
        <v>15</v>
      </c>
      <c r="D7" s="1084" t="s">
        <v>33</v>
      </c>
      <c r="E7" s="1089" t="s">
        <v>34</v>
      </c>
      <c r="F7" s="1090"/>
      <c r="G7" s="1091" t="s">
        <v>35</v>
      </c>
      <c r="H7" s="1090"/>
      <c r="I7" s="1082" t="s">
        <v>46</v>
      </c>
    </row>
    <row r="8" spans="1:9" s="4" customFormat="1" x14ac:dyDescent="0.55000000000000004">
      <c r="A8" s="1085"/>
      <c r="B8" s="1100"/>
      <c r="C8" s="1102"/>
      <c r="D8" s="1085"/>
      <c r="E8" s="5" t="s">
        <v>47</v>
      </c>
      <c r="F8" s="51" t="s">
        <v>37</v>
      </c>
      <c r="G8" s="51" t="s">
        <v>47</v>
      </c>
      <c r="H8" s="51" t="s">
        <v>37</v>
      </c>
      <c r="I8" s="1083"/>
    </row>
    <row r="9" spans="1:9" s="6" customFormat="1" x14ac:dyDescent="0.55000000000000004">
      <c r="A9" s="216">
        <v>2</v>
      </c>
      <c r="B9" s="923" t="s">
        <v>42</v>
      </c>
      <c r="C9" s="218"/>
      <c r="D9" s="219"/>
      <c r="E9" s="220"/>
      <c r="F9" s="220"/>
      <c r="G9" s="220"/>
      <c r="H9" s="220"/>
      <c r="I9" s="220"/>
    </row>
    <row r="10" spans="1:9" s="6" customFormat="1" x14ac:dyDescent="0.55000000000000004">
      <c r="A10" s="221">
        <v>2.1</v>
      </c>
      <c r="B10" s="222" t="s">
        <v>358</v>
      </c>
      <c r="C10" s="223"/>
      <c r="D10" s="224"/>
      <c r="E10" s="225"/>
      <c r="F10" s="225"/>
      <c r="G10" s="225"/>
      <c r="H10" s="225"/>
      <c r="I10" s="225"/>
    </row>
    <row r="11" spans="1:9" s="861" customFormat="1" ht="69.75" x14ac:dyDescent="0.35">
      <c r="A11" s="859"/>
      <c r="B11" s="860" t="s">
        <v>945</v>
      </c>
      <c r="C11" s="596">
        <v>6053.19</v>
      </c>
      <c r="D11" s="709" t="s">
        <v>49</v>
      </c>
      <c r="E11" s="709">
        <v>1405</v>
      </c>
      <c r="F11" s="709">
        <f t="shared" ref="F11:F19" si="0">+E11*C11</f>
        <v>8504731.9499999993</v>
      </c>
      <c r="G11" s="709">
        <v>72</v>
      </c>
      <c r="H11" s="709">
        <f t="shared" ref="H11:H19" si="1">+G11*C11</f>
        <v>435829.68</v>
      </c>
      <c r="I11" s="709">
        <f t="shared" ref="I11:I19" si="2">+H11+F11</f>
        <v>8940561.629999999</v>
      </c>
    </row>
    <row r="12" spans="1:9" s="6" customFormat="1" x14ac:dyDescent="0.55000000000000004">
      <c r="A12" s="226"/>
      <c r="B12" s="227" t="s">
        <v>352</v>
      </c>
      <c r="C12" s="228">
        <v>154</v>
      </c>
      <c r="D12" s="229" t="s">
        <v>55</v>
      </c>
      <c r="E12" s="229">
        <v>295</v>
      </c>
      <c r="F12" s="229">
        <f t="shared" si="0"/>
        <v>45430</v>
      </c>
      <c r="G12" s="229">
        <v>51</v>
      </c>
      <c r="H12" s="229">
        <f t="shared" si="1"/>
        <v>7854</v>
      </c>
      <c r="I12" s="229">
        <f t="shared" si="2"/>
        <v>53284</v>
      </c>
    </row>
    <row r="13" spans="1:9" s="6" customFormat="1" x14ac:dyDescent="0.55000000000000004">
      <c r="A13" s="226"/>
      <c r="B13" s="227" t="s">
        <v>353</v>
      </c>
      <c r="C13" s="228">
        <v>83</v>
      </c>
      <c r="D13" s="229" t="s">
        <v>55</v>
      </c>
      <c r="E13" s="229">
        <v>295</v>
      </c>
      <c r="F13" s="229">
        <f t="shared" si="0"/>
        <v>24485</v>
      </c>
      <c r="G13" s="229">
        <v>51</v>
      </c>
      <c r="H13" s="229">
        <f t="shared" si="1"/>
        <v>4233</v>
      </c>
      <c r="I13" s="229">
        <f t="shared" si="2"/>
        <v>28718</v>
      </c>
    </row>
    <row r="14" spans="1:9" s="6" customFormat="1" x14ac:dyDescent="0.55000000000000004">
      <c r="A14" s="226"/>
      <c r="B14" s="227" t="s">
        <v>354</v>
      </c>
      <c r="C14" s="228">
        <v>907.11</v>
      </c>
      <c r="D14" s="229" t="s">
        <v>49</v>
      </c>
      <c r="E14" s="229">
        <v>251.87</v>
      </c>
      <c r="F14" s="229">
        <f t="shared" si="0"/>
        <v>228473.79570000002</v>
      </c>
      <c r="G14" s="229">
        <v>50.37</v>
      </c>
      <c r="H14" s="229">
        <f t="shared" si="1"/>
        <v>45691.130700000002</v>
      </c>
      <c r="I14" s="229">
        <f t="shared" si="2"/>
        <v>274164.9264</v>
      </c>
    </row>
    <row r="15" spans="1:9" s="6" customFormat="1" x14ac:dyDescent="0.55000000000000004">
      <c r="A15" s="226"/>
      <c r="B15" s="227" t="s">
        <v>355</v>
      </c>
      <c r="C15" s="228">
        <v>230</v>
      </c>
      <c r="D15" s="229" t="s">
        <v>55</v>
      </c>
      <c r="E15" s="229">
        <v>5100</v>
      </c>
      <c r="F15" s="229">
        <f t="shared" si="0"/>
        <v>1173000</v>
      </c>
      <c r="G15" s="229">
        <v>150</v>
      </c>
      <c r="H15" s="229">
        <f t="shared" si="1"/>
        <v>34500</v>
      </c>
      <c r="I15" s="229">
        <f t="shared" si="2"/>
        <v>1207500</v>
      </c>
    </row>
    <row r="16" spans="1:9" s="6" customFormat="1" x14ac:dyDescent="0.55000000000000004">
      <c r="A16" s="226"/>
      <c r="B16" s="227" t="s">
        <v>356</v>
      </c>
      <c r="C16" s="228">
        <v>68</v>
      </c>
      <c r="D16" s="229" t="s">
        <v>55</v>
      </c>
      <c r="E16" s="229">
        <v>2500</v>
      </c>
      <c r="F16" s="229">
        <f t="shared" si="0"/>
        <v>170000</v>
      </c>
      <c r="G16" s="229">
        <v>150</v>
      </c>
      <c r="H16" s="229">
        <f t="shared" si="1"/>
        <v>10200</v>
      </c>
      <c r="I16" s="229">
        <f t="shared" si="2"/>
        <v>180200</v>
      </c>
    </row>
    <row r="17" spans="1:9" s="6" customFormat="1" x14ac:dyDescent="0.55000000000000004">
      <c r="A17" s="226"/>
      <c r="B17" s="227" t="s">
        <v>610</v>
      </c>
      <c r="C17" s="228">
        <v>356</v>
      </c>
      <c r="D17" s="229" t="s">
        <v>49</v>
      </c>
      <c r="E17" s="229">
        <f>579.25*1.25</f>
        <v>724.0625</v>
      </c>
      <c r="F17" s="229">
        <f t="shared" si="0"/>
        <v>257766.25</v>
      </c>
      <c r="G17" s="229">
        <v>72</v>
      </c>
      <c r="H17" s="229">
        <f t="shared" si="1"/>
        <v>25632</v>
      </c>
      <c r="I17" s="229">
        <f t="shared" si="2"/>
        <v>283398.25</v>
      </c>
    </row>
    <row r="18" spans="1:9" s="6" customFormat="1" x14ac:dyDescent="0.55000000000000004">
      <c r="A18" s="226"/>
      <c r="B18" s="227" t="s">
        <v>614</v>
      </c>
      <c r="C18" s="228">
        <v>1890</v>
      </c>
      <c r="D18" s="229" t="s">
        <v>611</v>
      </c>
      <c r="E18" s="229">
        <v>22.43</v>
      </c>
      <c r="F18" s="229">
        <f t="shared" si="0"/>
        <v>42392.7</v>
      </c>
      <c r="G18" s="229">
        <v>14</v>
      </c>
      <c r="H18" s="229">
        <f t="shared" si="1"/>
        <v>26460</v>
      </c>
      <c r="I18" s="229">
        <f t="shared" si="2"/>
        <v>68852.7</v>
      </c>
    </row>
    <row r="19" spans="1:9" s="6" customFormat="1" x14ac:dyDescent="0.55000000000000004">
      <c r="A19" s="226"/>
      <c r="B19" s="227" t="s">
        <v>613</v>
      </c>
      <c r="C19" s="228">
        <v>100.8</v>
      </c>
      <c r="D19" s="229" t="s">
        <v>612</v>
      </c>
      <c r="E19" s="229">
        <v>55.35</v>
      </c>
      <c r="F19" s="229">
        <f t="shared" si="0"/>
        <v>5579.28</v>
      </c>
      <c r="G19" s="229">
        <v>36</v>
      </c>
      <c r="H19" s="229">
        <f t="shared" si="1"/>
        <v>3628.7999999999997</v>
      </c>
      <c r="I19" s="229">
        <f t="shared" si="2"/>
        <v>9208.08</v>
      </c>
    </row>
    <row r="20" spans="1:9" s="2" customFormat="1" ht="21.75" customHeight="1" x14ac:dyDescent="0.35">
      <c r="A20" s="1103" t="s">
        <v>72</v>
      </c>
      <c r="B20" s="1104"/>
      <c r="C20" s="1104"/>
      <c r="D20" s="1104"/>
      <c r="E20" s="13"/>
      <c r="F20" s="14">
        <f>SUM(F11:F19)</f>
        <v>10451858.975699998</v>
      </c>
      <c r="G20" s="14"/>
      <c r="H20" s="14">
        <f>SUM(H11:H19)</f>
        <v>594028.61070000008</v>
      </c>
      <c r="I20" s="14">
        <f>SUM(I11:I19)</f>
        <v>11045887.586399999</v>
      </c>
    </row>
    <row r="21" spans="1:9" x14ac:dyDescent="0.55000000000000004">
      <c r="A21" s="234">
        <v>2.2000000000000002</v>
      </c>
      <c r="B21" s="235" t="s">
        <v>359</v>
      </c>
      <c r="C21" s="220"/>
      <c r="D21" s="236"/>
      <c r="E21" s="220"/>
      <c r="F21" s="220">
        <f>+E21*C21</f>
        <v>0</v>
      </c>
      <c r="G21" s="220"/>
      <c r="H21" s="220">
        <f>+G21*E21</f>
        <v>0</v>
      </c>
      <c r="I21" s="220">
        <f>+H21+F21</f>
        <v>0</v>
      </c>
    </row>
    <row r="22" spans="1:9" s="514" customFormat="1" ht="46.5" x14ac:dyDescent="0.35">
      <c r="A22" s="595"/>
      <c r="B22" s="862" t="s">
        <v>946</v>
      </c>
      <c r="C22" s="709">
        <v>314</v>
      </c>
      <c r="D22" s="709" t="s">
        <v>49</v>
      </c>
      <c r="E22" s="709">
        <v>229.18</v>
      </c>
      <c r="F22" s="709">
        <f>+E22*C22</f>
        <v>71962.52</v>
      </c>
      <c r="G22" s="709">
        <v>77</v>
      </c>
      <c r="H22" s="709">
        <f>+G22*C22</f>
        <v>24178</v>
      </c>
      <c r="I22" s="709">
        <f>+H22+F22</f>
        <v>96140.52</v>
      </c>
    </row>
    <row r="23" spans="1:9" s="514" customFormat="1" ht="49.5" customHeight="1" x14ac:dyDescent="0.35">
      <c r="A23" s="595"/>
      <c r="B23" s="862" t="s">
        <v>947</v>
      </c>
      <c r="C23" s="709">
        <v>338</v>
      </c>
      <c r="D23" s="709" t="s">
        <v>49</v>
      </c>
      <c r="E23" s="709">
        <v>250.88</v>
      </c>
      <c r="F23" s="709">
        <f t="shared" ref="F23:F26" si="3">+E23*C23</f>
        <v>84797.440000000002</v>
      </c>
      <c r="G23" s="709">
        <v>77</v>
      </c>
      <c r="H23" s="709">
        <f t="shared" ref="H23:H26" si="4">+G23*C23</f>
        <v>26026</v>
      </c>
      <c r="I23" s="709">
        <f t="shared" ref="I23:I26" si="5">+H23+F23</f>
        <v>110823.44</v>
      </c>
    </row>
    <row r="24" spans="1:9" s="514" customFormat="1" ht="46.5" x14ac:dyDescent="0.35">
      <c r="A24" s="595"/>
      <c r="B24" s="862" t="s">
        <v>357</v>
      </c>
      <c r="C24" s="709">
        <v>4090</v>
      </c>
      <c r="D24" s="709" t="s">
        <v>49</v>
      </c>
      <c r="E24" s="709">
        <v>61.41</v>
      </c>
      <c r="F24" s="709">
        <f t="shared" si="3"/>
        <v>251166.9</v>
      </c>
      <c r="G24" s="709">
        <v>109</v>
      </c>
      <c r="H24" s="709">
        <f t="shared" si="4"/>
        <v>445810</v>
      </c>
      <c r="I24" s="709">
        <f t="shared" si="5"/>
        <v>696976.9</v>
      </c>
    </row>
    <row r="25" spans="1:9" ht="46.5" x14ac:dyDescent="0.55000000000000004">
      <c r="A25" s="237"/>
      <c r="B25" s="238" t="s">
        <v>988</v>
      </c>
      <c r="C25" s="229">
        <v>472</v>
      </c>
      <c r="D25" s="229" t="s">
        <v>49</v>
      </c>
      <c r="E25" s="229">
        <v>257.01</v>
      </c>
      <c r="F25" s="709">
        <f t="shared" si="3"/>
        <v>121308.72</v>
      </c>
      <c r="G25" s="229">
        <v>77</v>
      </c>
      <c r="H25" s="709">
        <f t="shared" si="4"/>
        <v>36344</v>
      </c>
      <c r="I25" s="709">
        <f t="shared" si="5"/>
        <v>157652.72</v>
      </c>
    </row>
    <row r="26" spans="1:9" s="136" customFormat="1" x14ac:dyDescent="0.55000000000000004">
      <c r="A26" s="230"/>
      <c r="B26" s="231" t="s">
        <v>812</v>
      </c>
      <c r="C26" s="233">
        <v>6893.76</v>
      </c>
      <c r="D26" s="233" t="s">
        <v>48</v>
      </c>
      <c r="E26" s="233">
        <f>(585*93%)/(3.34*6)</f>
        <v>27.148203592814376</v>
      </c>
      <c r="F26" s="712">
        <f t="shared" si="3"/>
        <v>187153.20000000004</v>
      </c>
      <c r="G26" s="233">
        <v>14</v>
      </c>
      <c r="H26" s="712">
        <f t="shared" si="4"/>
        <v>96512.639999999999</v>
      </c>
      <c r="I26" s="712">
        <f t="shared" si="5"/>
        <v>283665.84000000003</v>
      </c>
    </row>
    <row r="27" spans="1:9" s="136" customFormat="1" x14ac:dyDescent="0.55000000000000004">
      <c r="A27" s="268"/>
      <c r="B27" s="213"/>
      <c r="C27" s="269"/>
      <c r="D27" s="269"/>
      <c r="E27" s="269"/>
      <c r="F27" s="269"/>
      <c r="G27" s="269"/>
      <c r="H27" s="269"/>
      <c r="I27" s="269"/>
    </row>
    <row r="28" spans="1:9" s="136" customFormat="1" x14ac:dyDescent="0.55000000000000004">
      <c r="A28" s="268"/>
      <c r="B28" s="213"/>
      <c r="C28" s="269"/>
      <c r="D28" s="269"/>
      <c r="E28" s="269"/>
      <c r="F28" s="269"/>
      <c r="G28" s="269"/>
      <c r="H28" s="269"/>
      <c r="I28" s="269"/>
    </row>
    <row r="29" spans="1:9" s="136" customFormat="1" x14ac:dyDescent="0.55000000000000004">
      <c r="A29" s="268"/>
      <c r="B29" s="213"/>
      <c r="C29" s="269"/>
      <c r="D29" s="269"/>
      <c r="E29" s="269"/>
      <c r="F29" s="269"/>
      <c r="G29" s="269"/>
      <c r="H29" s="269"/>
      <c r="I29" s="269"/>
    </row>
    <row r="30" spans="1:9" s="136" customFormat="1" x14ac:dyDescent="0.55000000000000004">
      <c r="A30" s="268"/>
      <c r="B30" s="213"/>
      <c r="C30" s="269"/>
      <c r="D30" s="269"/>
      <c r="E30" s="269"/>
      <c r="F30" s="269"/>
      <c r="G30" s="269"/>
      <c r="H30" s="269"/>
      <c r="I30" s="269"/>
    </row>
    <row r="31" spans="1:9" s="136" customFormat="1" x14ac:dyDescent="0.55000000000000004">
      <c r="A31" s="268"/>
      <c r="B31" s="213"/>
      <c r="C31" s="269"/>
      <c r="D31" s="269"/>
      <c r="E31" s="269"/>
      <c r="F31" s="269"/>
      <c r="G31" s="269"/>
      <c r="H31" s="269"/>
      <c r="I31" s="269"/>
    </row>
    <row r="32" spans="1:9" s="136" customFormat="1" x14ac:dyDescent="0.55000000000000004">
      <c r="A32" s="268"/>
      <c r="B32" s="213"/>
      <c r="C32" s="269"/>
      <c r="D32" s="269"/>
      <c r="E32" s="269"/>
      <c r="F32" s="269"/>
      <c r="G32" s="269"/>
      <c r="H32" s="269"/>
      <c r="I32" s="269"/>
    </row>
    <row r="33" spans="1:9" s="136" customFormat="1" x14ac:dyDescent="0.55000000000000004">
      <c r="A33" s="268"/>
      <c r="B33" s="213"/>
      <c r="C33" s="269"/>
      <c r="D33" s="269"/>
      <c r="E33" s="269"/>
      <c r="F33" s="269"/>
      <c r="G33" s="269"/>
      <c r="H33" s="269"/>
      <c r="I33" s="269"/>
    </row>
    <row r="34" spans="1:9" s="136" customFormat="1" x14ac:dyDescent="0.55000000000000004">
      <c r="A34" s="268"/>
      <c r="B34" s="213"/>
      <c r="C34" s="269"/>
      <c r="D34" s="269"/>
      <c r="E34" s="269"/>
      <c r="F34" s="269"/>
      <c r="G34" s="269"/>
      <c r="H34" s="269"/>
      <c r="I34" s="269"/>
    </row>
    <row r="35" spans="1:9" s="136" customFormat="1" x14ac:dyDescent="0.55000000000000004">
      <c r="A35" s="268"/>
      <c r="B35" s="213"/>
      <c r="C35" s="269"/>
      <c r="D35" s="269"/>
      <c r="E35" s="269"/>
      <c r="F35" s="269"/>
      <c r="G35" s="269"/>
      <c r="H35" s="269"/>
      <c r="I35" s="269"/>
    </row>
    <row r="36" spans="1:9" s="136" customFormat="1" x14ac:dyDescent="0.55000000000000004">
      <c r="A36" s="268"/>
      <c r="B36" s="213"/>
      <c r="C36" s="269"/>
      <c r="D36" s="269"/>
      <c r="E36" s="269"/>
      <c r="F36" s="269"/>
      <c r="G36" s="269"/>
      <c r="H36" s="269"/>
      <c r="I36" s="269"/>
    </row>
    <row r="37" spans="1:9" s="136" customFormat="1" x14ac:dyDescent="0.55000000000000004">
      <c r="A37" s="268"/>
      <c r="B37" s="213"/>
      <c r="C37" s="269"/>
      <c r="D37" s="269"/>
      <c r="E37" s="269"/>
      <c r="F37" s="269"/>
      <c r="G37" s="269"/>
      <c r="H37" s="269"/>
      <c r="I37" s="269"/>
    </row>
    <row r="38" spans="1:9" s="136" customFormat="1" x14ac:dyDescent="0.55000000000000004">
      <c r="A38" s="268"/>
      <c r="B38" s="213"/>
      <c r="C38" s="269"/>
      <c r="D38" s="269"/>
      <c r="E38" s="269"/>
      <c r="F38" s="269"/>
      <c r="G38" s="269"/>
      <c r="H38" s="269"/>
      <c r="I38" s="269"/>
    </row>
    <row r="39" spans="1:9" s="136" customFormat="1" ht="24" x14ac:dyDescent="0.55000000000000004">
      <c r="A39" s="268"/>
      <c r="B39" s="213"/>
      <c r="C39" s="269"/>
      <c r="D39" s="269"/>
      <c r="E39" s="269"/>
      <c r="F39" s="269"/>
      <c r="G39" s="269"/>
      <c r="H39" s="269"/>
      <c r="I39" s="105" t="s">
        <v>900</v>
      </c>
    </row>
    <row r="40" spans="1:9" x14ac:dyDescent="0.55000000000000004">
      <c r="A40" s="265"/>
      <c r="B40" s="266" t="s">
        <v>403</v>
      </c>
      <c r="C40" s="267">
        <v>652</v>
      </c>
      <c r="D40" s="267" t="s">
        <v>49</v>
      </c>
      <c r="E40" s="267">
        <v>72.2</v>
      </c>
      <c r="F40" s="267">
        <f>+E40*C40</f>
        <v>47074.400000000001</v>
      </c>
      <c r="G40" s="267">
        <v>29</v>
      </c>
      <c r="H40" s="267">
        <f>+G40*C40</f>
        <v>18908</v>
      </c>
      <c r="I40" s="267">
        <f>+H40+F40</f>
        <v>65982.399999999994</v>
      </c>
    </row>
    <row r="41" spans="1:9" x14ac:dyDescent="0.55000000000000004">
      <c r="A41" s="237"/>
      <c r="B41" s="238" t="s">
        <v>404</v>
      </c>
      <c r="C41" s="229">
        <v>4090</v>
      </c>
      <c r="D41" s="229" t="s">
        <v>49</v>
      </c>
      <c r="E41" s="229">
        <v>72.2</v>
      </c>
      <c r="F41" s="267">
        <f t="shared" ref="F41:F43" si="6">+E41*C41</f>
        <v>295298</v>
      </c>
      <c r="G41" s="229">
        <v>29</v>
      </c>
      <c r="H41" s="267">
        <f t="shared" ref="H41:H43" si="7">+G41*C41</f>
        <v>118610</v>
      </c>
      <c r="I41" s="267">
        <f t="shared" ref="I41:I43" si="8">+H41+F41</f>
        <v>413908</v>
      </c>
    </row>
    <row r="42" spans="1:9" x14ac:dyDescent="0.55000000000000004">
      <c r="A42" s="237"/>
      <c r="B42" s="239" t="s">
        <v>543</v>
      </c>
      <c r="C42" s="229">
        <v>716.97</v>
      </c>
      <c r="D42" s="229" t="s">
        <v>986</v>
      </c>
      <c r="E42" s="229">
        <v>940</v>
      </c>
      <c r="F42" s="267">
        <f t="shared" si="6"/>
        <v>673951.8</v>
      </c>
      <c r="G42" s="229">
        <v>135</v>
      </c>
      <c r="H42" s="267">
        <f t="shared" si="7"/>
        <v>96790.95</v>
      </c>
      <c r="I42" s="267">
        <f t="shared" si="8"/>
        <v>770742.75</v>
      </c>
    </row>
    <row r="43" spans="1:9" x14ac:dyDescent="0.55000000000000004">
      <c r="A43" s="240"/>
      <c r="B43" s="241" t="s">
        <v>812</v>
      </c>
      <c r="C43" s="233">
        <v>15508.55</v>
      </c>
      <c r="D43" s="233" t="s">
        <v>48</v>
      </c>
      <c r="E43" s="233">
        <v>27.15</v>
      </c>
      <c r="F43" s="267">
        <f t="shared" si="6"/>
        <v>421057.13249999995</v>
      </c>
      <c r="G43" s="233">
        <v>14</v>
      </c>
      <c r="H43" s="267">
        <f t="shared" si="7"/>
        <v>217119.69999999998</v>
      </c>
      <c r="I43" s="267">
        <f t="shared" si="8"/>
        <v>638176.8324999999</v>
      </c>
    </row>
    <row r="44" spans="1:9" s="2" customFormat="1" ht="21.75" customHeight="1" x14ac:dyDescent="0.35">
      <c r="A44" s="1103" t="s">
        <v>73</v>
      </c>
      <c r="B44" s="1104"/>
      <c r="C44" s="1104"/>
      <c r="D44" s="1104"/>
      <c r="E44" s="13"/>
      <c r="F44" s="14">
        <f>SUM(F21:F43)</f>
        <v>2153770.1125000003</v>
      </c>
      <c r="G44" s="14"/>
      <c r="H44" s="14">
        <f>SUM(H21:H43)</f>
        <v>1080299.29</v>
      </c>
      <c r="I44" s="14">
        <f>SUM(I21:I43)</f>
        <v>3234069.4025000003</v>
      </c>
    </row>
    <row r="45" spans="1:9" x14ac:dyDescent="0.55000000000000004">
      <c r="A45" s="234">
        <v>2.2999999999999998</v>
      </c>
      <c r="B45" s="235" t="s">
        <v>360</v>
      </c>
      <c r="C45" s="220"/>
      <c r="D45" s="236"/>
      <c r="E45" s="220"/>
      <c r="F45" s="220"/>
      <c r="G45" s="220"/>
      <c r="H45" s="220"/>
      <c r="I45" s="220"/>
    </row>
    <row r="46" spans="1:9" x14ac:dyDescent="0.55000000000000004">
      <c r="A46" s="242"/>
      <c r="B46" s="243" t="s">
        <v>361</v>
      </c>
      <c r="C46" s="229"/>
      <c r="D46" s="229"/>
      <c r="E46" s="229"/>
      <c r="F46" s="229"/>
      <c r="G46" s="229"/>
      <c r="H46" s="229"/>
      <c r="I46" s="229"/>
    </row>
    <row r="47" spans="1:9" s="514" customFormat="1" ht="46.5" x14ac:dyDescent="0.35">
      <c r="A47" s="595"/>
      <c r="B47" s="862" t="s">
        <v>367</v>
      </c>
      <c r="C47" s="863">
        <v>116.67</v>
      </c>
      <c r="D47" s="709" t="s">
        <v>49</v>
      </c>
      <c r="E47" s="709">
        <v>481.27</v>
      </c>
      <c r="F47" s="709">
        <f t="shared" ref="F47:F75" si="9">+E47*C47</f>
        <v>56149.770899999996</v>
      </c>
      <c r="G47" s="709">
        <v>50</v>
      </c>
      <c r="H47" s="709">
        <f t="shared" ref="H47:H75" si="10">+G47*C47</f>
        <v>5833.5</v>
      </c>
      <c r="I47" s="709">
        <f t="shared" ref="I47:I75" si="11">+H47+F47</f>
        <v>61983.270899999996</v>
      </c>
    </row>
    <row r="48" spans="1:9" s="514" customFormat="1" x14ac:dyDescent="0.35">
      <c r="A48" s="595"/>
      <c r="B48" s="862" t="s">
        <v>813</v>
      </c>
      <c r="C48" s="863">
        <v>116.67</v>
      </c>
      <c r="D48" s="709" t="s">
        <v>49</v>
      </c>
      <c r="E48" s="709">
        <v>85.84</v>
      </c>
      <c r="F48" s="709">
        <f t="shared" si="9"/>
        <v>10014.952800000001</v>
      </c>
      <c r="G48" s="709">
        <v>0</v>
      </c>
      <c r="H48" s="709">
        <f t="shared" si="10"/>
        <v>0</v>
      </c>
      <c r="I48" s="709">
        <f t="shared" si="11"/>
        <v>10014.952800000001</v>
      </c>
    </row>
    <row r="49" spans="1:9" s="514" customFormat="1" x14ac:dyDescent="0.35">
      <c r="A49" s="595"/>
      <c r="B49" s="862" t="s">
        <v>362</v>
      </c>
      <c r="C49" s="863">
        <v>3215.11</v>
      </c>
      <c r="D49" s="709" t="s">
        <v>49</v>
      </c>
      <c r="E49" s="709">
        <v>351.91</v>
      </c>
      <c r="F49" s="709">
        <f t="shared" si="9"/>
        <v>1131429.3601000002</v>
      </c>
      <c r="G49" s="709">
        <v>166</v>
      </c>
      <c r="H49" s="709">
        <f t="shared" si="10"/>
        <v>533708.26</v>
      </c>
      <c r="I49" s="709">
        <f t="shared" si="11"/>
        <v>1665137.6201000002</v>
      </c>
    </row>
    <row r="50" spans="1:9" s="514" customFormat="1" ht="46.5" x14ac:dyDescent="0.35">
      <c r="A50" s="595"/>
      <c r="B50" s="862" t="s">
        <v>363</v>
      </c>
      <c r="C50" s="863">
        <v>393.74</v>
      </c>
      <c r="D50" s="709" t="s">
        <v>49</v>
      </c>
      <c r="E50" s="709">
        <v>325.27999999999997</v>
      </c>
      <c r="F50" s="709">
        <f t="shared" si="9"/>
        <v>128075.7472</v>
      </c>
      <c r="G50" s="709">
        <v>161</v>
      </c>
      <c r="H50" s="709">
        <f t="shared" si="10"/>
        <v>63392.14</v>
      </c>
      <c r="I50" s="709">
        <f t="shared" si="11"/>
        <v>191467.8872</v>
      </c>
    </row>
    <row r="51" spans="1:9" s="514" customFormat="1" x14ac:dyDescent="0.35">
      <c r="A51" s="595"/>
      <c r="B51" s="862" t="s">
        <v>364</v>
      </c>
      <c r="C51" s="863">
        <v>352.88</v>
      </c>
      <c r="D51" s="709" t="s">
        <v>49</v>
      </c>
      <c r="E51" s="709">
        <v>378.28</v>
      </c>
      <c r="F51" s="709">
        <f t="shared" si="9"/>
        <v>133487.44639999999</v>
      </c>
      <c r="G51" s="709">
        <v>108</v>
      </c>
      <c r="H51" s="709">
        <f t="shared" si="10"/>
        <v>38111.040000000001</v>
      </c>
      <c r="I51" s="709">
        <f t="shared" si="11"/>
        <v>171598.48639999999</v>
      </c>
    </row>
    <row r="52" spans="1:9" s="514" customFormat="1" ht="46.5" x14ac:dyDescent="0.35">
      <c r="A52" s="595"/>
      <c r="B52" s="862" t="s">
        <v>861</v>
      </c>
      <c r="C52" s="863">
        <v>732.74</v>
      </c>
      <c r="D52" s="709" t="s">
        <v>49</v>
      </c>
      <c r="E52" s="709">
        <v>1820</v>
      </c>
      <c r="F52" s="709">
        <f t="shared" si="9"/>
        <v>1333586.8</v>
      </c>
      <c r="G52" s="709">
        <v>200</v>
      </c>
      <c r="H52" s="709">
        <f t="shared" si="10"/>
        <v>146548</v>
      </c>
      <c r="I52" s="709">
        <f t="shared" si="11"/>
        <v>1480134.8</v>
      </c>
    </row>
    <row r="53" spans="1:9" s="514" customFormat="1" x14ac:dyDescent="0.35">
      <c r="A53" s="595"/>
      <c r="B53" s="862" t="s">
        <v>458</v>
      </c>
      <c r="C53" s="863">
        <v>732.74</v>
      </c>
      <c r="D53" s="709" t="s">
        <v>49</v>
      </c>
      <c r="E53" s="709">
        <v>19.72</v>
      </c>
      <c r="F53" s="709">
        <f t="shared" si="9"/>
        <v>14449.632799999999</v>
      </c>
      <c r="G53" s="709">
        <v>0</v>
      </c>
      <c r="H53" s="709">
        <f t="shared" si="10"/>
        <v>0</v>
      </c>
      <c r="I53" s="709">
        <f t="shared" si="11"/>
        <v>14449.632799999999</v>
      </c>
    </row>
    <row r="54" spans="1:9" s="514" customFormat="1" x14ac:dyDescent="0.35">
      <c r="A54" s="595"/>
      <c r="B54" s="862" t="s">
        <v>425</v>
      </c>
      <c r="C54" s="863">
        <v>450</v>
      </c>
      <c r="D54" s="709" t="s">
        <v>55</v>
      </c>
      <c r="E54" s="709">
        <v>50</v>
      </c>
      <c r="F54" s="709">
        <f t="shared" si="9"/>
        <v>22500</v>
      </c>
      <c r="G54" s="709">
        <v>0</v>
      </c>
      <c r="H54" s="709">
        <f t="shared" si="10"/>
        <v>0</v>
      </c>
      <c r="I54" s="709">
        <f t="shared" si="11"/>
        <v>22500</v>
      </c>
    </row>
    <row r="55" spans="1:9" s="514" customFormat="1" x14ac:dyDescent="0.35">
      <c r="A55" s="595"/>
      <c r="B55" s="862" t="s">
        <v>426</v>
      </c>
      <c r="C55" s="863">
        <v>1</v>
      </c>
      <c r="D55" s="709" t="s">
        <v>112</v>
      </c>
      <c r="E55" s="709">
        <f>40000*0.8</f>
        <v>32000</v>
      </c>
      <c r="F55" s="709">
        <f t="shared" si="9"/>
        <v>32000</v>
      </c>
      <c r="G55" s="709">
        <f>40000*0.2</f>
        <v>8000</v>
      </c>
      <c r="H55" s="709">
        <f t="shared" si="10"/>
        <v>8000</v>
      </c>
      <c r="I55" s="709">
        <f t="shared" si="11"/>
        <v>40000</v>
      </c>
    </row>
    <row r="56" spans="1:9" s="514" customFormat="1" ht="46.5" x14ac:dyDescent="0.35">
      <c r="A56" s="595"/>
      <c r="B56" s="862" t="s">
        <v>427</v>
      </c>
      <c r="C56" s="863">
        <v>1553.21</v>
      </c>
      <c r="D56" s="709" t="s">
        <v>49</v>
      </c>
      <c r="E56" s="709">
        <v>85</v>
      </c>
      <c r="F56" s="709">
        <f t="shared" si="9"/>
        <v>132022.85</v>
      </c>
      <c r="G56" s="709">
        <v>75</v>
      </c>
      <c r="H56" s="709">
        <f t="shared" si="10"/>
        <v>116490.75</v>
      </c>
      <c r="I56" s="709">
        <f t="shared" si="11"/>
        <v>248513.6</v>
      </c>
    </row>
    <row r="57" spans="1:9" s="514" customFormat="1" ht="46.5" x14ac:dyDescent="0.35">
      <c r="A57" s="595"/>
      <c r="B57" s="862" t="s">
        <v>546</v>
      </c>
      <c r="C57" s="863">
        <v>185.37</v>
      </c>
      <c r="D57" s="709" t="s">
        <v>49</v>
      </c>
      <c r="E57" s="709">
        <v>650</v>
      </c>
      <c r="F57" s="709">
        <f t="shared" si="9"/>
        <v>120490.5</v>
      </c>
      <c r="G57" s="709">
        <v>103</v>
      </c>
      <c r="H57" s="709">
        <f t="shared" si="10"/>
        <v>19093.11</v>
      </c>
      <c r="I57" s="709">
        <f t="shared" si="11"/>
        <v>139583.60999999999</v>
      </c>
    </row>
    <row r="58" spans="1:9" s="514" customFormat="1" ht="46.5" x14ac:dyDescent="0.35">
      <c r="A58" s="598"/>
      <c r="B58" s="864" t="s">
        <v>366</v>
      </c>
      <c r="C58" s="865">
        <v>1094.8399999999999</v>
      </c>
      <c r="D58" s="712" t="s">
        <v>49</v>
      </c>
      <c r="E58" s="712">
        <v>85</v>
      </c>
      <c r="F58" s="712">
        <f t="shared" si="9"/>
        <v>93061.4</v>
      </c>
      <c r="G58" s="712">
        <v>75</v>
      </c>
      <c r="H58" s="712">
        <f t="shared" si="10"/>
        <v>82113</v>
      </c>
      <c r="I58" s="712">
        <f t="shared" si="11"/>
        <v>175174.39999999999</v>
      </c>
    </row>
    <row r="59" spans="1:9" s="273" customFormat="1" x14ac:dyDescent="0.55000000000000004">
      <c r="A59" s="270"/>
      <c r="B59" s="271"/>
      <c r="C59" s="272"/>
      <c r="D59" s="269"/>
      <c r="E59" s="269"/>
      <c r="F59" s="269"/>
      <c r="G59" s="269"/>
      <c r="H59" s="269"/>
      <c r="I59" s="269"/>
    </row>
    <row r="60" spans="1:9" s="273" customFormat="1" x14ac:dyDescent="0.55000000000000004">
      <c r="A60" s="270"/>
      <c r="B60" s="271"/>
      <c r="C60" s="272"/>
      <c r="D60" s="269"/>
      <c r="E60" s="269"/>
      <c r="F60" s="269"/>
      <c r="G60" s="269"/>
      <c r="H60" s="269"/>
      <c r="I60" s="269"/>
    </row>
    <row r="61" spans="1:9" s="273" customFormat="1" x14ac:dyDescent="0.55000000000000004">
      <c r="A61" s="270"/>
      <c r="B61" s="271"/>
      <c r="C61" s="272"/>
      <c r="D61" s="269"/>
      <c r="E61" s="269"/>
      <c r="F61" s="269"/>
      <c r="G61" s="269"/>
      <c r="H61" s="269"/>
      <c r="I61" s="269"/>
    </row>
    <row r="62" spans="1:9" s="273" customFormat="1" x14ac:dyDescent="0.55000000000000004">
      <c r="A62" s="270"/>
      <c r="B62" s="271"/>
      <c r="C62" s="272"/>
      <c r="D62" s="269"/>
      <c r="E62" s="269"/>
      <c r="F62" s="269"/>
      <c r="G62" s="269"/>
      <c r="H62" s="269"/>
      <c r="I62" s="269"/>
    </row>
    <row r="63" spans="1:9" s="273" customFormat="1" x14ac:dyDescent="0.55000000000000004">
      <c r="A63" s="270"/>
      <c r="B63" s="271"/>
      <c r="C63" s="272"/>
      <c r="D63" s="269"/>
      <c r="E63" s="269"/>
      <c r="F63" s="269"/>
      <c r="G63" s="269"/>
      <c r="H63" s="269"/>
      <c r="I63" s="269"/>
    </row>
    <row r="64" spans="1:9" s="273" customFormat="1" x14ac:dyDescent="0.55000000000000004">
      <c r="A64" s="270"/>
      <c r="B64" s="271"/>
      <c r="C64" s="272"/>
      <c r="D64" s="269"/>
      <c r="E64" s="269"/>
      <c r="F64" s="269"/>
      <c r="G64" s="269"/>
      <c r="H64" s="269"/>
      <c r="I64" s="269"/>
    </row>
    <row r="65" spans="1:9" s="273" customFormat="1" x14ac:dyDescent="0.55000000000000004">
      <c r="A65" s="270"/>
      <c r="B65" s="271"/>
      <c r="C65" s="272"/>
      <c r="D65" s="269"/>
      <c r="E65" s="269"/>
      <c r="F65" s="269"/>
      <c r="G65" s="269"/>
      <c r="H65" s="269"/>
      <c r="I65" s="269"/>
    </row>
    <row r="66" spans="1:9" s="273" customFormat="1" x14ac:dyDescent="0.55000000000000004">
      <c r="A66" s="270"/>
      <c r="B66" s="271"/>
      <c r="C66" s="272"/>
      <c r="D66" s="269"/>
      <c r="E66" s="269"/>
      <c r="F66" s="269"/>
      <c r="G66" s="269"/>
      <c r="H66" s="269"/>
      <c r="I66" s="269"/>
    </row>
    <row r="67" spans="1:9" s="273" customFormat="1" x14ac:dyDescent="0.55000000000000004">
      <c r="A67" s="270"/>
      <c r="B67" s="271"/>
      <c r="C67" s="272"/>
      <c r="D67" s="269"/>
      <c r="E67" s="269"/>
      <c r="F67" s="269"/>
      <c r="G67" s="269"/>
      <c r="H67" s="269"/>
      <c r="I67" s="269"/>
    </row>
    <row r="68" spans="1:9" s="273" customFormat="1" x14ac:dyDescent="0.55000000000000004">
      <c r="A68" s="270"/>
      <c r="B68" s="271"/>
      <c r="C68" s="272"/>
      <c r="D68" s="269"/>
      <c r="E68" s="269"/>
      <c r="F68" s="269"/>
      <c r="G68" s="269"/>
      <c r="H68" s="269"/>
      <c r="I68" s="269"/>
    </row>
    <row r="69" spans="1:9" s="273" customFormat="1" ht="24" x14ac:dyDescent="0.55000000000000004">
      <c r="A69" s="270"/>
      <c r="B69" s="271"/>
      <c r="C69" s="272"/>
      <c r="D69" s="269"/>
      <c r="E69" s="269"/>
      <c r="F69" s="269"/>
      <c r="G69" s="269"/>
      <c r="H69" s="269"/>
      <c r="I69" s="105" t="s">
        <v>901</v>
      </c>
    </row>
    <row r="70" spans="1:9" s="870" customFormat="1" ht="46.5" x14ac:dyDescent="0.35">
      <c r="A70" s="866"/>
      <c r="B70" s="867" t="s">
        <v>814</v>
      </c>
      <c r="C70" s="868">
        <v>129.55000000000001</v>
      </c>
      <c r="D70" s="869" t="s">
        <v>49</v>
      </c>
      <c r="E70" s="869">
        <v>423.81</v>
      </c>
      <c r="F70" s="869">
        <f t="shared" si="9"/>
        <v>54904.585500000008</v>
      </c>
      <c r="G70" s="869">
        <v>84.76</v>
      </c>
      <c r="H70" s="869">
        <f t="shared" si="10"/>
        <v>10980.658000000001</v>
      </c>
      <c r="I70" s="869">
        <f t="shared" si="11"/>
        <v>65885.243500000011</v>
      </c>
    </row>
    <row r="71" spans="1:9" s="875" customFormat="1" x14ac:dyDescent="0.35">
      <c r="A71" s="871"/>
      <c r="B71" s="872" t="s">
        <v>763</v>
      </c>
      <c r="C71" s="597">
        <v>3238.2</v>
      </c>
      <c r="D71" s="873" t="s">
        <v>48</v>
      </c>
      <c r="E71" s="597">
        <v>21.41</v>
      </c>
      <c r="F71" s="869">
        <f t="shared" si="9"/>
        <v>69329.861999999994</v>
      </c>
      <c r="G71" s="597">
        <v>14</v>
      </c>
      <c r="H71" s="869">
        <f t="shared" si="10"/>
        <v>45334.799999999996</v>
      </c>
      <c r="I71" s="869">
        <f t="shared" si="11"/>
        <v>114664.66199999998</v>
      </c>
    </row>
    <row r="72" spans="1:9" s="870" customFormat="1" x14ac:dyDescent="0.35">
      <c r="A72" s="859"/>
      <c r="B72" s="876" t="s">
        <v>462</v>
      </c>
      <c r="C72" s="877">
        <v>189</v>
      </c>
      <c r="D72" s="709" t="s">
        <v>49</v>
      </c>
      <c r="E72" s="709">
        <f>'[3]วัสดุมวลรวมเรียงลำดับตาม60 ใหม่'!$G$715</f>
        <v>55.35</v>
      </c>
      <c r="F72" s="869">
        <f t="shared" si="9"/>
        <v>10461.15</v>
      </c>
      <c r="G72" s="709">
        <f>[3]ค่าแรงต่อหน่วย68!$D$466</f>
        <v>36</v>
      </c>
      <c r="H72" s="869">
        <f t="shared" si="10"/>
        <v>6804</v>
      </c>
      <c r="I72" s="869">
        <f t="shared" si="11"/>
        <v>17265.150000000001</v>
      </c>
    </row>
    <row r="73" spans="1:9" s="870" customFormat="1" x14ac:dyDescent="0.35">
      <c r="A73" s="859"/>
      <c r="B73" s="860" t="s">
        <v>365</v>
      </c>
      <c r="C73" s="877">
        <v>734</v>
      </c>
      <c r="D73" s="709" t="s">
        <v>49</v>
      </c>
      <c r="E73" s="709">
        <v>550</v>
      </c>
      <c r="F73" s="869">
        <f t="shared" si="9"/>
        <v>403700</v>
      </c>
      <c r="G73" s="709">
        <f>[4]ค่าแรงต่อหน่วย68!$D$323</f>
        <v>75</v>
      </c>
      <c r="H73" s="869">
        <f t="shared" si="10"/>
        <v>55050</v>
      </c>
      <c r="I73" s="869">
        <f t="shared" si="11"/>
        <v>458750</v>
      </c>
    </row>
    <row r="74" spans="1:9" s="870" customFormat="1" ht="53.25" customHeight="1" x14ac:dyDescent="0.35">
      <c r="A74" s="859"/>
      <c r="B74" s="860" t="s">
        <v>948</v>
      </c>
      <c r="C74" s="709">
        <v>144</v>
      </c>
      <c r="D74" s="709" t="s">
        <v>49</v>
      </c>
      <c r="E74" s="709">
        <v>750</v>
      </c>
      <c r="F74" s="869">
        <f t="shared" si="9"/>
        <v>108000</v>
      </c>
      <c r="G74" s="709">
        <v>75</v>
      </c>
      <c r="H74" s="869">
        <f t="shared" si="10"/>
        <v>10800</v>
      </c>
      <c r="I74" s="869">
        <f t="shared" si="11"/>
        <v>118800</v>
      </c>
    </row>
    <row r="75" spans="1:9" s="870" customFormat="1" x14ac:dyDescent="0.35">
      <c r="A75" s="859"/>
      <c r="B75" s="860" t="s">
        <v>519</v>
      </c>
      <c r="C75" s="709">
        <v>44</v>
      </c>
      <c r="D75" s="709" t="s">
        <v>55</v>
      </c>
      <c r="E75" s="709">
        <v>120</v>
      </c>
      <c r="F75" s="869">
        <f t="shared" si="9"/>
        <v>5280</v>
      </c>
      <c r="G75" s="709">
        <f>[4]ค่าแรงต่อหน่วย68!$D$380</f>
        <v>41</v>
      </c>
      <c r="H75" s="869">
        <f t="shared" si="10"/>
        <v>1804</v>
      </c>
      <c r="I75" s="869">
        <f t="shared" si="11"/>
        <v>7084</v>
      </c>
    </row>
    <row r="76" spans="1:9" s="2" customFormat="1" ht="21.75" customHeight="1" x14ac:dyDescent="0.35">
      <c r="A76" s="1103" t="s">
        <v>74</v>
      </c>
      <c r="B76" s="1104"/>
      <c r="C76" s="1104"/>
      <c r="D76" s="1104"/>
      <c r="E76" s="13"/>
      <c r="F76" s="14">
        <f>SUM(F47:F75)</f>
        <v>3858944.0577000002</v>
      </c>
      <c r="G76" s="14"/>
      <c r="H76" s="14">
        <f>SUM(H47:H75)</f>
        <v>1144063.2580000001</v>
      </c>
      <c r="I76" s="14">
        <f>SUM(I47:I75)</f>
        <v>5003007.3157000002</v>
      </c>
    </row>
    <row r="77" spans="1:9" x14ac:dyDescent="0.55000000000000004">
      <c r="A77" s="216">
        <v>2.4</v>
      </c>
      <c r="B77" s="217" t="s">
        <v>54</v>
      </c>
      <c r="C77" s="220"/>
      <c r="D77" s="236"/>
      <c r="E77" s="220"/>
      <c r="F77" s="220"/>
      <c r="G77" s="220"/>
      <c r="H77" s="220"/>
      <c r="I77" s="220"/>
    </row>
    <row r="78" spans="1:9" s="147" customFormat="1" x14ac:dyDescent="0.55000000000000004">
      <c r="A78" s="226"/>
      <c r="B78" s="227" t="s">
        <v>815</v>
      </c>
      <c r="C78" s="229">
        <v>3520.75</v>
      </c>
      <c r="D78" s="229" t="s">
        <v>49</v>
      </c>
      <c r="E78" s="229">
        <f>[4]Sheet11!$G$7</f>
        <v>289.23655560000009</v>
      </c>
      <c r="F78" s="229">
        <f t="shared" ref="F78:F112" si="12">+E78*C78</f>
        <v>1018329.6031287003</v>
      </c>
      <c r="G78" s="229">
        <f>[4]ค่าแรงต่อหน่วย68!$D$219</f>
        <v>73</v>
      </c>
      <c r="H78" s="229">
        <f t="shared" ref="H78:H112" si="13">+G78*C78</f>
        <v>257014.75</v>
      </c>
      <c r="I78" s="229">
        <f t="shared" ref="I78:I112" si="14">+H78+F78</f>
        <v>1275344.3531287003</v>
      </c>
    </row>
    <row r="79" spans="1:9" s="147" customFormat="1" x14ac:dyDescent="0.55000000000000004">
      <c r="A79" s="226"/>
      <c r="B79" s="227" t="s">
        <v>816</v>
      </c>
      <c r="C79" s="229">
        <v>1461.25</v>
      </c>
      <c r="D79" s="229" t="s">
        <v>49</v>
      </c>
      <c r="E79" s="229">
        <f>[4]Sheet11!$G$14</f>
        <v>578.47901520000016</v>
      </c>
      <c r="F79" s="229">
        <f t="shared" si="12"/>
        <v>845302.4609610003</v>
      </c>
      <c r="G79" s="229">
        <f>[4]ค่าแรงต่อหน่วย68!$D$219</f>
        <v>73</v>
      </c>
      <c r="H79" s="229">
        <f t="shared" si="13"/>
        <v>106671.25</v>
      </c>
      <c r="I79" s="229">
        <f t="shared" si="14"/>
        <v>951973.7109610003</v>
      </c>
    </row>
    <row r="80" spans="1:9" s="147" customFormat="1" x14ac:dyDescent="0.55000000000000004">
      <c r="A80" s="226"/>
      <c r="B80" s="227" t="s">
        <v>817</v>
      </c>
      <c r="C80" s="229">
        <v>6088.75</v>
      </c>
      <c r="D80" s="229" t="s">
        <v>49</v>
      </c>
      <c r="E80" s="229">
        <f>'[3]วัสดุมวลรวมเรียงลำดับตาม60 ใหม่'!$G$317</f>
        <v>61.41</v>
      </c>
      <c r="F80" s="229">
        <f t="shared" si="12"/>
        <v>373910.13749999995</v>
      </c>
      <c r="G80" s="229">
        <f>[3]ค่าแรงต่อหน่วย68!$D$254</f>
        <v>96</v>
      </c>
      <c r="H80" s="229">
        <f t="shared" si="13"/>
        <v>584520</v>
      </c>
      <c r="I80" s="229">
        <f t="shared" si="14"/>
        <v>958430.13749999995</v>
      </c>
    </row>
    <row r="81" spans="1:9" s="147" customFormat="1" x14ac:dyDescent="0.55000000000000004">
      <c r="A81" s="226"/>
      <c r="B81" s="227" t="s">
        <v>818</v>
      </c>
      <c r="C81" s="229">
        <v>4097.25</v>
      </c>
      <c r="D81" s="229" t="s">
        <v>49</v>
      </c>
      <c r="E81" s="229">
        <f>'[3]วัสดุมวลรวมเรียงลำดับตาม60 ใหม่'!$G$317</f>
        <v>61.41</v>
      </c>
      <c r="F81" s="229">
        <f t="shared" si="12"/>
        <v>251612.1225</v>
      </c>
      <c r="G81" s="229">
        <f>[3]ค่าแรงต่อหน่วย68!$D$255</f>
        <v>109</v>
      </c>
      <c r="H81" s="229">
        <f t="shared" si="13"/>
        <v>446600.25</v>
      </c>
      <c r="I81" s="229">
        <f t="shared" si="14"/>
        <v>698212.37250000006</v>
      </c>
    </row>
    <row r="82" spans="1:9" s="147" customFormat="1" x14ac:dyDescent="0.55000000000000004">
      <c r="A82" s="226"/>
      <c r="B82" s="227" t="s">
        <v>399</v>
      </c>
      <c r="C82" s="229">
        <v>880.1875</v>
      </c>
      <c r="D82" s="229" t="s">
        <v>55</v>
      </c>
      <c r="E82" s="229">
        <f>'[4]วัสดุมวลรวมเรียงลำดับตาม60 ใหม่'!$G$132</f>
        <v>79.87</v>
      </c>
      <c r="F82" s="229">
        <f t="shared" si="12"/>
        <v>70300.575624999998</v>
      </c>
      <c r="G82" s="229">
        <v>51</v>
      </c>
      <c r="H82" s="229">
        <f t="shared" si="13"/>
        <v>44889.5625</v>
      </c>
      <c r="I82" s="229">
        <f t="shared" si="14"/>
        <v>115190.138125</v>
      </c>
    </row>
    <row r="83" spans="1:9" s="147" customFormat="1" x14ac:dyDescent="0.55000000000000004">
      <c r="A83" s="226"/>
      <c r="B83" s="227" t="s">
        <v>819</v>
      </c>
      <c r="C83" s="229">
        <v>5097.6399999999994</v>
      </c>
      <c r="D83" s="229" t="s">
        <v>49</v>
      </c>
      <c r="E83" s="229">
        <f>'[4]วัสดุมวลรวมเรียงลำดับตาม60 ใหม่'!$G$695</f>
        <v>72.2</v>
      </c>
      <c r="F83" s="229">
        <f t="shared" si="12"/>
        <v>368049.60799999995</v>
      </c>
      <c r="G83" s="229">
        <f>[4]ค่าแรงต่อหน่วย68!$D$462</f>
        <v>29</v>
      </c>
      <c r="H83" s="229">
        <f t="shared" si="13"/>
        <v>147831.56</v>
      </c>
      <c r="I83" s="229">
        <f t="shared" si="14"/>
        <v>515881.16799999995</v>
      </c>
    </row>
    <row r="84" spans="1:9" s="147" customFormat="1" x14ac:dyDescent="0.55000000000000004">
      <c r="A84" s="226"/>
      <c r="B84" s="227" t="s">
        <v>820</v>
      </c>
      <c r="C84" s="229">
        <v>3087.26</v>
      </c>
      <c r="D84" s="229" t="s">
        <v>49</v>
      </c>
      <c r="E84" s="229">
        <f>'[4]วัสดุมวลรวมเรียงลำดับตาม60 ใหม่'!$G$695</f>
        <v>72.2</v>
      </c>
      <c r="F84" s="229">
        <f t="shared" si="12"/>
        <v>222900.17200000002</v>
      </c>
      <c r="G84" s="229">
        <f>[4]ค่าแรงต่อหน่วย68!$D$464</f>
        <v>32</v>
      </c>
      <c r="H84" s="229">
        <f t="shared" si="13"/>
        <v>98792.320000000007</v>
      </c>
      <c r="I84" s="229">
        <f t="shared" si="14"/>
        <v>321692.49200000003</v>
      </c>
    </row>
    <row r="85" spans="1:9" s="147" customFormat="1" x14ac:dyDescent="0.55000000000000004">
      <c r="A85" s="226"/>
      <c r="B85" s="227" t="s">
        <v>428</v>
      </c>
      <c r="C85" s="229">
        <v>783</v>
      </c>
      <c r="D85" s="229" t="s">
        <v>49</v>
      </c>
      <c r="E85" s="229">
        <f>[3]Sheet11!$G$54</f>
        <v>223.97</v>
      </c>
      <c r="F85" s="229">
        <f t="shared" si="12"/>
        <v>175368.51</v>
      </c>
      <c r="G85" s="229">
        <f>[3]ค่าแรงต่อหน่วย68!$D$337</f>
        <v>161</v>
      </c>
      <c r="H85" s="229">
        <f t="shared" si="13"/>
        <v>126063</v>
      </c>
      <c r="I85" s="229">
        <f t="shared" si="14"/>
        <v>301431.51</v>
      </c>
    </row>
    <row r="86" spans="1:9" s="147" customFormat="1" ht="46.5" x14ac:dyDescent="0.55000000000000004">
      <c r="A86" s="226"/>
      <c r="B86" s="227" t="s">
        <v>821</v>
      </c>
      <c r="C86" s="229">
        <v>140</v>
      </c>
      <c r="D86" s="229" t="s">
        <v>49</v>
      </c>
      <c r="E86" s="229">
        <v>2800</v>
      </c>
      <c r="F86" s="229">
        <f t="shared" si="12"/>
        <v>392000</v>
      </c>
      <c r="G86" s="229">
        <f>+E86*0.15</f>
        <v>420</v>
      </c>
      <c r="H86" s="229">
        <f t="shared" si="13"/>
        <v>58800</v>
      </c>
      <c r="I86" s="229">
        <f t="shared" si="14"/>
        <v>450800</v>
      </c>
    </row>
    <row r="87" spans="1:9" s="147" customFormat="1" x14ac:dyDescent="0.55000000000000004">
      <c r="A87" s="284"/>
      <c r="B87" s="292" t="s">
        <v>398</v>
      </c>
      <c r="C87" s="267">
        <v>474</v>
      </c>
      <c r="D87" s="267" t="s">
        <v>49</v>
      </c>
      <c r="E87" s="267">
        <f>'[4]วัสดุมวลรวมเรียงลำดับตาม60 ใหม่'!$G$262</f>
        <v>241.9297459</v>
      </c>
      <c r="F87" s="229">
        <f t="shared" si="12"/>
        <v>114674.6995566</v>
      </c>
      <c r="G87" s="267">
        <v>117</v>
      </c>
      <c r="H87" s="229">
        <f t="shared" si="13"/>
        <v>55458</v>
      </c>
      <c r="I87" s="229">
        <f t="shared" si="14"/>
        <v>170132.69955660001</v>
      </c>
    </row>
    <row r="88" spans="1:9" s="147" customFormat="1" x14ac:dyDescent="0.55000000000000004">
      <c r="A88" s="226"/>
      <c r="B88" s="227" t="s">
        <v>429</v>
      </c>
      <c r="C88" s="229">
        <v>1510.74</v>
      </c>
      <c r="D88" s="229" t="s">
        <v>49</v>
      </c>
      <c r="E88" s="229">
        <f>450+29</f>
        <v>479</v>
      </c>
      <c r="F88" s="229">
        <f t="shared" si="12"/>
        <v>723644.46</v>
      </c>
      <c r="G88" s="229">
        <f>[4]ค่าแรงต่อหน่วย68!$D$462</f>
        <v>29</v>
      </c>
      <c r="H88" s="229">
        <f t="shared" si="13"/>
        <v>43811.46</v>
      </c>
      <c r="I88" s="229">
        <f t="shared" si="14"/>
        <v>767455.91999999993</v>
      </c>
    </row>
    <row r="89" spans="1:9" s="147" customFormat="1" x14ac:dyDescent="0.55000000000000004">
      <c r="A89" s="230"/>
      <c r="B89" s="231"/>
      <c r="C89" s="233"/>
      <c r="D89" s="233"/>
      <c r="E89" s="233"/>
      <c r="F89" s="233"/>
      <c r="G89" s="233"/>
      <c r="H89" s="233"/>
      <c r="I89" s="233"/>
    </row>
    <row r="90" spans="1:9" s="296" customFormat="1" x14ac:dyDescent="0.55000000000000004">
      <c r="A90" s="268"/>
      <c r="B90" s="213"/>
      <c r="C90" s="269"/>
      <c r="D90" s="269"/>
      <c r="E90" s="269"/>
      <c r="F90" s="269"/>
      <c r="G90" s="269"/>
      <c r="H90" s="269"/>
      <c r="I90" s="269"/>
    </row>
    <row r="91" spans="1:9" s="296" customFormat="1" x14ac:dyDescent="0.55000000000000004">
      <c r="A91" s="268"/>
      <c r="B91" s="213"/>
      <c r="C91" s="269"/>
      <c r="D91" s="269"/>
      <c r="E91" s="269"/>
      <c r="F91" s="269"/>
      <c r="G91" s="269"/>
      <c r="H91" s="269"/>
      <c r="I91" s="269"/>
    </row>
    <row r="92" spans="1:9" s="296" customFormat="1" x14ac:dyDescent="0.55000000000000004">
      <c r="A92" s="268"/>
      <c r="B92" s="213"/>
      <c r="C92" s="269"/>
      <c r="D92" s="269"/>
      <c r="E92" s="269"/>
      <c r="F92" s="269"/>
      <c r="G92" s="269"/>
      <c r="H92" s="269"/>
      <c r="I92" s="269"/>
    </row>
    <row r="93" spans="1:9" s="296" customFormat="1" x14ac:dyDescent="0.55000000000000004">
      <c r="A93" s="268"/>
      <c r="B93" s="213"/>
      <c r="C93" s="269"/>
      <c r="D93" s="269"/>
      <c r="E93" s="269"/>
      <c r="F93" s="269"/>
      <c r="G93" s="269"/>
      <c r="H93" s="269"/>
      <c r="I93" s="269"/>
    </row>
    <row r="94" spans="1:9" s="296" customFormat="1" x14ac:dyDescent="0.55000000000000004">
      <c r="A94" s="268"/>
      <c r="B94" s="213"/>
      <c r="C94" s="269"/>
      <c r="D94" s="269"/>
      <c r="E94" s="269"/>
      <c r="F94" s="269"/>
      <c r="G94" s="269"/>
      <c r="H94" s="269"/>
      <c r="I94" s="269"/>
    </row>
    <row r="95" spans="1:9" s="296" customFormat="1" x14ac:dyDescent="0.55000000000000004">
      <c r="A95" s="268"/>
      <c r="B95" s="213"/>
      <c r="C95" s="269"/>
      <c r="D95" s="269"/>
      <c r="E95" s="269"/>
      <c r="F95" s="269"/>
      <c r="G95" s="269"/>
      <c r="H95" s="269"/>
      <c r="I95" s="269"/>
    </row>
    <row r="96" spans="1:9" s="296" customFormat="1" x14ac:dyDescent="0.55000000000000004">
      <c r="A96" s="268"/>
      <c r="B96" s="213"/>
      <c r="C96" s="269"/>
      <c r="D96" s="269"/>
      <c r="E96" s="269"/>
      <c r="F96" s="269"/>
      <c r="G96" s="269"/>
      <c r="H96" s="269"/>
      <c r="I96" s="269"/>
    </row>
    <row r="97" spans="1:9" s="296" customFormat="1" x14ac:dyDescent="0.55000000000000004">
      <c r="A97" s="268"/>
      <c r="B97" s="213"/>
      <c r="C97" s="269"/>
      <c r="D97" s="269"/>
      <c r="E97" s="269"/>
      <c r="F97" s="269"/>
      <c r="G97" s="269"/>
      <c r="H97" s="269"/>
      <c r="I97" s="269"/>
    </row>
    <row r="98" spans="1:9" s="296" customFormat="1" x14ac:dyDescent="0.55000000000000004">
      <c r="A98" s="268"/>
      <c r="B98" s="213"/>
      <c r="C98" s="269"/>
      <c r="D98" s="269"/>
      <c r="E98" s="269"/>
      <c r="F98" s="269"/>
      <c r="G98" s="269"/>
      <c r="H98" s="269"/>
      <c r="I98" s="269"/>
    </row>
    <row r="99" spans="1:9" s="296" customFormat="1" x14ac:dyDescent="0.55000000000000004">
      <c r="A99" s="268"/>
      <c r="B99" s="213"/>
      <c r="C99" s="269"/>
      <c r="D99" s="269"/>
      <c r="E99" s="269"/>
      <c r="F99" s="269"/>
      <c r="G99" s="269"/>
      <c r="H99" s="269"/>
      <c r="I99" s="269"/>
    </row>
    <row r="100" spans="1:9" s="296" customFormat="1" x14ac:dyDescent="0.55000000000000004">
      <c r="A100" s="268"/>
      <c r="B100" s="213"/>
      <c r="C100" s="269"/>
      <c r="D100" s="269"/>
      <c r="E100" s="269"/>
      <c r="F100" s="269"/>
      <c r="G100" s="269"/>
      <c r="H100" s="269"/>
      <c r="I100" s="269"/>
    </row>
    <row r="101" spans="1:9" s="296" customFormat="1" x14ac:dyDescent="0.55000000000000004">
      <c r="A101" s="268"/>
      <c r="B101" s="213"/>
      <c r="C101" s="269"/>
      <c r="D101" s="269"/>
      <c r="E101" s="269"/>
      <c r="F101" s="269"/>
      <c r="G101" s="269"/>
      <c r="H101" s="269"/>
      <c r="I101" s="269"/>
    </row>
    <row r="102" spans="1:9" s="296" customFormat="1" x14ac:dyDescent="0.55000000000000004">
      <c r="A102" s="268"/>
      <c r="B102" s="213"/>
      <c r="C102" s="269"/>
      <c r="D102" s="269"/>
      <c r="E102" s="269"/>
      <c r="F102" s="269"/>
      <c r="G102" s="269"/>
      <c r="H102" s="269"/>
      <c r="I102" s="269"/>
    </row>
    <row r="103" spans="1:9" s="296" customFormat="1" ht="24" x14ac:dyDescent="0.55000000000000004">
      <c r="A103" s="268"/>
      <c r="B103" s="213"/>
      <c r="C103" s="269"/>
      <c r="D103" s="269"/>
      <c r="E103" s="269"/>
      <c r="F103" s="269"/>
      <c r="G103" s="269"/>
      <c r="H103" s="269"/>
      <c r="I103" s="105" t="s">
        <v>902</v>
      </c>
    </row>
    <row r="104" spans="1:9" s="878" customFormat="1" x14ac:dyDescent="0.35">
      <c r="A104" s="859"/>
      <c r="B104" s="860" t="s">
        <v>535</v>
      </c>
      <c r="C104" s="709">
        <v>1932</v>
      </c>
      <c r="D104" s="709" t="s">
        <v>49</v>
      </c>
      <c r="E104" s="709">
        <v>1850</v>
      </c>
      <c r="F104" s="709">
        <f t="shared" si="12"/>
        <v>3574200</v>
      </c>
      <c r="G104" s="709">
        <v>525</v>
      </c>
      <c r="H104" s="709">
        <f t="shared" si="13"/>
        <v>1014300</v>
      </c>
      <c r="I104" s="709">
        <f t="shared" si="14"/>
        <v>4588500</v>
      </c>
    </row>
    <row r="105" spans="1:9" s="878" customFormat="1" x14ac:dyDescent="0.35">
      <c r="A105" s="859"/>
      <c r="B105" s="860" t="s">
        <v>812</v>
      </c>
      <c r="C105" s="709">
        <v>1314.624</v>
      </c>
      <c r="D105" s="709" t="s">
        <v>48</v>
      </c>
      <c r="E105" s="709">
        <f>(585*93%)/(3.34*6)</f>
        <v>27.148203592814376</v>
      </c>
      <c r="F105" s="709">
        <f t="shared" si="12"/>
        <v>35689.680000000008</v>
      </c>
      <c r="G105" s="709">
        <v>14</v>
      </c>
      <c r="H105" s="709">
        <f t="shared" si="13"/>
        <v>18404.736000000001</v>
      </c>
      <c r="I105" s="709">
        <f t="shared" si="14"/>
        <v>54094.416000000012</v>
      </c>
    </row>
    <row r="106" spans="1:9" s="879" customFormat="1" ht="50.25" customHeight="1" x14ac:dyDescent="0.35">
      <c r="A106" s="859"/>
      <c r="B106" s="860" t="s">
        <v>547</v>
      </c>
      <c r="C106" s="709">
        <v>536</v>
      </c>
      <c r="D106" s="709" t="s">
        <v>49</v>
      </c>
      <c r="E106" s="709">
        <f>1300+29</f>
        <v>1329</v>
      </c>
      <c r="F106" s="709">
        <f t="shared" si="12"/>
        <v>712344</v>
      </c>
      <c r="G106" s="709">
        <f>[4]ค่าแรงต่อหน่วย68!$D$462</f>
        <v>29</v>
      </c>
      <c r="H106" s="709">
        <f t="shared" si="13"/>
        <v>15544</v>
      </c>
      <c r="I106" s="709">
        <f t="shared" si="14"/>
        <v>727888</v>
      </c>
    </row>
    <row r="107" spans="1:9" s="879" customFormat="1" ht="22.5" customHeight="1" x14ac:dyDescent="0.35">
      <c r="A107" s="859"/>
      <c r="B107" s="860" t="s">
        <v>866</v>
      </c>
      <c r="C107" s="709">
        <v>680</v>
      </c>
      <c r="D107" s="709" t="s">
        <v>49</v>
      </c>
      <c r="E107" s="709">
        <f>2500</f>
        <v>2500</v>
      </c>
      <c r="F107" s="709">
        <f t="shared" si="12"/>
        <v>1700000</v>
      </c>
      <c r="G107" s="709">
        <f>[4]ค่าแรงต่อหน่วย68!$D$312</f>
        <v>116</v>
      </c>
      <c r="H107" s="709">
        <f t="shared" si="13"/>
        <v>78880</v>
      </c>
      <c r="I107" s="709">
        <f t="shared" si="14"/>
        <v>1778880</v>
      </c>
    </row>
    <row r="108" spans="1:9" s="879" customFormat="1" ht="46.5" x14ac:dyDescent="0.35">
      <c r="A108" s="859"/>
      <c r="B108" s="860" t="s">
        <v>822</v>
      </c>
      <c r="C108" s="709">
        <v>180</v>
      </c>
      <c r="D108" s="709" t="s">
        <v>49</v>
      </c>
      <c r="E108" s="709">
        <f>[4]Sheet11!$G$30</f>
        <v>307.13</v>
      </c>
      <c r="F108" s="709">
        <f t="shared" si="12"/>
        <v>55283.4</v>
      </c>
      <c r="G108" s="709">
        <f>[4]ค่าแรงต่อหน่วย68!$D$318</f>
        <v>103</v>
      </c>
      <c r="H108" s="709">
        <f t="shared" si="13"/>
        <v>18540</v>
      </c>
      <c r="I108" s="709">
        <f t="shared" si="14"/>
        <v>73823.399999999994</v>
      </c>
    </row>
    <row r="109" spans="1:9" s="879" customFormat="1" ht="48" customHeight="1" x14ac:dyDescent="0.35">
      <c r="A109" s="859"/>
      <c r="B109" s="860" t="s">
        <v>949</v>
      </c>
      <c r="C109" s="709">
        <v>166.2</v>
      </c>
      <c r="D109" s="709" t="s">
        <v>49</v>
      </c>
      <c r="E109" s="709">
        <f>700+29</f>
        <v>729</v>
      </c>
      <c r="F109" s="709">
        <f t="shared" si="12"/>
        <v>121159.79999999999</v>
      </c>
      <c r="G109" s="709">
        <f>[4]ค่าแรงต่อหน่วย68!$D$462</f>
        <v>29</v>
      </c>
      <c r="H109" s="709">
        <f t="shared" si="13"/>
        <v>4819.7999999999993</v>
      </c>
      <c r="I109" s="709">
        <f t="shared" si="14"/>
        <v>125979.59999999999</v>
      </c>
    </row>
    <row r="110" spans="1:9" s="879" customFormat="1" ht="48.6" customHeight="1" x14ac:dyDescent="0.35">
      <c r="A110" s="859"/>
      <c r="B110" s="860" t="s">
        <v>845</v>
      </c>
      <c r="C110" s="709">
        <v>690.84</v>
      </c>
      <c r="D110" s="709" t="s">
        <v>49</v>
      </c>
      <c r="E110" s="709">
        <v>1000</v>
      </c>
      <c r="F110" s="709">
        <f t="shared" si="12"/>
        <v>690840</v>
      </c>
      <c r="G110" s="709">
        <f>[4]ค่าแรงต่อหน่วย68!$D$318</f>
        <v>103</v>
      </c>
      <c r="H110" s="709">
        <f t="shared" si="13"/>
        <v>71156.52</v>
      </c>
      <c r="I110" s="709">
        <f t="shared" si="14"/>
        <v>761996.52</v>
      </c>
    </row>
    <row r="111" spans="1:9" s="879" customFormat="1" x14ac:dyDescent="0.35">
      <c r="A111" s="859"/>
      <c r="B111" s="860" t="s">
        <v>823</v>
      </c>
      <c r="C111" s="709">
        <v>690.84</v>
      </c>
      <c r="D111" s="709" t="s">
        <v>49</v>
      </c>
      <c r="E111" s="709">
        <f>'[4]วัสดุมวลรวมเรียงลำดับตาม60 ใหม่'!$G$695</f>
        <v>72.2</v>
      </c>
      <c r="F111" s="709">
        <f t="shared" si="12"/>
        <v>49878.648000000001</v>
      </c>
      <c r="G111" s="709">
        <f>[4]ค่าแรงต่อหน่วย68!$D$462</f>
        <v>29</v>
      </c>
      <c r="H111" s="709">
        <f t="shared" si="13"/>
        <v>20034.36</v>
      </c>
      <c r="I111" s="709">
        <f t="shared" si="14"/>
        <v>69913.008000000002</v>
      </c>
    </row>
    <row r="112" spans="1:9" s="879" customFormat="1" x14ac:dyDescent="0.35">
      <c r="A112" s="859"/>
      <c r="B112" s="860" t="s">
        <v>536</v>
      </c>
      <c r="C112" s="709">
        <v>570</v>
      </c>
      <c r="D112" s="709" t="s">
        <v>55</v>
      </c>
      <c r="E112" s="709">
        <v>145</v>
      </c>
      <c r="F112" s="709">
        <f t="shared" si="12"/>
        <v>82650</v>
      </c>
      <c r="G112" s="709">
        <v>41</v>
      </c>
      <c r="H112" s="709">
        <f t="shared" si="13"/>
        <v>23370</v>
      </c>
      <c r="I112" s="709">
        <f t="shared" si="14"/>
        <v>106020</v>
      </c>
    </row>
    <row r="113" spans="1:9" s="2" customFormat="1" x14ac:dyDescent="0.35">
      <c r="A113" s="1103" t="s">
        <v>75</v>
      </c>
      <c r="B113" s="1104"/>
      <c r="C113" s="1104"/>
      <c r="D113" s="1105"/>
      <c r="E113" s="13"/>
      <c r="F113" s="14">
        <f>SUM(F78:F112)</f>
        <v>11578137.877271302</v>
      </c>
      <c r="G113" s="14"/>
      <c r="H113" s="14">
        <f t="shared" ref="H113:I113" si="15">SUM(H78:H112)</f>
        <v>3235501.5684999996</v>
      </c>
      <c r="I113" s="14">
        <f t="shared" si="15"/>
        <v>14813639.445771299</v>
      </c>
    </row>
    <row r="114" spans="1:9" x14ac:dyDescent="0.55000000000000004">
      <c r="A114" s="216">
        <v>2.5</v>
      </c>
      <c r="B114" s="217" t="s">
        <v>459</v>
      </c>
      <c r="C114" s="247"/>
      <c r="D114" s="247"/>
      <c r="E114" s="247"/>
      <c r="F114" s="247"/>
      <c r="G114" s="247"/>
      <c r="H114" s="247"/>
      <c r="I114" s="247"/>
    </row>
    <row r="115" spans="1:9" s="147" customFormat="1" x14ac:dyDescent="0.55000000000000004">
      <c r="A115" s="226"/>
      <c r="B115" s="227" t="s">
        <v>362</v>
      </c>
      <c r="C115" s="250">
        <v>261.89999999999998</v>
      </c>
      <c r="D115" s="229" t="s">
        <v>49</v>
      </c>
      <c r="E115" s="229">
        <f>'[4]วัสดุมวลรวมเรียงลำดับตาม60 ใหม่'!$G$580+'[4]วัสดุมวลรวมเรียงลำดับตาม60 ใหม่'!$G$481</f>
        <v>351.90999999999997</v>
      </c>
      <c r="F115" s="229">
        <f t="shared" ref="F115:F122" si="16">+E115*C115</f>
        <v>92165.228999999978</v>
      </c>
      <c r="G115" s="229">
        <f>[4]ค่าแรงต่อหน่วย68!$D$330</f>
        <v>166</v>
      </c>
      <c r="H115" s="229">
        <f t="shared" ref="H115:H122" si="17">+G115*C115</f>
        <v>43475.399999999994</v>
      </c>
      <c r="I115" s="229">
        <f t="shared" ref="I115:I122" si="18">+H115+F115</f>
        <v>135640.62899999996</v>
      </c>
    </row>
    <row r="116" spans="1:9" s="147" customFormat="1" x14ac:dyDescent="0.55000000000000004">
      <c r="A116" s="226"/>
      <c r="B116" s="227" t="s">
        <v>364</v>
      </c>
      <c r="C116" s="250">
        <v>1269.21</v>
      </c>
      <c r="D116" s="229" t="s">
        <v>49</v>
      </c>
      <c r="E116" s="229">
        <f>'[4]วัสดุมวลรวมเรียงลำดับตาม60 ใหม่'!$G$531+'[4]วัสดุมวลรวมเรียงลำดับตาม60 ใหม่'!$G$481</f>
        <v>378.28000000000003</v>
      </c>
      <c r="F116" s="229">
        <f t="shared" si="16"/>
        <v>480116.75880000007</v>
      </c>
      <c r="G116" s="229">
        <f>[4]ค่าแรงต่อหน่วย68!$D$328</f>
        <v>108</v>
      </c>
      <c r="H116" s="229">
        <f t="shared" si="17"/>
        <v>137074.68</v>
      </c>
      <c r="I116" s="229">
        <f t="shared" si="18"/>
        <v>617191.43880000012</v>
      </c>
    </row>
    <row r="117" spans="1:9" s="147" customFormat="1" x14ac:dyDescent="0.55000000000000004">
      <c r="A117" s="226"/>
      <c r="B117" s="227" t="s">
        <v>422</v>
      </c>
      <c r="C117" s="229">
        <v>1436.25</v>
      </c>
      <c r="D117" s="229" t="s">
        <v>55</v>
      </c>
      <c r="E117" s="229">
        <v>180</v>
      </c>
      <c r="F117" s="229">
        <f t="shared" si="16"/>
        <v>258525</v>
      </c>
      <c r="G117" s="229">
        <f>[3]ค่าแรงต่อหน่วย68!$D$459</f>
        <v>44</v>
      </c>
      <c r="H117" s="229">
        <f t="shared" si="17"/>
        <v>63195</v>
      </c>
      <c r="I117" s="229">
        <f t="shared" si="18"/>
        <v>321720</v>
      </c>
    </row>
    <row r="118" spans="1:9" s="298" customFormat="1" x14ac:dyDescent="0.55000000000000004">
      <c r="A118" s="311"/>
      <c r="B118" s="259" t="s">
        <v>460</v>
      </c>
      <c r="C118" s="250"/>
      <c r="D118" s="251"/>
      <c r="E118" s="229"/>
      <c r="F118" s="229">
        <f t="shared" si="16"/>
        <v>0</v>
      </c>
      <c r="G118" s="229"/>
      <c r="H118" s="229">
        <f t="shared" si="17"/>
        <v>0</v>
      </c>
      <c r="I118" s="229">
        <f t="shared" si="18"/>
        <v>0</v>
      </c>
    </row>
    <row r="119" spans="1:9" s="147" customFormat="1" x14ac:dyDescent="0.55000000000000004">
      <c r="A119" s="311"/>
      <c r="B119" s="259" t="s">
        <v>461</v>
      </c>
      <c r="C119" s="250">
        <f>925.54*3.3</f>
        <v>3054.2819999999997</v>
      </c>
      <c r="D119" s="251" t="s">
        <v>48</v>
      </c>
      <c r="E119" s="229">
        <v>24.29</v>
      </c>
      <c r="F119" s="229">
        <f t="shared" si="16"/>
        <v>74188.509779999993</v>
      </c>
      <c r="G119" s="229">
        <v>14</v>
      </c>
      <c r="H119" s="229">
        <f t="shared" si="17"/>
        <v>42759.947999999997</v>
      </c>
      <c r="I119" s="229">
        <f t="shared" si="18"/>
        <v>116948.45778</v>
      </c>
    </row>
    <row r="120" spans="1:9" s="147" customFormat="1" x14ac:dyDescent="0.55000000000000004">
      <c r="A120" s="311"/>
      <c r="B120" s="259" t="s">
        <v>465</v>
      </c>
      <c r="C120" s="250">
        <f>130.76*2.29</f>
        <v>299.44040000000001</v>
      </c>
      <c r="D120" s="251" t="s">
        <v>48</v>
      </c>
      <c r="E120" s="229">
        <f>(360*93%)/(2.29*6)</f>
        <v>24.366812227074238</v>
      </c>
      <c r="F120" s="229">
        <f t="shared" si="16"/>
        <v>7296.4080000000013</v>
      </c>
      <c r="G120" s="229">
        <v>14</v>
      </c>
      <c r="H120" s="229">
        <f t="shared" si="17"/>
        <v>4192.1656000000003</v>
      </c>
      <c r="I120" s="229">
        <f t="shared" si="18"/>
        <v>11488.573600000002</v>
      </c>
    </row>
    <row r="121" spans="1:9" s="147" customFormat="1" x14ac:dyDescent="0.55000000000000004">
      <c r="A121" s="311"/>
      <c r="B121" s="259" t="s">
        <v>466</v>
      </c>
      <c r="C121" s="250">
        <f>2497.06*1.8</f>
        <v>4494.7079999999996</v>
      </c>
      <c r="D121" s="251" t="s">
        <v>48</v>
      </c>
      <c r="E121" s="229">
        <f>(275*93%)/(1.8*6)</f>
        <v>23.680555555555554</v>
      </c>
      <c r="F121" s="229">
        <f t="shared" si="16"/>
        <v>106437.18249999998</v>
      </c>
      <c r="G121" s="229">
        <v>14</v>
      </c>
      <c r="H121" s="229">
        <f t="shared" si="17"/>
        <v>62925.911999999997</v>
      </c>
      <c r="I121" s="229">
        <f t="shared" si="18"/>
        <v>169363.09449999998</v>
      </c>
    </row>
    <row r="122" spans="1:9" s="148" customFormat="1" x14ac:dyDescent="0.55000000000000004">
      <c r="A122" s="307"/>
      <c r="B122" s="261" t="s">
        <v>467</v>
      </c>
      <c r="C122" s="262">
        <f>20.52*0.97</f>
        <v>19.904399999999999</v>
      </c>
      <c r="D122" s="263" t="s">
        <v>48</v>
      </c>
      <c r="E122" s="233">
        <f t="shared" ref="E122" si="19">1428.97/64</f>
        <v>22.32765625</v>
      </c>
      <c r="F122" s="233">
        <f t="shared" si="16"/>
        <v>444.41860106249999</v>
      </c>
      <c r="G122" s="233">
        <v>14</v>
      </c>
      <c r="H122" s="233">
        <f t="shared" si="17"/>
        <v>278.66159999999996</v>
      </c>
      <c r="I122" s="233">
        <f t="shared" si="18"/>
        <v>723.08020106250001</v>
      </c>
    </row>
    <row r="123" spans="1:9" s="273" customFormat="1" x14ac:dyDescent="0.55000000000000004">
      <c r="A123" s="308"/>
      <c r="B123" s="309"/>
      <c r="C123" s="286"/>
      <c r="D123" s="287"/>
      <c r="E123" s="269"/>
      <c r="F123" s="269"/>
      <c r="G123" s="269"/>
      <c r="H123" s="269"/>
      <c r="I123" s="269"/>
    </row>
    <row r="124" spans="1:9" s="273" customFormat="1" x14ac:dyDescent="0.55000000000000004">
      <c r="A124" s="308"/>
      <c r="B124" s="309"/>
      <c r="C124" s="286"/>
      <c r="D124" s="287"/>
      <c r="E124" s="269"/>
      <c r="F124" s="269"/>
      <c r="G124" s="269"/>
      <c r="H124" s="269"/>
      <c r="I124" s="269"/>
    </row>
    <row r="125" spans="1:9" s="273" customFormat="1" x14ac:dyDescent="0.55000000000000004">
      <c r="A125" s="308"/>
      <c r="B125" s="309"/>
      <c r="C125" s="286"/>
      <c r="D125" s="287"/>
      <c r="E125" s="269"/>
      <c r="F125" s="269"/>
      <c r="G125" s="269"/>
      <c r="H125" s="269"/>
      <c r="I125" s="269"/>
    </row>
    <row r="126" spans="1:9" s="273" customFormat="1" x14ac:dyDescent="0.55000000000000004">
      <c r="A126" s="308"/>
      <c r="B126" s="309"/>
      <c r="C126" s="286"/>
      <c r="D126" s="287"/>
      <c r="E126" s="269"/>
      <c r="F126" s="269"/>
      <c r="G126" s="269"/>
      <c r="H126" s="269"/>
      <c r="I126" s="269"/>
    </row>
    <row r="127" spans="1:9" s="273" customFormat="1" x14ac:dyDescent="0.55000000000000004">
      <c r="A127" s="308"/>
      <c r="B127" s="309"/>
      <c r="C127" s="286"/>
      <c r="D127" s="287"/>
      <c r="E127" s="269"/>
      <c r="F127" s="269"/>
      <c r="G127" s="269"/>
      <c r="H127" s="269"/>
      <c r="I127" s="269"/>
    </row>
    <row r="128" spans="1:9" s="273" customFormat="1" x14ac:dyDescent="0.55000000000000004">
      <c r="A128" s="308"/>
      <c r="B128" s="309"/>
      <c r="C128" s="286"/>
      <c r="D128" s="287"/>
      <c r="E128" s="269"/>
      <c r="F128" s="269"/>
      <c r="G128" s="269"/>
      <c r="H128" s="269"/>
      <c r="I128" s="269"/>
    </row>
    <row r="136" spans="1:9" ht="24" x14ac:dyDescent="0.55000000000000004">
      <c r="I136" s="105" t="s">
        <v>903</v>
      </c>
    </row>
    <row r="137" spans="1:9" x14ac:dyDescent="0.55000000000000004">
      <c r="A137" s="328"/>
      <c r="B137" s="329" t="s">
        <v>463</v>
      </c>
      <c r="C137" s="330">
        <f>1.264*31.31</f>
        <v>39.575839999999999</v>
      </c>
      <c r="D137" s="331" t="s">
        <v>48</v>
      </c>
      <c r="E137" s="333">
        <f t="shared" ref="E137" si="20">1428.97/64</f>
        <v>22.32765625</v>
      </c>
      <c r="F137" s="333">
        <f>+E137*C137</f>
        <v>883.635751325</v>
      </c>
      <c r="G137" s="333">
        <v>14</v>
      </c>
      <c r="H137" s="333">
        <f>+G137*C137</f>
        <v>554.06176000000005</v>
      </c>
      <c r="I137" s="247">
        <f>+H137+F137</f>
        <v>1437.6975113250001</v>
      </c>
    </row>
    <row r="138" spans="1:9" x14ac:dyDescent="0.55000000000000004">
      <c r="A138" s="311"/>
      <c r="B138" s="259" t="s">
        <v>464</v>
      </c>
      <c r="C138" s="250">
        <f>1.71*47.17</f>
        <v>80.660700000000006</v>
      </c>
      <c r="D138" s="251" t="s">
        <v>48</v>
      </c>
      <c r="E138" s="253">
        <v>24.88</v>
      </c>
      <c r="F138" s="253">
        <f t="shared" ref="F138:F152" si="21">+E138*C138</f>
        <v>2006.8382160000001</v>
      </c>
      <c r="G138" s="253">
        <v>14</v>
      </c>
      <c r="H138" s="253">
        <f t="shared" ref="H138:H152" si="22">+G138*C138</f>
        <v>1129.2498000000001</v>
      </c>
      <c r="I138" s="229">
        <f t="shared" ref="I138:I152" si="23">+H138+F138</f>
        <v>3136.0880160000002</v>
      </c>
    </row>
    <row r="139" spans="1:9" x14ac:dyDescent="0.55000000000000004">
      <c r="A139" s="311"/>
      <c r="B139" s="259" t="s">
        <v>126</v>
      </c>
      <c r="C139" s="250">
        <v>33.229999999999997</v>
      </c>
      <c r="D139" s="251" t="s">
        <v>52</v>
      </c>
      <c r="E139" s="503" t="str">
        <f>[2]วัสดุหลัก!$G$8</f>
        <v>2,149.53</v>
      </c>
      <c r="F139" s="253">
        <f t="shared" si="21"/>
        <v>71428.881899999993</v>
      </c>
      <c r="G139" s="252">
        <f>[1]ค่าแรงต่อหน่วย68!$D$118</f>
        <v>522</v>
      </c>
      <c r="H139" s="253">
        <f t="shared" si="22"/>
        <v>17346.059999999998</v>
      </c>
      <c r="I139" s="229">
        <f t="shared" si="23"/>
        <v>88774.941899999991</v>
      </c>
    </row>
    <row r="140" spans="1:9" s="147" customFormat="1" x14ac:dyDescent="0.55000000000000004">
      <c r="A140" s="311"/>
      <c r="B140" s="304" t="s">
        <v>136</v>
      </c>
      <c r="C140" s="250">
        <f>108.36*0.499*1.07</f>
        <v>57.856654800000008</v>
      </c>
      <c r="D140" s="251" t="s">
        <v>48</v>
      </c>
      <c r="E140" s="253">
        <v>19.899999999999999</v>
      </c>
      <c r="F140" s="253">
        <f t="shared" si="21"/>
        <v>1151.34743052</v>
      </c>
      <c r="G140" s="253">
        <v>4.9000000000000004</v>
      </c>
      <c r="H140" s="253">
        <f t="shared" si="22"/>
        <v>283.49760852000009</v>
      </c>
      <c r="I140" s="229">
        <f t="shared" si="23"/>
        <v>1434.8450390400001</v>
      </c>
    </row>
    <row r="141" spans="1:9" x14ac:dyDescent="0.55000000000000004">
      <c r="A141" s="311"/>
      <c r="B141" s="259" t="s">
        <v>468</v>
      </c>
      <c r="C141" s="250">
        <f>+C140*0.03</f>
        <v>1.7356996440000001</v>
      </c>
      <c r="D141" s="251" t="s">
        <v>48</v>
      </c>
      <c r="E141" s="253" t="str">
        <f>[3]วัสดุหลัก!$G$18</f>
        <v>35.05</v>
      </c>
      <c r="F141" s="253">
        <f t="shared" si="21"/>
        <v>60.836272522199998</v>
      </c>
      <c r="G141" s="253">
        <v>0</v>
      </c>
      <c r="H141" s="253">
        <f t="shared" si="22"/>
        <v>0</v>
      </c>
      <c r="I141" s="229">
        <f t="shared" si="23"/>
        <v>60.836272522199998</v>
      </c>
    </row>
    <row r="142" spans="1:9" s="147" customFormat="1" x14ac:dyDescent="0.55000000000000004">
      <c r="A142" s="311"/>
      <c r="B142" s="259" t="s">
        <v>462</v>
      </c>
      <c r="C142" s="250">
        <v>464.44</v>
      </c>
      <c r="D142" s="229" t="s">
        <v>49</v>
      </c>
      <c r="E142" s="229">
        <f>'[3]วัสดุมวลรวมเรียงลำดับตาม60 ใหม่'!$G$715</f>
        <v>55.35</v>
      </c>
      <c r="F142" s="253">
        <f t="shared" si="21"/>
        <v>25706.754000000001</v>
      </c>
      <c r="G142" s="229">
        <f>[3]ค่าแรงต่อหน่วย68!$D$466</f>
        <v>36</v>
      </c>
      <c r="H142" s="253">
        <f t="shared" si="22"/>
        <v>16719.84</v>
      </c>
      <c r="I142" s="229">
        <f t="shared" si="23"/>
        <v>42426.593999999997</v>
      </c>
    </row>
    <row r="143" spans="1:9" x14ac:dyDescent="0.55000000000000004">
      <c r="A143" s="311"/>
      <c r="B143" s="259" t="s">
        <v>469</v>
      </c>
      <c r="C143" s="250"/>
      <c r="D143" s="251"/>
      <c r="E143" s="229"/>
      <c r="F143" s="253">
        <f t="shared" si="21"/>
        <v>0</v>
      </c>
      <c r="G143" s="229"/>
      <c r="H143" s="253">
        <f t="shared" si="22"/>
        <v>0</v>
      </c>
      <c r="I143" s="229">
        <f t="shared" si="23"/>
        <v>0</v>
      </c>
    </row>
    <row r="144" spans="1:9" s="147" customFormat="1" x14ac:dyDescent="0.55000000000000004">
      <c r="A144" s="226"/>
      <c r="B144" s="259" t="s">
        <v>461</v>
      </c>
      <c r="C144" s="229">
        <f>1023*3.3</f>
        <v>3375.8999999999996</v>
      </c>
      <c r="D144" s="251" t="s">
        <v>48</v>
      </c>
      <c r="E144" s="229">
        <v>24.29</v>
      </c>
      <c r="F144" s="253">
        <f t="shared" si="21"/>
        <v>82000.61099999999</v>
      </c>
      <c r="G144" s="229">
        <v>14</v>
      </c>
      <c r="H144" s="253">
        <f t="shared" si="22"/>
        <v>47262.599999999991</v>
      </c>
      <c r="I144" s="229">
        <f t="shared" si="23"/>
        <v>129263.21099999998</v>
      </c>
    </row>
    <row r="145" spans="1:9" s="147" customFormat="1" x14ac:dyDescent="0.55000000000000004">
      <c r="A145" s="226"/>
      <c r="B145" s="259" t="s">
        <v>466</v>
      </c>
      <c r="C145" s="229">
        <f>2046*1.8</f>
        <v>3682.8</v>
      </c>
      <c r="D145" s="251" t="s">
        <v>48</v>
      </c>
      <c r="E145" s="229">
        <f>(275*93%)/(1.8*6)</f>
        <v>23.680555555555554</v>
      </c>
      <c r="F145" s="253">
        <f t="shared" si="21"/>
        <v>87210.75</v>
      </c>
      <c r="G145" s="229">
        <v>14</v>
      </c>
      <c r="H145" s="253">
        <f t="shared" si="22"/>
        <v>51559.200000000004</v>
      </c>
      <c r="I145" s="229">
        <f t="shared" si="23"/>
        <v>138769.95000000001</v>
      </c>
    </row>
    <row r="146" spans="1:9" s="147" customFormat="1" x14ac:dyDescent="0.55000000000000004">
      <c r="A146" s="226"/>
      <c r="B146" s="259" t="s">
        <v>462</v>
      </c>
      <c r="C146" s="250">
        <v>412.88</v>
      </c>
      <c r="D146" s="229" t="s">
        <v>49</v>
      </c>
      <c r="E146" s="229">
        <f>'[3]วัสดุมวลรวมเรียงลำดับตาม60 ใหม่'!$G$715</f>
        <v>55.35</v>
      </c>
      <c r="F146" s="253">
        <f t="shared" si="21"/>
        <v>22852.907999999999</v>
      </c>
      <c r="G146" s="229">
        <f>[3]ค่าแรงต่อหน่วย68!$D$466</f>
        <v>36</v>
      </c>
      <c r="H146" s="253">
        <f t="shared" si="22"/>
        <v>14863.68</v>
      </c>
      <c r="I146" s="229">
        <f t="shared" si="23"/>
        <v>37716.588000000003</v>
      </c>
    </row>
    <row r="147" spans="1:9" x14ac:dyDescent="0.55000000000000004">
      <c r="A147" s="226"/>
      <c r="B147" s="259" t="s">
        <v>471</v>
      </c>
      <c r="C147" s="229"/>
      <c r="D147" s="229"/>
      <c r="E147" s="229"/>
      <c r="F147" s="253">
        <f t="shared" si="21"/>
        <v>0</v>
      </c>
      <c r="G147" s="229"/>
      <c r="H147" s="253">
        <f t="shared" si="22"/>
        <v>0</v>
      </c>
      <c r="I147" s="229">
        <f t="shared" si="23"/>
        <v>0</v>
      </c>
    </row>
    <row r="148" spans="1:9" s="147" customFormat="1" x14ac:dyDescent="0.55000000000000004">
      <c r="A148" s="226"/>
      <c r="B148" s="259" t="s">
        <v>461</v>
      </c>
      <c r="C148" s="229">
        <f>145.22*3.3</f>
        <v>479.22599999999994</v>
      </c>
      <c r="D148" s="251" t="s">
        <v>48</v>
      </c>
      <c r="E148" s="229">
        <v>24.29</v>
      </c>
      <c r="F148" s="253">
        <f t="shared" si="21"/>
        <v>11640.399539999999</v>
      </c>
      <c r="G148" s="229">
        <v>14</v>
      </c>
      <c r="H148" s="253">
        <f t="shared" si="22"/>
        <v>6709.1639999999989</v>
      </c>
      <c r="I148" s="229">
        <f t="shared" si="23"/>
        <v>18349.563539999996</v>
      </c>
    </row>
    <row r="149" spans="1:9" s="147" customFormat="1" x14ac:dyDescent="0.55000000000000004">
      <c r="A149" s="226"/>
      <c r="B149" s="259" t="s">
        <v>472</v>
      </c>
      <c r="C149" s="229">
        <f>161.53*2.63</f>
        <v>424.82389999999998</v>
      </c>
      <c r="D149" s="251" t="s">
        <v>48</v>
      </c>
      <c r="E149" s="229">
        <f>(511*93%)/(2.63*6)</f>
        <v>30.115969581749052</v>
      </c>
      <c r="F149" s="253">
        <f t="shared" si="21"/>
        <v>12793.98365</v>
      </c>
      <c r="G149" s="229">
        <v>14</v>
      </c>
      <c r="H149" s="253">
        <f t="shared" si="22"/>
        <v>5947.5346</v>
      </c>
      <c r="I149" s="229">
        <f t="shared" si="23"/>
        <v>18741.518250000001</v>
      </c>
    </row>
    <row r="150" spans="1:9" s="147" customFormat="1" x14ac:dyDescent="0.55000000000000004">
      <c r="A150" s="226"/>
      <c r="B150" s="312" t="s">
        <v>430</v>
      </c>
      <c r="C150" s="229">
        <f>17.8*5.14</f>
        <v>91.492000000000004</v>
      </c>
      <c r="D150" s="251" t="s">
        <v>48</v>
      </c>
      <c r="E150" s="225">
        <v>21.41</v>
      </c>
      <c r="F150" s="253">
        <f t="shared" si="21"/>
        <v>1958.8437200000001</v>
      </c>
      <c r="G150" s="229">
        <v>14</v>
      </c>
      <c r="H150" s="253">
        <f t="shared" si="22"/>
        <v>1280.8880000000001</v>
      </c>
      <c r="I150" s="229">
        <f t="shared" si="23"/>
        <v>3239.7317200000002</v>
      </c>
    </row>
    <row r="151" spans="1:9" s="148" customFormat="1" x14ac:dyDescent="0.55000000000000004">
      <c r="A151" s="226"/>
      <c r="B151" s="312" t="s">
        <v>473</v>
      </c>
      <c r="C151" s="229">
        <f>11.04*3.34</f>
        <v>36.873599999999996</v>
      </c>
      <c r="D151" s="251" t="s">
        <v>48</v>
      </c>
      <c r="E151" s="229">
        <f>1428.97/64</f>
        <v>22.32765625</v>
      </c>
      <c r="F151" s="253">
        <f t="shared" si="21"/>
        <v>823.30106549999994</v>
      </c>
      <c r="G151" s="229">
        <v>14</v>
      </c>
      <c r="H151" s="253">
        <f t="shared" si="22"/>
        <v>516.23039999999992</v>
      </c>
      <c r="I151" s="229">
        <f t="shared" si="23"/>
        <v>1339.5314654999997</v>
      </c>
    </row>
    <row r="152" spans="1:9" s="147" customFormat="1" x14ac:dyDescent="0.55000000000000004">
      <c r="A152" s="230"/>
      <c r="B152" s="261" t="s">
        <v>462</v>
      </c>
      <c r="C152" s="262">
        <v>35.14</v>
      </c>
      <c r="D152" s="233" t="s">
        <v>49</v>
      </c>
      <c r="E152" s="233">
        <f>'[3]วัสดุมวลรวมเรียงลำดับตาม60 ใหม่'!$G$715</f>
        <v>55.35</v>
      </c>
      <c r="F152" s="291">
        <f t="shared" si="21"/>
        <v>1944.999</v>
      </c>
      <c r="G152" s="233">
        <f>[3]ค่าแรงต่อหน่วย68!$D$466</f>
        <v>36</v>
      </c>
      <c r="H152" s="291">
        <f t="shared" si="22"/>
        <v>1265.04</v>
      </c>
      <c r="I152" s="233">
        <f t="shared" si="23"/>
        <v>3210.0389999999998</v>
      </c>
    </row>
    <row r="153" spans="1:9" s="2" customFormat="1" ht="21.75" customHeight="1" x14ac:dyDescent="0.35">
      <c r="A153" s="1078" t="s">
        <v>76</v>
      </c>
      <c r="B153" s="1078"/>
      <c r="C153" s="1078"/>
      <c r="D153" s="1078"/>
      <c r="E153" s="13"/>
      <c r="F153" s="14">
        <f>SUM(F114:F152)</f>
        <v>1341637.5962269297</v>
      </c>
      <c r="G153" s="14"/>
      <c r="H153" s="14">
        <f t="shared" ref="H153:I153" si="24">SUM(H114:H152)</f>
        <v>519338.81336851994</v>
      </c>
      <c r="I153" s="14">
        <f t="shared" si="24"/>
        <v>1860976.4095954497</v>
      </c>
    </row>
    <row r="154" spans="1:9" x14ac:dyDescent="0.55000000000000004">
      <c r="A154" s="216">
        <v>2.6</v>
      </c>
      <c r="B154" s="217" t="s">
        <v>375</v>
      </c>
      <c r="C154" s="220"/>
      <c r="D154" s="236"/>
      <c r="E154" s="220"/>
      <c r="F154" s="220"/>
      <c r="G154" s="220"/>
      <c r="H154" s="220"/>
      <c r="I154" s="220"/>
    </row>
    <row r="155" spans="1:9" x14ac:dyDescent="0.55000000000000004">
      <c r="A155" s="221"/>
      <c r="B155" s="256" t="s">
        <v>379</v>
      </c>
      <c r="C155" s="225"/>
      <c r="D155" s="249"/>
      <c r="E155" s="225"/>
      <c r="F155" s="225"/>
      <c r="G155" s="225"/>
      <c r="H155" s="225"/>
      <c r="I155" s="225"/>
    </row>
    <row r="156" spans="1:9" x14ac:dyDescent="0.55000000000000004">
      <c r="A156" s="221"/>
      <c r="B156" s="222" t="s">
        <v>376</v>
      </c>
      <c r="C156" s="225"/>
      <c r="D156" s="249"/>
      <c r="E156" s="225"/>
      <c r="F156" s="225"/>
      <c r="G156" s="225"/>
      <c r="H156" s="225"/>
      <c r="I156" s="225"/>
    </row>
    <row r="157" spans="1:9" s="882" customFormat="1" ht="46.5" x14ac:dyDescent="0.35">
      <c r="A157" s="859"/>
      <c r="B157" s="860" t="s">
        <v>564</v>
      </c>
      <c r="C157" s="877">
        <v>21</v>
      </c>
      <c r="D157" s="880" t="s">
        <v>51</v>
      </c>
      <c r="E157" s="881">
        <v>22000</v>
      </c>
      <c r="F157" s="881">
        <f>C157*E157</f>
        <v>462000</v>
      </c>
      <c r="G157" s="597">
        <f>+E157*0.2</f>
        <v>4400</v>
      </c>
      <c r="H157" s="597">
        <f>+G157*C157</f>
        <v>92400</v>
      </c>
      <c r="I157" s="597">
        <f>+H157+F157</f>
        <v>554400</v>
      </c>
    </row>
    <row r="158" spans="1:9" s="514" customFormat="1" ht="46.5" x14ac:dyDescent="0.35">
      <c r="A158" s="859"/>
      <c r="B158" s="860" t="s">
        <v>369</v>
      </c>
      <c r="C158" s="877">
        <v>1</v>
      </c>
      <c r="D158" s="880" t="s">
        <v>51</v>
      </c>
      <c r="E158" s="881">
        <v>19200</v>
      </c>
      <c r="F158" s="881">
        <f t="shared" ref="F158:F159" si="25">C158*E158</f>
        <v>19200</v>
      </c>
      <c r="G158" s="597">
        <f>+E158*0.2</f>
        <v>3840</v>
      </c>
      <c r="H158" s="597">
        <f t="shared" ref="H158:H159" si="26">+G158*C158</f>
        <v>3840</v>
      </c>
      <c r="I158" s="597">
        <f t="shared" ref="I158:I159" si="27">+H158+F158</f>
        <v>23040</v>
      </c>
    </row>
    <row r="159" spans="1:9" s="514" customFormat="1" x14ac:dyDescent="0.35">
      <c r="A159" s="883"/>
      <c r="B159" s="884" t="s">
        <v>370</v>
      </c>
      <c r="C159" s="885">
        <v>20</v>
      </c>
      <c r="D159" s="886" t="s">
        <v>51</v>
      </c>
      <c r="E159" s="887">
        <v>5200</v>
      </c>
      <c r="F159" s="887">
        <f t="shared" si="25"/>
        <v>104000</v>
      </c>
      <c r="G159" s="600">
        <f>+E159*0.2</f>
        <v>1040</v>
      </c>
      <c r="H159" s="600">
        <f t="shared" si="26"/>
        <v>20800</v>
      </c>
      <c r="I159" s="600">
        <f t="shared" si="27"/>
        <v>124800</v>
      </c>
    </row>
    <row r="160" spans="1:9" s="281" customFormat="1" ht="21.75" customHeight="1" x14ac:dyDescent="0.35">
      <c r="A160" s="195"/>
      <c r="B160" s="195"/>
      <c r="C160" s="195"/>
      <c r="D160" s="195"/>
      <c r="E160" s="280"/>
      <c r="F160" s="196"/>
      <c r="G160" s="196"/>
      <c r="H160" s="196"/>
      <c r="I160" s="196"/>
    </row>
    <row r="161" spans="1:9" s="281" customFormat="1" ht="21.75" customHeight="1" x14ac:dyDescent="0.35">
      <c r="A161" s="195"/>
      <c r="B161" s="195"/>
      <c r="C161" s="195"/>
      <c r="D161" s="195"/>
      <c r="E161" s="280"/>
      <c r="F161" s="196"/>
      <c r="G161" s="196"/>
      <c r="H161" s="196"/>
      <c r="I161" s="196"/>
    </row>
    <row r="162" spans="1:9" s="281" customFormat="1" ht="21.75" customHeight="1" x14ac:dyDescent="0.35">
      <c r="A162" s="195"/>
      <c r="B162" s="195"/>
      <c r="C162" s="195"/>
      <c r="D162" s="195"/>
      <c r="E162" s="280"/>
      <c r="F162" s="196"/>
      <c r="G162" s="196"/>
      <c r="H162" s="196"/>
      <c r="I162" s="196"/>
    </row>
    <row r="163" spans="1:9" s="281" customFormat="1" ht="21.75" customHeight="1" x14ac:dyDescent="0.35">
      <c r="A163" s="195"/>
      <c r="B163" s="195"/>
      <c r="C163" s="195"/>
      <c r="D163" s="195"/>
      <c r="E163" s="280"/>
      <c r="F163" s="196"/>
      <c r="G163" s="196"/>
      <c r="H163" s="196"/>
      <c r="I163" s="196"/>
    </row>
    <row r="164" spans="1:9" s="281" customFormat="1" ht="21.75" customHeight="1" x14ac:dyDescent="0.35">
      <c r="A164" s="195"/>
      <c r="B164" s="195"/>
      <c r="C164" s="195"/>
      <c r="D164" s="195"/>
      <c r="E164" s="280"/>
      <c r="F164" s="196"/>
      <c r="G164" s="196"/>
      <c r="H164" s="196"/>
      <c r="I164" s="196"/>
    </row>
    <row r="165" spans="1:9" s="281" customFormat="1" ht="21.75" customHeight="1" x14ac:dyDescent="0.35">
      <c r="A165" s="195"/>
      <c r="B165" s="195"/>
      <c r="C165" s="195"/>
      <c r="D165" s="195"/>
      <c r="E165" s="280"/>
      <c r="F165" s="196"/>
      <c r="G165" s="196"/>
      <c r="H165" s="196"/>
      <c r="I165" s="196"/>
    </row>
    <row r="166" spans="1:9" s="281" customFormat="1" ht="21.75" customHeight="1" x14ac:dyDescent="0.35">
      <c r="A166" s="195"/>
      <c r="B166" s="195"/>
      <c r="C166" s="195"/>
      <c r="D166" s="195"/>
      <c r="E166" s="280"/>
      <c r="F166" s="196"/>
      <c r="G166" s="196"/>
      <c r="H166" s="196"/>
      <c r="I166" s="196"/>
    </row>
    <row r="167" spans="1:9" s="281" customFormat="1" ht="21.75" customHeight="1" x14ac:dyDescent="0.35">
      <c r="A167" s="195"/>
      <c r="B167" s="195"/>
      <c r="C167" s="195"/>
      <c r="D167" s="195"/>
      <c r="E167" s="280"/>
      <c r="F167" s="196"/>
      <c r="G167" s="196"/>
      <c r="H167" s="196"/>
      <c r="I167" s="196"/>
    </row>
    <row r="168" spans="1:9" s="281" customFormat="1" ht="21.75" customHeight="1" x14ac:dyDescent="0.35">
      <c r="A168" s="195"/>
      <c r="B168" s="195"/>
      <c r="C168" s="195"/>
      <c r="D168" s="195"/>
      <c r="E168" s="280"/>
      <c r="F168" s="196"/>
      <c r="G168" s="196"/>
      <c r="H168" s="196"/>
      <c r="I168" s="196"/>
    </row>
    <row r="169" spans="1:9" s="281" customFormat="1" ht="21.75" customHeight="1" x14ac:dyDescent="0.35">
      <c r="A169" s="195"/>
      <c r="B169" s="195"/>
      <c r="C169" s="195"/>
      <c r="D169" s="195"/>
      <c r="E169" s="280"/>
      <c r="F169" s="196"/>
      <c r="G169" s="196"/>
      <c r="H169" s="196"/>
      <c r="I169" s="196"/>
    </row>
    <row r="170" spans="1:9" s="281" customFormat="1" ht="21.75" customHeight="1" x14ac:dyDescent="0.35">
      <c r="A170" s="195"/>
      <c r="B170" s="195"/>
      <c r="C170" s="195"/>
      <c r="D170" s="195"/>
      <c r="E170" s="280"/>
      <c r="F170" s="196"/>
      <c r="G170" s="196"/>
      <c r="H170" s="196"/>
      <c r="I170" s="196"/>
    </row>
    <row r="171" spans="1:9" s="281" customFormat="1" ht="21.75" customHeight="1" x14ac:dyDescent="0.35">
      <c r="A171" s="195"/>
      <c r="B171" s="195"/>
      <c r="C171" s="195"/>
      <c r="D171" s="195"/>
      <c r="E171" s="280"/>
      <c r="F171" s="196"/>
      <c r="G171" s="196"/>
      <c r="H171" s="196"/>
      <c r="I171" s="196"/>
    </row>
    <row r="172" spans="1:9" s="281" customFormat="1" ht="21.75" customHeight="1" x14ac:dyDescent="0.55000000000000004">
      <c r="A172" s="195"/>
      <c r="B172" s="195"/>
      <c r="C172" s="195"/>
      <c r="D172" s="195"/>
      <c r="E172" s="280"/>
      <c r="F172" s="196"/>
      <c r="G172" s="196"/>
      <c r="H172" s="196"/>
      <c r="I172" s="105" t="s">
        <v>904</v>
      </c>
    </row>
    <row r="173" spans="1:9" s="514" customFormat="1" ht="46.5" x14ac:dyDescent="0.35">
      <c r="A173" s="888"/>
      <c r="B173" s="889" t="s">
        <v>371</v>
      </c>
      <c r="C173" s="890">
        <v>8</v>
      </c>
      <c r="D173" s="891" t="s">
        <v>51</v>
      </c>
      <c r="E173" s="892">
        <v>6400</v>
      </c>
      <c r="F173" s="892">
        <f>C173*E173</f>
        <v>51200</v>
      </c>
      <c r="G173" s="893">
        <f>+E173*0.2</f>
        <v>1280</v>
      </c>
      <c r="H173" s="893">
        <f>+G173*C173</f>
        <v>10240</v>
      </c>
      <c r="I173" s="893">
        <f>+H173+F173</f>
        <v>61440</v>
      </c>
    </row>
    <row r="174" spans="1:9" s="514" customFormat="1" x14ac:dyDescent="0.35">
      <c r="A174" s="859"/>
      <c r="B174" s="860" t="s">
        <v>368</v>
      </c>
      <c r="C174" s="877">
        <v>2</v>
      </c>
      <c r="D174" s="880" t="s">
        <v>51</v>
      </c>
      <c r="E174" s="881">
        <v>7000</v>
      </c>
      <c r="F174" s="881">
        <f t="shared" ref="F174:F191" si="28">C174*E174</f>
        <v>14000</v>
      </c>
      <c r="G174" s="597">
        <f t="shared" ref="G174" si="29">+E174*0.2</f>
        <v>1400</v>
      </c>
      <c r="H174" s="597">
        <f t="shared" ref="H174:H191" si="30">+G174*C174</f>
        <v>2800</v>
      </c>
      <c r="I174" s="597">
        <f t="shared" ref="I174:I191" si="31">+H174+F174</f>
        <v>16800</v>
      </c>
    </row>
    <row r="175" spans="1:9" s="879" customFormat="1" ht="27" customHeight="1" x14ac:dyDescent="0.35">
      <c r="A175" s="859"/>
      <c r="B175" s="860" t="s">
        <v>558</v>
      </c>
      <c r="C175" s="877">
        <v>12</v>
      </c>
      <c r="D175" s="880" t="s">
        <v>51</v>
      </c>
      <c r="E175" s="881">
        <v>17600</v>
      </c>
      <c r="F175" s="881">
        <f t="shared" si="28"/>
        <v>211200</v>
      </c>
      <c r="G175" s="597">
        <f t="shared" ref="G175:G181" si="32">+E175*0.2</f>
        <v>3520</v>
      </c>
      <c r="H175" s="597">
        <f t="shared" si="30"/>
        <v>42240</v>
      </c>
      <c r="I175" s="597">
        <f t="shared" si="31"/>
        <v>253440</v>
      </c>
    </row>
    <row r="176" spans="1:9" s="514" customFormat="1" x14ac:dyDescent="0.35">
      <c r="A176" s="859"/>
      <c r="B176" s="860" t="s">
        <v>557</v>
      </c>
      <c r="C176" s="877">
        <v>8</v>
      </c>
      <c r="D176" s="880" t="s">
        <v>51</v>
      </c>
      <c r="E176" s="881">
        <v>5700</v>
      </c>
      <c r="F176" s="881">
        <f t="shared" si="28"/>
        <v>45600</v>
      </c>
      <c r="G176" s="597">
        <f t="shared" si="32"/>
        <v>1140</v>
      </c>
      <c r="H176" s="597">
        <f t="shared" si="30"/>
        <v>9120</v>
      </c>
      <c r="I176" s="597">
        <f t="shared" si="31"/>
        <v>54720</v>
      </c>
    </row>
    <row r="177" spans="1:9" s="879" customFormat="1" ht="46.5" x14ac:dyDescent="0.35">
      <c r="A177" s="859"/>
      <c r="B177" s="860" t="s">
        <v>559</v>
      </c>
      <c r="C177" s="877">
        <v>2</v>
      </c>
      <c r="D177" s="880" t="s">
        <v>51</v>
      </c>
      <c r="E177" s="881">
        <v>7200</v>
      </c>
      <c r="F177" s="881">
        <f t="shared" si="28"/>
        <v>14400</v>
      </c>
      <c r="G177" s="597">
        <f t="shared" si="32"/>
        <v>1440</v>
      </c>
      <c r="H177" s="597">
        <f t="shared" si="30"/>
        <v>2880</v>
      </c>
      <c r="I177" s="597">
        <f t="shared" si="31"/>
        <v>17280</v>
      </c>
    </row>
    <row r="178" spans="1:9" s="514" customFormat="1" ht="46.5" x14ac:dyDescent="0.35">
      <c r="A178" s="859"/>
      <c r="B178" s="860" t="s">
        <v>372</v>
      </c>
      <c r="C178" s="877">
        <v>4</v>
      </c>
      <c r="D178" s="880" t="s">
        <v>51</v>
      </c>
      <c r="E178" s="881">
        <v>19000</v>
      </c>
      <c r="F178" s="881">
        <f t="shared" si="28"/>
        <v>76000</v>
      </c>
      <c r="G178" s="597">
        <f t="shared" si="32"/>
        <v>3800</v>
      </c>
      <c r="H178" s="597">
        <f t="shared" si="30"/>
        <v>15200</v>
      </c>
      <c r="I178" s="597">
        <f t="shared" si="31"/>
        <v>91200</v>
      </c>
    </row>
    <row r="179" spans="1:9" s="514" customFormat="1" x14ac:dyDescent="0.35">
      <c r="A179" s="859"/>
      <c r="B179" s="860" t="s">
        <v>373</v>
      </c>
      <c r="C179" s="877">
        <v>7</v>
      </c>
      <c r="D179" s="880" t="s">
        <v>51</v>
      </c>
      <c r="E179" s="597">
        <v>13500</v>
      </c>
      <c r="F179" s="881">
        <f t="shared" si="28"/>
        <v>94500</v>
      </c>
      <c r="G179" s="597">
        <f t="shared" si="32"/>
        <v>2700</v>
      </c>
      <c r="H179" s="597">
        <f t="shared" si="30"/>
        <v>18900</v>
      </c>
      <c r="I179" s="597">
        <f t="shared" si="31"/>
        <v>113400</v>
      </c>
    </row>
    <row r="180" spans="1:9" s="870" customFormat="1" x14ac:dyDescent="0.35">
      <c r="A180" s="859"/>
      <c r="B180" s="860" t="s">
        <v>374</v>
      </c>
      <c r="C180" s="877">
        <v>2</v>
      </c>
      <c r="D180" s="880" t="s">
        <v>51</v>
      </c>
      <c r="E180" s="597">
        <v>24800</v>
      </c>
      <c r="F180" s="881">
        <f t="shared" si="28"/>
        <v>49600</v>
      </c>
      <c r="G180" s="597">
        <f t="shared" si="32"/>
        <v>4960</v>
      </c>
      <c r="H180" s="597">
        <f t="shared" si="30"/>
        <v>9920</v>
      </c>
      <c r="I180" s="597">
        <f t="shared" si="31"/>
        <v>59520</v>
      </c>
    </row>
    <row r="181" spans="1:9" s="882" customFormat="1" ht="46.5" x14ac:dyDescent="0.35">
      <c r="A181" s="859"/>
      <c r="B181" s="860" t="s">
        <v>565</v>
      </c>
      <c r="C181" s="877">
        <v>4</v>
      </c>
      <c r="D181" s="880" t="s">
        <v>51</v>
      </c>
      <c r="E181" s="597">
        <v>17000</v>
      </c>
      <c r="F181" s="881">
        <f t="shared" si="28"/>
        <v>68000</v>
      </c>
      <c r="G181" s="597">
        <f t="shared" si="32"/>
        <v>3400</v>
      </c>
      <c r="H181" s="597">
        <f t="shared" si="30"/>
        <v>13600</v>
      </c>
      <c r="I181" s="597">
        <f t="shared" si="31"/>
        <v>81600</v>
      </c>
    </row>
    <row r="182" spans="1:9" s="514" customFormat="1" x14ac:dyDescent="0.35">
      <c r="A182" s="859"/>
      <c r="B182" s="860" t="s">
        <v>555</v>
      </c>
      <c r="C182" s="877">
        <v>8</v>
      </c>
      <c r="D182" s="880" t="s">
        <v>51</v>
      </c>
      <c r="E182" s="597">
        <v>690</v>
      </c>
      <c r="F182" s="881">
        <f t="shared" si="28"/>
        <v>5520</v>
      </c>
      <c r="G182" s="597">
        <v>100</v>
      </c>
      <c r="H182" s="597">
        <f t="shared" si="30"/>
        <v>800</v>
      </c>
      <c r="I182" s="597">
        <f t="shared" si="31"/>
        <v>6320</v>
      </c>
    </row>
    <row r="183" spans="1:9" s="514" customFormat="1" x14ac:dyDescent="0.35">
      <c r="A183" s="859"/>
      <c r="B183" s="860" t="s">
        <v>556</v>
      </c>
      <c r="C183" s="877">
        <v>8</v>
      </c>
      <c r="D183" s="880" t="s">
        <v>51</v>
      </c>
      <c r="E183" s="597">
        <v>135</v>
      </c>
      <c r="F183" s="881">
        <f t="shared" si="28"/>
        <v>1080</v>
      </c>
      <c r="G183" s="597">
        <v>20</v>
      </c>
      <c r="H183" s="597">
        <f t="shared" si="30"/>
        <v>160</v>
      </c>
      <c r="I183" s="597">
        <f t="shared" si="31"/>
        <v>1240</v>
      </c>
    </row>
    <row r="184" spans="1:9" s="514" customFormat="1" x14ac:dyDescent="0.35">
      <c r="A184" s="859"/>
      <c r="B184" s="894" t="s">
        <v>377</v>
      </c>
      <c r="C184" s="597"/>
      <c r="D184" s="709"/>
      <c r="E184" s="597"/>
      <c r="F184" s="881">
        <f t="shared" si="28"/>
        <v>0</v>
      </c>
      <c r="G184" s="597"/>
      <c r="H184" s="597">
        <f t="shared" si="30"/>
        <v>0</v>
      </c>
      <c r="I184" s="597">
        <f t="shared" si="31"/>
        <v>0</v>
      </c>
    </row>
    <row r="185" spans="1:9" s="870" customFormat="1" x14ac:dyDescent="0.35">
      <c r="A185" s="859"/>
      <c r="B185" s="895" t="s">
        <v>378</v>
      </c>
      <c r="C185" s="597"/>
      <c r="D185" s="709"/>
      <c r="E185" s="597"/>
      <c r="F185" s="881">
        <f t="shared" si="28"/>
        <v>0</v>
      </c>
      <c r="G185" s="597"/>
      <c r="H185" s="597">
        <f t="shared" si="30"/>
        <v>0</v>
      </c>
      <c r="I185" s="597">
        <f t="shared" si="31"/>
        <v>0</v>
      </c>
    </row>
    <row r="186" spans="1:9" s="870" customFormat="1" ht="46.5" x14ac:dyDescent="0.35">
      <c r="A186" s="859"/>
      <c r="B186" s="860" t="s">
        <v>409</v>
      </c>
      <c r="C186" s="877">
        <v>12</v>
      </c>
      <c r="D186" s="880" t="s">
        <v>51</v>
      </c>
      <c r="E186" s="597">
        <v>7400</v>
      </c>
      <c r="F186" s="881">
        <f t="shared" si="28"/>
        <v>88800</v>
      </c>
      <c r="G186" s="597">
        <f>+E186*0.2</f>
        <v>1480</v>
      </c>
      <c r="H186" s="597">
        <f t="shared" si="30"/>
        <v>17760</v>
      </c>
      <c r="I186" s="597">
        <f t="shared" si="31"/>
        <v>106560</v>
      </c>
    </row>
    <row r="187" spans="1:9" s="870" customFormat="1" x14ac:dyDescent="0.35">
      <c r="A187" s="859"/>
      <c r="B187" s="860" t="s">
        <v>410</v>
      </c>
      <c r="C187" s="877">
        <v>4</v>
      </c>
      <c r="D187" s="880" t="s">
        <v>51</v>
      </c>
      <c r="E187" s="597">
        <v>5400</v>
      </c>
      <c r="F187" s="881">
        <f t="shared" si="28"/>
        <v>21600</v>
      </c>
      <c r="G187" s="597">
        <f>+E187*0.2</f>
        <v>1080</v>
      </c>
      <c r="H187" s="597">
        <f t="shared" si="30"/>
        <v>4320</v>
      </c>
      <c r="I187" s="597">
        <f t="shared" si="31"/>
        <v>25920</v>
      </c>
    </row>
    <row r="188" spans="1:9" s="870" customFormat="1" x14ac:dyDescent="0.35">
      <c r="A188" s="859"/>
      <c r="B188" s="860" t="s">
        <v>411</v>
      </c>
      <c r="C188" s="877">
        <v>6</v>
      </c>
      <c r="D188" s="880" t="s">
        <v>51</v>
      </c>
      <c r="E188" s="597">
        <v>8800</v>
      </c>
      <c r="F188" s="881">
        <f t="shared" si="28"/>
        <v>52800</v>
      </c>
      <c r="G188" s="597">
        <f>+E188*0.2</f>
        <v>1760</v>
      </c>
      <c r="H188" s="597">
        <f t="shared" si="30"/>
        <v>10560</v>
      </c>
      <c r="I188" s="597">
        <f t="shared" si="31"/>
        <v>63360</v>
      </c>
    </row>
    <row r="189" spans="1:9" s="879" customFormat="1" x14ac:dyDescent="0.35">
      <c r="A189" s="859"/>
      <c r="B189" s="860" t="s">
        <v>420</v>
      </c>
      <c r="C189" s="877">
        <v>25</v>
      </c>
      <c r="D189" s="880" t="s">
        <v>55</v>
      </c>
      <c r="E189" s="597">
        <v>145</v>
      </c>
      <c r="F189" s="881">
        <f t="shared" si="28"/>
        <v>3625</v>
      </c>
      <c r="G189" s="597">
        <f>[3]ค่าแรงต่อหน่วย68!$D$381</f>
        <v>41</v>
      </c>
      <c r="H189" s="597">
        <f t="shared" si="30"/>
        <v>1025</v>
      </c>
      <c r="I189" s="597">
        <f t="shared" si="31"/>
        <v>4650</v>
      </c>
    </row>
    <row r="190" spans="1:9" s="870" customFormat="1" x14ac:dyDescent="0.35">
      <c r="A190" s="859"/>
      <c r="B190" s="860" t="s">
        <v>412</v>
      </c>
      <c r="C190" s="877">
        <v>10</v>
      </c>
      <c r="D190" s="880" t="s">
        <v>51</v>
      </c>
      <c r="E190" s="597">
        <v>5900</v>
      </c>
      <c r="F190" s="881">
        <f t="shared" si="28"/>
        <v>59000</v>
      </c>
      <c r="G190" s="597">
        <f>+E190*0.2</f>
        <v>1180</v>
      </c>
      <c r="H190" s="597">
        <f t="shared" si="30"/>
        <v>11800</v>
      </c>
      <c r="I190" s="597">
        <f t="shared" si="31"/>
        <v>70800</v>
      </c>
    </row>
    <row r="191" spans="1:9" s="870" customFormat="1" x14ac:dyDescent="0.35">
      <c r="A191" s="883"/>
      <c r="B191" s="884" t="s">
        <v>413</v>
      </c>
      <c r="C191" s="885">
        <v>9</v>
      </c>
      <c r="D191" s="886" t="s">
        <v>51</v>
      </c>
      <c r="E191" s="600">
        <v>3000</v>
      </c>
      <c r="F191" s="887">
        <f t="shared" si="28"/>
        <v>27000</v>
      </c>
      <c r="G191" s="600">
        <f>+E191*0.2</f>
        <v>600</v>
      </c>
      <c r="H191" s="600">
        <f t="shared" si="30"/>
        <v>5400</v>
      </c>
      <c r="I191" s="600">
        <f t="shared" si="31"/>
        <v>32400</v>
      </c>
    </row>
    <row r="195" spans="1:9" s="273" customFormat="1" x14ac:dyDescent="0.55000000000000004">
      <c r="A195" s="268"/>
      <c r="B195" s="213"/>
      <c r="C195" s="286"/>
      <c r="D195" s="287"/>
      <c r="E195" s="288"/>
      <c r="F195" s="289"/>
      <c r="G195" s="288"/>
      <c r="H195" s="288"/>
      <c r="I195" s="288"/>
    </row>
    <row r="196" spans="1:9" s="273" customFormat="1" x14ac:dyDescent="0.55000000000000004">
      <c r="A196" s="268"/>
      <c r="B196" s="213"/>
      <c r="C196" s="286"/>
      <c r="D196" s="287"/>
      <c r="E196" s="288"/>
      <c r="F196" s="289"/>
      <c r="G196" s="288"/>
      <c r="H196" s="288"/>
      <c r="I196" s="288"/>
    </row>
    <row r="197" spans="1:9" s="273" customFormat="1" x14ac:dyDescent="0.55000000000000004">
      <c r="A197" s="268"/>
      <c r="B197" s="213"/>
      <c r="C197" s="286"/>
      <c r="D197" s="287"/>
      <c r="E197" s="288"/>
      <c r="F197" s="289"/>
      <c r="G197" s="288"/>
      <c r="H197" s="288"/>
      <c r="I197" s="288"/>
    </row>
    <row r="198" spans="1:9" s="273" customFormat="1" x14ac:dyDescent="0.55000000000000004">
      <c r="A198" s="268"/>
      <c r="B198" s="213"/>
      <c r="C198" s="286"/>
      <c r="D198" s="287"/>
      <c r="E198" s="288"/>
      <c r="F198" s="289"/>
      <c r="G198" s="288"/>
      <c r="H198" s="288"/>
      <c r="I198" s="288"/>
    </row>
    <row r="199" spans="1:9" s="273" customFormat="1" x14ac:dyDescent="0.55000000000000004">
      <c r="A199" s="268"/>
      <c r="B199" s="213"/>
      <c r="C199" s="286"/>
      <c r="D199" s="287"/>
      <c r="E199" s="288"/>
      <c r="F199" s="289"/>
      <c r="G199" s="288"/>
      <c r="H199" s="288"/>
      <c r="I199" s="288"/>
    </row>
    <row r="200" spans="1:9" s="273" customFormat="1" x14ac:dyDescent="0.55000000000000004">
      <c r="A200" s="268"/>
      <c r="B200" s="213"/>
      <c r="C200" s="286"/>
      <c r="D200" s="287"/>
      <c r="E200" s="288"/>
      <c r="F200" s="289"/>
      <c r="G200" s="288"/>
      <c r="H200" s="288"/>
      <c r="I200" s="288"/>
    </row>
    <row r="201" spans="1:9" s="273" customFormat="1" x14ac:dyDescent="0.55000000000000004">
      <c r="A201" s="268"/>
      <c r="B201" s="213"/>
      <c r="C201" s="286"/>
      <c r="D201" s="287"/>
      <c r="E201" s="288"/>
      <c r="F201" s="289"/>
      <c r="G201" s="288"/>
      <c r="H201" s="288"/>
      <c r="I201" s="288"/>
    </row>
    <row r="202" spans="1:9" s="273" customFormat="1" x14ac:dyDescent="0.55000000000000004">
      <c r="A202" s="268"/>
      <c r="B202" s="213"/>
      <c r="C202" s="286"/>
      <c r="D202" s="287"/>
      <c r="E202" s="288"/>
      <c r="F202" s="289"/>
      <c r="G202" s="288"/>
      <c r="H202" s="288"/>
      <c r="I202" s="288"/>
    </row>
    <row r="203" spans="1:9" s="273" customFormat="1" x14ac:dyDescent="0.55000000000000004">
      <c r="A203" s="268"/>
      <c r="B203" s="213"/>
      <c r="C203" s="286"/>
      <c r="D203" s="287"/>
      <c r="E203" s="288"/>
      <c r="F203" s="289"/>
      <c r="G203" s="288"/>
      <c r="H203" s="288"/>
      <c r="I203" s="288"/>
    </row>
    <row r="204" spans="1:9" ht="24" x14ac:dyDescent="0.55000000000000004">
      <c r="I204" s="105" t="s">
        <v>905</v>
      </c>
    </row>
    <row r="205" spans="1:9" s="870" customFormat="1" x14ac:dyDescent="0.35">
      <c r="A205" s="888"/>
      <c r="B205" s="889" t="s">
        <v>414</v>
      </c>
      <c r="C205" s="890">
        <v>4</v>
      </c>
      <c r="D205" s="891" t="s">
        <v>51</v>
      </c>
      <c r="E205" s="893">
        <v>4500</v>
      </c>
      <c r="F205" s="892">
        <f>C205*E205</f>
        <v>18000</v>
      </c>
      <c r="G205" s="893">
        <f>+E205*0.2</f>
        <v>900</v>
      </c>
      <c r="H205" s="893">
        <f>+G205*C205</f>
        <v>3600</v>
      </c>
      <c r="I205" s="893">
        <f>+H205+F205</f>
        <v>21600</v>
      </c>
    </row>
    <row r="206" spans="1:9" s="870" customFormat="1" x14ac:dyDescent="0.35">
      <c r="A206" s="859"/>
      <c r="B206" s="860" t="s">
        <v>415</v>
      </c>
      <c r="C206" s="877">
        <v>2</v>
      </c>
      <c r="D206" s="880" t="s">
        <v>51</v>
      </c>
      <c r="E206" s="597">
        <v>3700</v>
      </c>
      <c r="F206" s="881">
        <f t="shared" ref="F206:F211" si="33">C206*E206</f>
        <v>7400</v>
      </c>
      <c r="G206" s="597">
        <f>+E206*0.2</f>
        <v>740</v>
      </c>
      <c r="H206" s="597">
        <f t="shared" ref="H206:H211" si="34">+G206*C206</f>
        <v>1480</v>
      </c>
      <c r="I206" s="597">
        <f t="shared" ref="I206:I211" si="35">+H206+F206</f>
        <v>8880</v>
      </c>
    </row>
    <row r="207" spans="1:9" s="870" customFormat="1" x14ac:dyDescent="0.35">
      <c r="A207" s="859"/>
      <c r="B207" s="860" t="s">
        <v>416</v>
      </c>
      <c r="C207" s="877">
        <v>2</v>
      </c>
      <c r="D207" s="880" t="s">
        <v>51</v>
      </c>
      <c r="E207" s="597">
        <v>3700</v>
      </c>
      <c r="F207" s="881"/>
      <c r="G207" s="597">
        <f>+E207*0.2</f>
        <v>740</v>
      </c>
      <c r="H207" s="597"/>
      <c r="I207" s="597"/>
    </row>
    <row r="208" spans="1:9" s="870" customFormat="1" ht="46.5" x14ac:dyDescent="0.35">
      <c r="A208" s="859"/>
      <c r="B208" s="860" t="s">
        <v>417</v>
      </c>
      <c r="C208" s="877">
        <v>3</v>
      </c>
      <c r="D208" s="880" t="s">
        <v>51</v>
      </c>
      <c r="E208" s="597">
        <v>22000</v>
      </c>
      <c r="F208" s="881">
        <f t="shared" si="33"/>
        <v>66000</v>
      </c>
      <c r="G208" s="597">
        <f t="shared" ref="G208" si="36">+E208*0.2</f>
        <v>4400</v>
      </c>
      <c r="H208" s="597">
        <f t="shared" si="34"/>
        <v>13200</v>
      </c>
      <c r="I208" s="597">
        <f t="shared" si="35"/>
        <v>79200</v>
      </c>
    </row>
    <row r="209" spans="1:9" s="879" customFormat="1" x14ac:dyDescent="0.35">
      <c r="A209" s="859"/>
      <c r="B209" s="860" t="s">
        <v>421</v>
      </c>
      <c r="C209" s="877">
        <v>14.55</v>
      </c>
      <c r="D209" s="880" t="s">
        <v>55</v>
      </c>
      <c r="E209" s="597">
        <v>145</v>
      </c>
      <c r="F209" s="881">
        <f t="shared" si="33"/>
        <v>2109.75</v>
      </c>
      <c r="G209" s="597">
        <f>[3]ค่าแรงต่อหน่วย68!$D$381</f>
        <v>41</v>
      </c>
      <c r="H209" s="597">
        <f t="shared" si="34"/>
        <v>596.55000000000007</v>
      </c>
      <c r="I209" s="597">
        <f t="shared" si="35"/>
        <v>2706.3</v>
      </c>
    </row>
    <row r="210" spans="1:9" s="870" customFormat="1" ht="46.5" x14ac:dyDescent="0.35">
      <c r="A210" s="859"/>
      <c r="B210" s="860" t="s">
        <v>418</v>
      </c>
      <c r="C210" s="877">
        <v>38</v>
      </c>
      <c r="D210" s="880" t="s">
        <v>51</v>
      </c>
      <c r="E210" s="597">
        <v>9200</v>
      </c>
      <c r="F210" s="881">
        <f t="shared" si="33"/>
        <v>349600</v>
      </c>
      <c r="G210" s="597">
        <f>+E210*0.2</f>
        <v>1840</v>
      </c>
      <c r="H210" s="597">
        <f t="shared" si="34"/>
        <v>69920</v>
      </c>
      <c r="I210" s="597">
        <f t="shared" si="35"/>
        <v>419520</v>
      </c>
    </row>
    <row r="211" spans="1:9" s="870" customFormat="1" x14ac:dyDescent="0.35">
      <c r="A211" s="883"/>
      <c r="B211" s="884" t="s">
        <v>419</v>
      </c>
      <c r="C211" s="885">
        <v>2</v>
      </c>
      <c r="D211" s="886" t="s">
        <v>51</v>
      </c>
      <c r="E211" s="887">
        <v>1350</v>
      </c>
      <c r="F211" s="887">
        <f t="shared" si="33"/>
        <v>2700</v>
      </c>
      <c r="G211" s="600">
        <f>+E211*0.2</f>
        <v>270</v>
      </c>
      <c r="H211" s="600">
        <f t="shared" si="34"/>
        <v>540</v>
      </c>
      <c r="I211" s="600">
        <f t="shared" si="35"/>
        <v>3240</v>
      </c>
    </row>
    <row r="212" spans="1:9" s="2" customFormat="1" ht="21.75" customHeight="1" x14ac:dyDescent="0.35">
      <c r="A212" s="1078" t="s">
        <v>77</v>
      </c>
      <c r="B212" s="1078"/>
      <c r="C212" s="1078"/>
      <c r="D212" s="1078"/>
      <c r="E212" s="13"/>
      <c r="F212" s="14">
        <f>SUM(F154:F211)</f>
        <v>1914934.75</v>
      </c>
      <c r="G212" s="14"/>
      <c r="H212" s="14">
        <f>SUM(H154:H211)</f>
        <v>383101.55</v>
      </c>
      <c r="I212" s="14">
        <f>+H212+F212</f>
        <v>2298036.2999999998</v>
      </c>
    </row>
    <row r="213" spans="1:9" x14ac:dyDescent="0.55000000000000004">
      <c r="A213" s="216">
        <v>2.7</v>
      </c>
      <c r="B213" s="217" t="s">
        <v>78</v>
      </c>
      <c r="C213" s="220"/>
      <c r="D213" s="236"/>
      <c r="E213" s="220"/>
      <c r="F213" s="220"/>
      <c r="G213" s="220">
        <v>0</v>
      </c>
      <c r="H213" s="220"/>
      <c r="I213" s="220"/>
    </row>
    <row r="214" spans="1:9" s="879" customFormat="1" ht="46.5" x14ac:dyDescent="0.35">
      <c r="A214" s="859"/>
      <c r="B214" s="860" t="s">
        <v>824</v>
      </c>
      <c r="C214" s="877">
        <v>51</v>
      </c>
      <c r="D214" s="880" t="s">
        <v>51</v>
      </c>
      <c r="E214" s="881">
        <f>2870*93%</f>
        <v>2669.1000000000004</v>
      </c>
      <c r="F214" s="881">
        <f>C214*E214</f>
        <v>136124.1</v>
      </c>
      <c r="G214" s="881">
        <v>461</v>
      </c>
      <c r="H214" s="597">
        <f>+G214*C214</f>
        <v>23511</v>
      </c>
      <c r="I214" s="597">
        <f>+H214+F214</f>
        <v>159635.1</v>
      </c>
    </row>
    <row r="215" spans="1:9" s="879" customFormat="1" ht="46.5" x14ac:dyDescent="0.35">
      <c r="A215" s="859"/>
      <c r="B215" s="860" t="s">
        <v>825</v>
      </c>
      <c r="C215" s="877">
        <v>3</v>
      </c>
      <c r="D215" s="880" t="s">
        <v>51</v>
      </c>
      <c r="E215" s="881">
        <f>3380*93%</f>
        <v>3143.4</v>
      </c>
      <c r="F215" s="881">
        <f t="shared" ref="F215:F220" si="37">C215*E215</f>
        <v>9430.2000000000007</v>
      </c>
      <c r="G215" s="881">
        <v>461</v>
      </c>
      <c r="H215" s="597">
        <f t="shared" ref="H215:H220" si="38">+G215*C215</f>
        <v>1383</v>
      </c>
      <c r="I215" s="597">
        <f t="shared" ref="I215:I220" si="39">+H215+F215</f>
        <v>10813.2</v>
      </c>
    </row>
    <row r="216" spans="1:9" s="879" customFormat="1" x14ac:dyDescent="0.35">
      <c r="A216" s="859"/>
      <c r="B216" s="860" t="s">
        <v>826</v>
      </c>
      <c r="C216" s="877">
        <v>315.17</v>
      </c>
      <c r="D216" s="880" t="s">
        <v>827</v>
      </c>
      <c r="E216" s="597">
        <v>19.16</v>
      </c>
      <c r="F216" s="881">
        <f t="shared" si="37"/>
        <v>6038.6572000000006</v>
      </c>
      <c r="G216" s="597">
        <v>11</v>
      </c>
      <c r="H216" s="597">
        <f t="shared" si="38"/>
        <v>3466.8700000000003</v>
      </c>
      <c r="I216" s="597">
        <f t="shared" si="39"/>
        <v>9505.5272000000004</v>
      </c>
    </row>
    <row r="217" spans="1:9" s="879" customFormat="1" ht="46.5" x14ac:dyDescent="0.35">
      <c r="A217" s="859"/>
      <c r="B217" s="860" t="s">
        <v>828</v>
      </c>
      <c r="C217" s="877">
        <v>52</v>
      </c>
      <c r="D217" s="880" t="s">
        <v>51</v>
      </c>
      <c r="E217" s="881">
        <f>12400</f>
        <v>12400</v>
      </c>
      <c r="F217" s="881">
        <f t="shared" si="37"/>
        <v>644800</v>
      </c>
      <c r="G217" s="881">
        <v>461</v>
      </c>
      <c r="H217" s="597">
        <f t="shared" si="38"/>
        <v>23972</v>
      </c>
      <c r="I217" s="597">
        <f t="shared" si="39"/>
        <v>668772</v>
      </c>
    </row>
    <row r="218" spans="1:9" s="879" customFormat="1" ht="46.5" x14ac:dyDescent="0.35">
      <c r="A218" s="859"/>
      <c r="B218" s="876" t="s">
        <v>829</v>
      </c>
      <c r="C218" s="877">
        <v>49</v>
      </c>
      <c r="D218" s="880" t="s">
        <v>51</v>
      </c>
      <c r="E218" s="881">
        <f>8110</f>
        <v>8110</v>
      </c>
      <c r="F218" s="881">
        <f t="shared" si="37"/>
        <v>397390</v>
      </c>
      <c r="G218" s="881">
        <v>461</v>
      </c>
      <c r="H218" s="597">
        <f t="shared" si="38"/>
        <v>22589</v>
      </c>
      <c r="I218" s="597">
        <f t="shared" si="39"/>
        <v>419979</v>
      </c>
    </row>
    <row r="219" spans="1:9" s="879" customFormat="1" x14ac:dyDescent="0.35">
      <c r="A219" s="859"/>
      <c r="B219" s="860" t="s">
        <v>830</v>
      </c>
      <c r="C219" s="877">
        <v>54</v>
      </c>
      <c r="D219" s="709" t="s">
        <v>51</v>
      </c>
      <c r="E219" s="597">
        <f>890*93%</f>
        <v>827.7</v>
      </c>
      <c r="F219" s="881">
        <f t="shared" si="37"/>
        <v>44695.8</v>
      </c>
      <c r="G219" s="597">
        <v>72</v>
      </c>
      <c r="H219" s="597">
        <f t="shared" si="38"/>
        <v>3888</v>
      </c>
      <c r="I219" s="597">
        <f t="shared" si="39"/>
        <v>48583.8</v>
      </c>
    </row>
    <row r="220" spans="1:9" s="879" customFormat="1" ht="46.5" x14ac:dyDescent="0.35">
      <c r="A220" s="883"/>
      <c r="B220" s="884" t="s">
        <v>831</v>
      </c>
      <c r="C220" s="885">
        <v>55</v>
      </c>
      <c r="D220" s="712" t="s">
        <v>51</v>
      </c>
      <c r="E220" s="600">
        <f>990*93%</f>
        <v>920.7</v>
      </c>
      <c r="F220" s="887">
        <f t="shared" si="37"/>
        <v>50638.5</v>
      </c>
      <c r="G220" s="600">
        <v>72</v>
      </c>
      <c r="H220" s="600">
        <f t="shared" si="38"/>
        <v>3960</v>
      </c>
      <c r="I220" s="600">
        <f t="shared" si="39"/>
        <v>54598.5</v>
      </c>
    </row>
    <row r="229" spans="1:9" s="281" customFormat="1" ht="21.75" customHeight="1" x14ac:dyDescent="0.35">
      <c r="A229" s="195"/>
      <c r="B229" s="195"/>
      <c r="C229" s="195"/>
      <c r="D229" s="195"/>
      <c r="E229" s="280"/>
      <c r="F229" s="196"/>
      <c r="G229" s="196"/>
      <c r="H229" s="196"/>
      <c r="I229" s="196"/>
    </row>
    <row r="230" spans="1:9" s="281" customFormat="1" ht="21.75" customHeight="1" x14ac:dyDescent="0.35">
      <c r="A230" s="195"/>
      <c r="B230" s="195"/>
      <c r="C230" s="195"/>
      <c r="D230" s="195"/>
      <c r="E230" s="280"/>
      <c r="F230" s="196"/>
      <c r="G230" s="196"/>
      <c r="H230" s="196"/>
      <c r="I230" s="196"/>
    </row>
    <row r="231" spans="1:9" s="281" customFormat="1" ht="21.75" customHeight="1" x14ac:dyDescent="0.35">
      <c r="A231" s="195"/>
      <c r="B231" s="195"/>
      <c r="C231" s="195"/>
      <c r="D231" s="195"/>
      <c r="E231" s="280"/>
      <c r="F231" s="196"/>
      <c r="G231" s="196"/>
      <c r="H231" s="196"/>
      <c r="I231" s="196"/>
    </row>
    <row r="232" spans="1:9" s="281" customFormat="1" ht="21.75" customHeight="1" x14ac:dyDescent="0.35">
      <c r="A232" s="195"/>
      <c r="B232" s="195"/>
      <c r="C232" s="195"/>
      <c r="D232" s="195"/>
      <c r="E232" s="280"/>
      <c r="F232" s="196"/>
      <c r="G232" s="196"/>
      <c r="H232" s="196"/>
      <c r="I232" s="196"/>
    </row>
    <row r="233" spans="1:9" s="281" customFormat="1" ht="21.75" customHeight="1" x14ac:dyDescent="0.35">
      <c r="A233" s="195"/>
      <c r="B233" s="195"/>
      <c r="C233" s="195"/>
      <c r="D233" s="195"/>
      <c r="E233" s="280"/>
      <c r="F233" s="196"/>
      <c r="G233" s="196"/>
      <c r="H233" s="196"/>
      <c r="I233" s="196"/>
    </row>
    <row r="234" spans="1:9" s="281" customFormat="1" ht="21.75" customHeight="1" x14ac:dyDescent="0.55000000000000004">
      <c r="A234" s="195"/>
      <c r="B234" s="195"/>
      <c r="C234" s="195"/>
      <c r="D234" s="195"/>
      <c r="E234" s="280"/>
      <c r="F234" s="196"/>
      <c r="G234" s="196"/>
      <c r="H234" s="196"/>
      <c r="I234" s="105" t="s">
        <v>906</v>
      </c>
    </row>
    <row r="235" spans="1:9" s="879" customFormat="1" ht="46.5" x14ac:dyDescent="0.35">
      <c r="A235" s="859"/>
      <c r="B235" s="860" t="s">
        <v>832</v>
      </c>
      <c r="C235" s="597">
        <v>12</v>
      </c>
      <c r="D235" s="709" t="s">
        <v>51</v>
      </c>
      <c r="E235" s="881">
        <f>3390*93%</f>
        <v>3152.7000000000003</v>
      </c>
      <c r="F235" s="881">
        <f t="shared" ref="F235:F242" si="40">C235*E235</f>
        <v>37832.400000000001</v>
      </c>
      <c r="G235" s="881">
        <v>72</v>
      </c>
      <c r="H235" s="597">
        <f>+G235*C235</f>
        <v>864</v>
      </c>
      <c r="I235" s="597">
        <f>+H235+F235</f>
        <v>38696.400000000001</v>
      </c>
    </row>
    <row r="236" spans="1:9" s="879" customFormat="1" ht="46.5" x14ac:dyDescent="0.35">
      <c r="A236" s="859"/>
      <c r="B236" s="876" t="s">
        <v>847</v>
      </c>
      <c r="C236" s="877">
        <v>12</v>
      </c>
      <c r="D236" s="880" t="s">
        <v>51</v>
      </c>
      <c r="E236" s="881">
        <f>860*93%</f>
        <v>799.80000000000007</v>
      </c>
      <c r="F236" s="881">
        <f t="shared" si="40"/>
        <v>9597.6</v>
      </c>
      <c r="G236" s="881">
        <f>[4]ค่าแรงต่อหน่วย68!$D$421</f>
        <v>123</v>
      </c>
      <c r="H236" s="597">
        <f t="shared" ref="H236:H242" si="41">+G236*C236</f>
        <v>1476</v>
      </c>
      <c r="I236" s="597">
        <f t="shared" ref="I236:I242" si="42">+H236+F236</f>
        <v>11073.6</v>
      </c>
    </row>
    <row r="237" spans="1:9" s="879" customFormat="1" ht="46.5" x14ac:dyDescent="0.35">
      <c r="A237" s="859"/>
      <c r="B237" s="860" t="s">
        <v>833</v>
      </c>
      <c r="C237" s="877">
        <v>2</v>
      </c>
      <c r="D237" s="880" t="s">
        <v>51</v>
      </c>
      <c r="E237" s="881">
        <f>7500*93%</f>
        <v>6975</v>
      </c>
      <c r="F237" s="881">
        <f t="shared" si="40"/>
        <v>13950</v>
      </c>
      <c r="G237" s="881">
        <v>461</v>
      </c>
      <c r="H237" s="597">
        <f t="shared" si="41"/>
        <v>922</v>
      </c>
      <c r="I237" s="597">
        <f t="shared" si="42"/>
        <v>14872</v>
      </c>
    </row>
    <row r="238" spans="1:9" s="879" customFormat="1" x14ac:dyDescent="0.35">
      <c r="A238" s="859"/>
      <c r="B238" s="876" t="s">
        <v>400</v>
      </c>
      <c r="C238" s="877">
        <v>2</v>
      </c>
      <c r="D238" s="880" t="s">
        <v>51</v>
      </c>
      <c r="E238" s="881">
        <f>2350*93%</f>
        <v>2185.5</v>
      </c>
      <c r="F238" s="881">
        <f t="shared" si="40"/>
        <v>4371</v>
      </c>
      <c r="G238" s="881">
        <v>72</v>
      </c>
      <c r="H238" s="597">
        <f t="shared" si="41"/>
        <v>144</v>
      </c>
      <c r="I238" s="597">
        <f t="shared" si="42"/>
        <v>4515</v>
      </c>
    </row>
    <row r="239" spans="1:9" s="879" customFormat="1" x14ac:dyDescent="0.35">
      <c r="A239" s="859"/>
      <c r="B239" s="876" t="s">
        <v>401</v>
      </c>
      <c r="C239" s="877">
        <v>2</v>
      </c>
      <c r="D239" s="880" t="s">
        <v>51</v>
      </c>
      <c r="E239" s="881">
        <v>1650</v>
      </c>
      <c r="F239" s="881">
        <f t="shared" si="40"/>
        <v>3300</v>
      </c>
      <c r="G239" s="881">
        <v>72</v>
      </c>
      <c r="H239" s="597">
        <f t="shared" si="41"/>
        <v>144</v>
      </c>
      <c r="I239" s="597">
        <f t="shared" si="42"/>
        <v>3444</v>
      </c>
    </row>
    <row r="240" spans="1:9" s="879" customFormat="1" x14ac:dyDescent="0.35">
      <c r="A240" s="859"/>
      <c r="B240" s="876" t="s">
        <v>402</v>
      </c>
      <c r="C240" s="877">
        <v>2</v>
      </c>
      <c r="D240" s="880" t="s">
        <v>51</v>
      </c>
      <c r="E240" s="881">
        <f>2500*93%</f>
        <v>2325</v>
      </c>
      <c r="F240" s="881">
        <f t="shared" si="40"/>
        <v>4650</v>
      </c>
      <c r="G240" s="881">
        <v>72</v>
      </c>
      <c r="H240" s="597">
        <f t="shared" si="41"/>
        <v>144</v>
      </c>
      <c r="I240" s="597">
        <f t="shared" si="42"/>
        <v>4794</v>
      </c>
    </row>
    <row r="241" spans="1:9" s="879" customFormat="1" x14ac:dyDescent="0.35">
      <c r="A241" s="859"/>
      <c r="B241" s="860" t="s">
        <v>79</v>
      </c>
      <c r="C241" s="597">
        <v>157</v>
      </c>
      <c r="D241" s="709" t="s">
        <v>51</v>
      </c>
      <c r="E241" s="597">
        <v>80</v>
      </c>
      <c r="F241" s="881">
        <f t="shared" si="40"/>
        <v>12560</v>
      </c>
      <c r="G241" s="597">
        <f>[4]ค่าแรงต่อหน่วย68!$D$435</f>
        <v>36</v>
      </c>
      <c r="H241" s="597">
        <f t="shared" si="41"/>
        <v>5652</v>
      </c>
      <c r="I241" s="597">
        <f t="shared" si="42"/>
        <v>18212</v>
      </c>
    </row>
    <row r="242" spans="1:9" s="879" customFormat="1" ht="46.5" x14ac:dyDescent="0.35">
      <c r="A242" s="883"/>
      <c r="B242" s="884" t="s">
        <v>853</v>
      </c>
      <c r="C242" s="600">
        <v>63</v>
      </c>
      <c r="D242" s="712" t="s">
        <v>51</v>
      </c>
      <c r="E242" s="600">
        <v>13800</v>
      </c>
      <c r="F242" s="881">
        <f t="shared" si="40"/>
        <v>869400</v>
      </c>
      <c r="G242" s="600">
        <f>[4]ค่าแรงต่อหน่วย68!$D$437</f>
        <v>820</v>
      </c>
      <c r="H242" s="597">
        <f t="shared" si="41"/>
        <v>51660</v>
      </c>
      <c r="I242" s="597">
        <f t="shared" si="42"/>
        <v>921060</v>
      </c>
    </row>
    <row r="243" spans="1:9" s="2" customFormat="1" ht="21.75" customHeight="1" x14ac:dyDescent="0.35">
      <c r="A243" s="1103" t="s">
        <v>92</v>
      </c>
      <c r="B243" s="1104"/>
      <c r="C243" s="1104"/>
      <c r="D243" s="1104"/>
      <c r="E243" s="13"/>
      <c r="F243" s="14">
        <f>SUM(F213:F242)</f>
        <v>2244778.2571999999</v>
      </c>
      <c r="G243" s="14"/>
      <c r="H243" s="14">
        <f t="shared" ref="H243:I243" si="43">SUM(H213:H242)</f>
        <v>143775.87</v>
      </c>
      <c r="I243" s="14">
        <f t="shared" si="43"/>
        <v>2388554.1272</v>
      </c>
    </row>
    <row r="244" spans="1:9" x14ac:dyDescent="0.55000000000000004">
      <c r="A244" s="275">
        <v>2.8</v>
      </c>
      <c r="B244" s="276" t="s">
        <v>405</v>
      </c>
      <c r="C244" s="277"/>
      <c r="D244" s="278"/>
      <c r="E244" s="277"/>
      <c r="F244" s="277"/>
      <c r="G244" s="277"/>
      <c r="H244" s="277"/>
      <c r="I244" s="277"/>
    </row>
    <row r="245" spans="1:9" x14ac:dyDescent="0.55000000000000004">
      <c r="A245" s="221"/>
      <c r="B245" s="222" t="s">
        <v>834</v>
      </c>
      <c r="C245" s="225"/>
      <c r="D245" s="249"/>
      <c r="E245" s="225"/>
      <c r="F245" s="225"/>
      <c r="G245" s="225"/>
      <c r="H245" s="225"/>
      <c r="I245" s="225"/>
    </row>
    <row r="246" spans="1:9" s="190" customFormat="1" x14ac:dyDescent="0.55000000000000004">
      <c r="A246" s="226"/>
      <c r="B246" s="259" t="s">
        <v>470</v>
      </c>
      <c r="C246" s="250">
        <v>313.60000000000002</v>
      </c>
      <c r="D246" s="251" t="s">
        <v>49</v>
      </c>
      <c r="E246" s="253">
        <v>2200</v>
      </c>
      <c r="F246" s="253">
        <f>+E246*C246</f>
        <v>689920</v>
      </c>
      <c r="G246" s="253">
        <f>+E246*0.3</f>
        <v>660</v>
      </c>
      <c r="H246" s="253">
        <f>+G246*C246</f>
        <v>206976.00000000003</v>
      </c>
      <c r="I246" s="253">
        <f>+H246+F246</f>
        <v>896896</v>
      </c>
    </row>
    <row r="247" spans="1:9" s="190" customFormat="1" x14ac:dyDescent="0.55000000000000004">
      <c r="A247" s="226"/>
      <c r="B247" s="259" t="s">
        <v>406</v>
      </c>
      <c r="C247" s="250">
        <v>843.36</v>
      </c>
      <c r="D247" s="251" t="s">
        <v>49</v>
      </c>
      <c r="E247" s="253">
        <v>1800</v>
      </c>
      <c r="F247" s="253">
        <f>+E247*C247</f>
        <v>1518048</v>
      </c>
      <c r="G247" s="253">
        <f>+E247*0.3</f>
        <v>540</v>
      </c>
      <c r="H247" s="253">
        <f>+G247*C247</f>
        <v>455414.4</v>
      </c>
      <c r="I247" s="253">
        <f>+H247+F247</f>
        <v>1973462.4</v>
      </c>
    </row>
    <row r="248" spans="1:9" x14ac:dyDescent="0.55000000000000004">
      <c r="A248" s="226"/>
      <c r="B248" s="259" t="s">
        <v>423</v>
      </c>
      <c r="C248" s="250">
        <v>23744.059999999998</v>
      </c>
      <c r="D248" s="251" t="s">
        <v>48</v>
      </c>
      <c r="E248" s="253">
        <f>1428.97/64</f>
        <v>22.32765625</v>
      </c>
      <c r="F248" s="253">
        <f>+E248*C248</f>
        <v>530149.2096593749</v>
      </c>
      <c r="G248" s="253">
        <v>14</v>
      </c>
      <c r="H248" s="253">
        <f>+G248*C248</f>
        <v>332416.83999999997</v>
      </c>
      <c r="I248" s="253">
        <f>+H248+F248</f>
        <v>862566.04965937487</v>
      </c>
    </row>
    <row r="249" spans="1:9" s="147" customFormat="1" x14ac:dyDescent="0.55000000000000004">
      <c r="A249" s="226"/>
      <c r="B249" s="259" t="s">
        <v>424</v>
      </c>
      <c r="C249" s="250">
        <v>30389.1</v>
      </c>
      <c r="D249" s="251" t="s">
        <v>48</v>
      </c>
      <c r="E249" s="253">
        <v>31.76</v>
      </c>
      <c r="F249" s="253">
        <f>+E249*C249</f>
        <v>965157.81599999999</v>
      </c>
      <c r="G249" s="253">
        <v>14</v>
      </c>
      <c r="H249" s="253">
        <f>+G249*C249</f>
        <v>425447.39999999997</v>
      </c>
      <c r="I249" s="253">
        <f>+H249+F249</f>
        <v>1390605.216</v>
      </c>
    </row>
    <row r="250" spans="1:9" s="147" customFormat="1" x14ac:dyDescent="0.55000000000000004">
      <c r="A250" s="226"/>
      <c r="B250" s="259" t="s">
        <v>835</v>
      </c>
      <c r="C250" s="250">
        <v>420.36</v>
      </c>
      <c r="D250" s="251" t="s">
        <v>48</v>
      </c>
      <c r="E250" s="253">
        <v>25.72</v>
      </c>
      <c r="F250" s="253">
        <f t="shared" ref="F250:F252" si="44">+E250*C250</f>
        <v>10811.6592</v>
      </c>
      <c r="G250" s="253">
        <v>14</v>
      </c>
      <c r="H250" s="253">
        <f t="shared" ref="H250:H252" si="45">+G250*C250</f>
        <v>5885.04</v>
      </c>
      <c r="I250" s="253">
        <f t="shared" ref="I250:I252" si="46">+H250+F250</f>
        <v>16696.699199999999</v>
      </c>
    </row>
    <row r="251" spans="1:9" s="190" customFormat="1" ht="46.5" x14ac:dyDescent="0.55000000000000004">
      <c r="A251" s="300"/>
      <c r="B251" s="259" t="s">
        <v>545</v>
      </c>
      <c r="C251" s="250">
        <v>98.44</v>
      </c>
      <c r="D251" s="251" t="s">
        <v>55</v>
      </c>
      <c r="E251" s="229">
        <v>370</v>
      </c>
      <c r="F251" s="229">
        <f t="shared" si="44"/>
        <v>36422.799999999996</v>
      </c>
      <c r="G251" s="229">
        <v>40</v>
      </c>
      <c r="H251" s="229">
        <f t="shared" si="45"/>
        <v>3937.6</v>
      </c>
      <c r="I251" s="229">
        <f t="shared" si="46"/>
        <v>40360.399999999994</v>
      </c>
    </row>
    <row r="252" spans="1:9" s="147" customFormat="1" ht="28.5" customHeight="1" x14ac:dyDescent="0.55000000000000004">
      <c r="A252" s="300"/>
      <c r="B252" s="259" t="s">
        <v>836</v>
      </c>
      <c r="C252" s="250">
        <v>133.38000000000002</v>
      </c>
      <c r="D252" s="251" t="s">
        <v>48</v>
      </c>
      <c r="E252" s="229">
        <f>(355*93%)/(2.47*6)</f>
        <v>22.277327935222672</v>
      </c>
      <c r="F252" s="229">
        <f t="shared" si="44"/>
        <v>2971.3500000000004</v>
      </c>
      <c r="G252" s="229">
        <v>14</v>
      </c>
      <c r="H252" s="229">
        <f t="shared" si="45"/>
        <v>1867.3200000000004</v>
      </c>
      <c r="I252" s="229">
        <f t="shared" si="46"/>
        <v>4838.670000000001</v>
      </c>
    </row>
    <row r="253" spans="1:9" s="147" customFormat="1" x14ac:dyDescent="0.55000000000000004">
      <c r="A253" s="226"/>
      <c r="B253" s="259" t="s">
        <v>407</v>
      </c>
      <c r="C253" s="250">
        <v>55.2</v>
      </c>
      <c r="D253" s="251" t="s">
        <v>49</v>
      </c>
      <c r="E253" s="253">
        <f>251.87</f>
        <v>251.87</v>
      </c>
      <c r="F253" s="253">
        <f>+E253*C253</f>
        <v>13903.224</v>
      </c>
      <c r="G253" s="253">
        <f>+E253*0.2</f>
        <v>50.374000000000002</v>
      </c>
      <c r="H253" s="253">
        <f>+G253*C253</f>
        <v>2780.6448000000005</v>
      </c>
      <c r="I253" s="253">
        <f>+H253+F253</f>
        <v>16683.8688</v>
      </c>
    </row>
    <row r="254" spans="1:9" s="147" customFormat="1" x14ac:dyDescent="0.55000000000000004">
      <c r="A254" s="230"/>
      <c r="B254" s="261" t="s">
        <v>408</v>
      </c>
      <c r="C254" s="262">
        <v>60</v>
      </c>
      <c r="D254" s="263" t="s">
        <v>49</v>
      </c>
      <c r="E254" s="291">
        <f>251.87</f>
        <v>251.87</v>
      </c>
      <c r="F254" s="291">
        <f>+E254*C254</f>
        <v>15112.2</v>
      </c>
      <c r="G254" s="291">
        <f>+E254*0.2</f>
        <v>50.374000000000002</v>
      </c>
      <c r="H254" s="291">
        <f>+G254*C254</f>
        <v>3022.44</v>
      </c>
      <c r="I254" s="291">
        <f>+H254+F254</f>
        <v>18134.64</v>
      </c>
    </row>
    <row r="259" spans="1:9" s="273" customFormat="1" x14ac:dyDescent="0.55000000000000004">
      <c r="A259" s="268"/>
      <c r="B259" s="309"/>
      <c r="C259" s="316"/>
      <c r="D259" s="287"/>
      <c r="E259" s="288"/>
      <c r="F259" s="288"/>
      <c r="G259" s="288"/>
      <c r="H259" s="288"/>
      <c r="I259" s="288"/>
    </row>
    <row r="260" spans="1:9" s="273" customFormat="1" x14ac:dyDescent="0.55000000000000004">
      <c r="A260" s="268"/>
      <c r="B260" s="309"/>
      <c r="C260" s="316"/>
      <c r="D260" s="287"/>
      <c r="E260" s="288"/>
      <c r="F260" s="288"/>
      <c r="G260" s="288"/>
      <c r="H260" s="288"/>
      <c r="I260" s="288"/>
    </row>
    <row r="261" spans="1:9" s="273" customFormat="1" x14ac:dyDescent="0.55000000000000004">
      <c r="A261" s="268"/>
      <c r="B261" s="309"/>
      <c r="C261" s="316"/>
      <c r="D261" s="287"/>
      <c r="E261" s="288"/>
      <c r="F261" s="288"/>
      <c r="G261" s="288"/>
      <c r="H261" s="288"/>
      <c r="I261" s="288"/>
    </row>
    <row r="262" spans="1:9" s="273" customFormat="1" x14ac:dyDescent="0.55000000000000004">
      <c r="A262" s="268"/>
      <c r="B262" s="309"/>
      <c r="C262" s="316"/>
      <c r="D262" s="287"/>
      <c r="E262" s="288"/>
      <c r="F262" s="288"/>
      <c r="G262" s="288"/>
      <c r="H262" s="288"/>
      <c r="I262" s="288"/>
    </row>
    <row r="263" spans="1:9" s="273" customFormat="1" x14ac:dyDescent="0.55000000000000004">
      <c r="A263" s="268"/>
      <c r="B263" s="309"/>
      <c r="C263" s="316"/>
      <c r="D263" s="287"/>
      <c r="E263" s="288"/>
      <c r="F263" s="288"/>
      <c r="G263" s="288"/>
      <c r="H263" s="288"/>
      <c r="I263" s="288"/>
    </row>
    <row r="264" spans="1:9" s="273" customFormat="1" x14ac:dyDescent="0.55000000000000004">
      <c r="A264" s="268"/>
      <c r="B264" s="309"/>
      <c r="C264" s="316"/>
      <c r="D264" s="287"/>
      <c r="E264" s="288"/>
      <c r="F264" s="288"/>
      <c r="G264" s="288"/>
      <c r="H264" s="288"/>
      <c r="I264" s="288"/>
    </row>
    <row r="265" spans="1:9" s="273" customFormat="1" x14ac:dyDescent="0.55000000000000004">
      <c r="A265" s="268"/>
      <c r="B265" s="309"/>
      <c r="C265" s="316"/>
      <c r="D265" s="287"/>
      <c r="E265" s="288"/>
      <c r="F265" s="288"/>
      <c r="G265" s="288"/>
      <c r="H265" s="288"/>
      <c r="I265" s="288"/>
    </row>
    <row r="266" spans="1:9" s="273" customFormat="1" ht="24" x14ac:dyDescent="0.55000000000000004">
      <c r="A266" s="268"/>
      <c r="B266" s="309"/>
      <c r="C266" s="316"/>
      <c r="D266" s="287"/>
      <c r="E266" s="288"/>
      <c r="F266" s="288"/>
      <c r="G266" s="288"/>
      <c r="H266" s="288"/>
      <c r="I266" s="105" t="s">
        <v>907</v>
      </c>
    </row>
    <row r="267" spans="1:9" s="147" customFormat="1" x14ac:dyDescent="0.55000000000000004">
      <c r="A267" s="226"/>
      <c r="B267" s="313" t="s">
        <v>837</v>
      </c>
      <c r="C267" s="250"/>
      <c r="D267" s="251"/>
      <c r="E267" s="253"/>
      <c r="F267" s="253"/>
      <c r="G267" s="253"/>
      <c r="H267" s="253"/>
      <c r="I267" s="253"/>
    </row>
    <row r="268" spans="1:9" ht="24" customHeight="1" x14ac:dyDescent="0.55000000000000004">
      <c r="A268" s="226"/>
      <c r="B268" s="259" t="s">
        <v>989</v>
      </c>
      <c r="C268" s="250">
        <v>48</v>
      </c>
      <c r="D268" s="251" t="s">
        <v>51</v>
      </c>
      <c r="E268" s="253">
        <v>680</v>
      </c>
      <c r="F268" s="253">
        <f>+E268*C268</f>
        <v>32640</v>
      </c>
      <c r="G268" s="253">
        <v>40</v>
      </c>
      <c r="H268" s="253">
        <f>+G268*C268</f>
        <v>1920</v>
      </c>
      <c r="I268" s="253">
        <f>+H268+F268</f>
        <v>34560</v>
      </c>
    </row>
    <row r="269" spans="1:9" x14ac:dyDescent="0.55000000000000004">
      <c r="A269" s="264"/>
      <c r="B269" s="314" t="s">
        <v>520</v>
      </c>
      <c r="C269" s="315">
        <v>12</v>
      </c>
      <c r="D269" s="282" t="s">
        <v>51</v>
      </c>
      <c r="E269" s="283">
        <v>2680</v>
      </c>
      <c r="F269" s="253">
        <f t="shared" ref="F269:F282" si="47">+E269*C269</f>
        <v>32160</v>
      </c>
      <c r="G269" s="283">
        <v>40</v>
      </c>
      <c r="H269" s="253">
        <f t="shared" ref="H269:H282" si="48">+G269*C269</f>
        <v>480</v>
      </c>
      <c r="I269" s="253">
        <f t="shared" ref="I269:I282" si="49">+H269+F269</f>
        <v>32640</v>
      </c>
    </row>
    <row r="270" spans="1:9" s="147" customFormat="1" x14ac:dyDescent="0.55000000000000004">
      <c r="A270" s="284"/>
      <c r="B270" s="317" t="s">
        <v>838</v>
      </c>
      <c r="C270" s="302"/>
      <c r="D270" s="310"/>
      <c r="E270" s="285"/>
      <c r="F270" s="253">
        <f t="shared" si="47"/>
        <v>0</v>
      </c>
      <c r="G270" s="285"/>
      <c r="H270" s="253">
        <f t="shared" si="48"/>
        <v>0</v>
      </c>
      <c r="I270" s="253">
        <f t="shared" si="49"/>
        <v>0</v>
      </c>
    </row>
    <row r="271" spans="1:9" s="190" customFormat="1" x14ac:dyDescent="0.55000000000000004">
      <c r="A271" s="226"/>
      <c r="B271" s="259" t="s">
        <v>136</v>
      </c>
      <c r="C271" s="250">
        <v>179.02</v>
      </c>
      <c r="D271" s="251" t="s">
        <v>48</v>
      </c>
      <c r="E271" s="253">
        <v>19.899999999999999</v>
      </c>
      <c r="F271" s="253">
        <f t="shared" si="47"/>
        <v>3562.498</v>
      </c>
      <c r="G271" s="253">
        <v>4.9000000000000004</v>
      </c>
      <c r="H271" s="253">
        <f t="shared" si="48"/>
        <v>877.19800000000009</v>
      </c>
      <c r="I271" s="253">
        <f t="shared" si="49"/>
        <v>4439.6959999999999</v>
      </c>
    </row>
    <row r="272" spans="1:9" s="319" customFormat="1" x14ac:dyDescent="0.55000000000000004">
      <c r="A272" s="303"/>
      <c r="B272" s="304" t="s">
        <v>129</v>
      </c>
      <c r="C272" s="225">
        <v>50.23</v>
      </c>
      <c r="D272" s="305" t="s">
        <v>48</v>
      </c>
      <c r="E272" s="318">
        <v>19.420000000000002</v>
      </c>
      <c r="F272" s="253">
        <f t="shared" si="47"/>
        <v>975.46659999999997</v>
      </c>
      <c r="G272" s="257">
        <f>[2]ค่าแรงต่อหน่วย68!$D$134</f>
        <v>3.9</v>
      </c>
      <c r="H272" s="253">
        <f t="shared" si="48"/>
        <v>195.89699999999999</v>
      </c>
      <c r="I272" s="253">
        <f t="shared" si="49"/>
        <v>1171.3635999999999</v>
      </c>
    </row>
    <row r="273" spans="1:9" s="190" customFormat="1" x14ac:dyDescent="0.55000000000000004">
      <c r="A273" s="226"/>
      <c r="B273" s="259" t="s">
        <v>435</v>
      </c>
      <c r="C273" s="250">
        <v>5.3706000000000005</v>
      </c>
      <c r="D273" s="251" t="s">
        <v>48</v>
      </c>
      <c r="E273" s="253">
        <v>35.049999999999997</v>
      </c>
      <c r="F273" s="253">
        <f t="shared" si="47"/>
        <v>188.23953</v>
      </c>
      <c r="G273" s="253">
        <v>0</v>
      </c>
      <c r="H273" s="253">
        <f t="shared" si="48"/>
        <v>0</v>
      </c>
      <c r="I273" s="253">
        <f t="shared" si="49"/>
        <v>188.23953</v>
      </c>
    </row>
    <row r="274" spans="1:9" s="190" customFormat="1" x14ac:dyDescent="0.55000000000000004">
      <c r="A274" s="226"/>
      <c r="B274" s="259" t="s">
        <v>839</v>
      </c>
      <c r="C274" s="250">
        <v>34.74</v>
      </c>
      <c r="D274" s="251" t="s">
        <v>49</v>
      </c>
      <c r="E274" s="253">
        <v>0</v>
      </c>
      <c r="F274" s="253">
        <f t="shared" si="47"/>
        <v>0</v>
      </c>
      <c r="G274" s="253">
        <v>144</v>
      </c>
      <c r="H274" s="253">
        <f t="shared" si="48"/>
        <v>5002.5600000000004</v>
      </c>
      <c r="I274" s="253">
        <f t="shared" si="49"/>
        <v>5002.5600000000004</v>
      </c>
    </row>
    <row r="275" spans="1:9" s="190" customFormat="1" x14ac:dyDescent="0.55000000000000004">
      <c r="A275" s="226"/>
      <c r="B275" s="259" t="s">
        <v>840</v>
      </c>
      <c r="C275" s="250">
        <v>20.84</v>
      </c>
      <c r="D275" s="251" t="s">
        <v>49</v>
      </c>
      <c r="E275" s="253">
        <v>467.29</v>
      </c>
      <c r="F275" s="253">
        <f t="shared" si="47"/>
        <v>9738.3235999999997</v>
      </c>
      <c r="G275" s="253"/>
      <c r="H275" s="253">
        <f t="shared" si="48"/>
        <v>0</v>
      </c>
      <c r="I275" s="253">
        <f t="shared" si="49"/>
        <v>9738.3235999999997</v>
      </c>
    </row>
    <row r="276" spans="1:9" s="190" customFormat="1" x14ac:dyDescent="0.55000000000000004">
      <c r="A276" s="226"/>
      <c r="B276" s="259" t="s">
        <v>841</v>
      </c>
      <c r="C276" s="250">
        <v>2.31</v>
      </c>
      <c r="D276" s="251" t="s">
        <v>52</v>
      </c>
      <c r="E276" s="253">
        <v>1711.96</v>
      </c>
      <c r="F276" s="253">
        <f t="shared" si="47"/>
        <v>3954.6276000000003</v>
      </c>
      <c r="G276" s="253">
        <v>467</v>
      </c>
      <c r="H276" s="253">
        <f t="shared" si="48"/>
        <v>1078.77</v>
      </c>
      <c r="I276" s="253">
        <f t="shared" si="49"/>
        <v>5033.3976000000002</v>
      </c>
    </row>
    <row r="277" spans="1:9" s="147" customFormat="1" x14ac:dyDescent="0.55000000000000004">
      <c r="A277" s="226"/>
      <c r="B277" s="259" t="s">
        <v>842</v>
      </c>
      <c r="C277" s="253">
        <v>49.15</v>
      </c>
      <c r="D277" s="251" t="s">
        <v>49</v>
      </c>
      <c r="E277" s="252">
        <f>[5]Sheet11!$G$62</f>
        <v>2346.2601446999997</v>
      </c>
      <c r="F277" s="253">
        <f t="shared" si="47"/>
        <v>115318.68611200499</v>
      </c>
      <c r="G277" s="253">
        <f>[3]ค่าแรงต่อหน่วย68!$D$348</f>
        <v>242</v>
      </c>
      <c r="H277" s="253">
        <f t="shared" si="48"/>
        <v>11894.3</v>
      </c>
      <c r="I277" s="253">
        <f t="shared" si="49"/>
        <v>127212.98611200499</v>
      </c>
    </row>
    <row r="278" spans="1:9" s="147" customFormat="1" x14ac:dyDescent="0.55000000000000004">
      <c r="A278" s="226"/>
      <c r="B278" s="259" t="s">
        <v>843</v>
      </c>
      <c r="C278" s="253">
        <v>14</v>
      </c>
      <c r="D278" s="251" t="s">
        <v>49</v>
      </c>
      <c r="E278" s="252">
        <f>[5]Sheet11!$G$62</f>
        <v>2346.2601446999997</v>
      </c>
      <c r="F278" s="253">
        <f t="shared" si="47"/>
        <v>32847.6420258</v>
      </c>
      <c r="G278" s="253">
        <f>[3]ค่าแรงต่อหน่วย68!$D$348</f>
        <v>242</v>
      </c>
      <c r="H278" s="253">
        <f t="shared" si="48"/>
        <v>3388</v>
      </c>
      <c r="I278" s="253">
        <f t="shared" si="49"/>
        <v>36235.6420258</v>
      </c>
    </row>
    <row r="279" spans="1:9" s="147" customFormat="1" x14ac:dyDescent="0.55000000000000004">
      <c r="A279" s="226"/>
      <c r="B279" s="320" t="s">
        <v>844</v>
      </c>
      <c r="C279" s="253"/>
      <c r="D279" s="251"/>
      <c r="E279" s="321"/>
      <c r="F279" s="253">
        <f t="shared" si="47"/>
        <v>0</v>
      </c>
      <c r="G279" s="301"/>
      <c r="H279" s="253">
        <f t="shared" si="48"/>
        <v>0</v>
      </c>
      <c r="I279" s="253">
        <f t="shared" si="49"/>
        <v>0</v>
      </c>
    </row>
    <row r="280" spans="1:9" x14ac:dyDescent="0.55000000000000004">
      <c r="A280" s="226"/>
      <c r="B280" s="322" t="s">
        <v>554</v>
      </c>
      <c r="C280" s="225">
        <v>3</v>
      </c>
      <c r="D280" s="249" t="s">
        <v>51</v>
      </c>
      <c r="E280" s="323">
        <v>10000</v>
      </c>
      <c r="F280" s="253">
        <f t="shared" si="47"/>
        <v>30000</v>
      </c>
      <c r="G280" s="324">
        <v>150</v>
      </c>
      <c r="H280" s="253">
        <f t="shared" si="48"/>
        <v>450</v>
      </c>
      <c r="I280" s="253">
        <f t="shared" si="49"/>
        <v>30450</v>
      </c>
    </row>
    <row r="281" spans="1:9" x14ac:dyDescent="0.55000000000000004">
      <c r="A281" s="226"/>
      <c r="B281" s="322" t="s">
        <v>553</v>
      </c>
      <c r="C281" s="225">
        <v>13</v>
      </c>
      <c r="D281" s="249" t="s">
        <v>51</v>
      </c>
      <c r="E281" s="323">
        <v>4000</v>
      </c>
      <c r="F281" s="253">
        <f t="shared" si="47"/>
        <v>52000</v>
      </c>
      <c r="G281" s="324">
        <v>150</v>
      </c>
      <c r="H281" s="253">
        <f t="shared" si="48"/>
        <v>1950</v>
      </c>
      <c r="I281" s="253">
        <f t="shared" si="49"/>
        <v>53950</v>
      </c>
    </row>
    <row r="282" spans="1:9" x14ac:dyDescent="0.55000000000000004">
      <c r="A282" s="226"/>
      <c r="B282" s="259" t="s">
        <v>552</v>
      </c>
      <c r="C282" s="253">
        <v>574</v>
      </c>
      <c r="D282" s="251" t="s">
        <v>261</v>
      </c>
      <c r="E282" s="252">
        <v>0</v>
      </c>
      <c r="F282" s="253">
        <f t="shared" si="47"/>
        <v>0</v>
      </c>
      <c r="G282" s="253">
        <v>130</v>
      </c>
      <c r="H282" s="253">
        <f t="shared" si="48"/>
        <v>74620</v>
      </c>
      <c r="I282" s="253">
        <f t="shared" si="49"/>
        <v>74620</v>
      </c>
    </row>
    <row r="283" spans="1:9" s="146" customFormat="1" x14ac:dyDescent="0.55000000000000004">
      <c r="A283" s="260"/>
      <c r="B283" s="261"/>
      <c r="C283" s="262"/>
      <c r="D283" s="263"/>
      <c r="E283" s="233"/>
      <c r="F283" s="233"/>
      <c r="G283" s="233"/>
      <c r="H283" s="233"/>
      <c r="I283" s="233"/>
    </row>
    <row r="284" spans="1:9" s="2" customFormat="1" ht="21.75" customHeight="1" x14ac:dyDescent="0.35">
      <c r="A284" s="1103" t="s">
        <v>93</v>
      </c>
      <c r="B284" s="1104"/>
      <c r="C284" s="1104"/>
      <c r="D284" s="1104"/>
      <c r="E284" s="1105"/>
      <c r="F284" s="14">
        <f>SUM(F245:F283)</f>
        <v>4095881.7423271793</v>
      </c>
      <c r="G284" s="14"/>
      <c r="H284" s="14">
        <f t="shared" ref="H284:I284" si="50">SUM(H245:H283)</f>
        <v>1539604.4098000003</v>
      </c>
      <c r="I284" s="14">
        <f t="shared" si="50"/>
        <v>5635486.1521271793</v>
      </c>
    </row>
    <row r="285" spans="1:9" s="122" customFormat="1" ht="21.75" customHeight="1" x14ac:dyDescent="0.35">
      <c r="A285" s="1095" t="s">
        <v>104</v>
      </c>
      <c r="B285" s="1096"/>
      <c r="C285" s="1096"/>
      <c r="D285" s="1096"/>
      <c r="E285" s="1097"/>
      <c r="F285" s="121">
        <f>SUM(F20,F44,F76,F113,F153,F212,F243,F284)</f>
        <v>37639943.368925408</v>
      </c>
      <c r="G285" s="121"/>
      <c r="H285" s="121">
        <f>SUM(H20,H44,H76,H113,H153,H212,H243,H284)</f>
        <v>8639713.3703685198</v>
      </c>
      <c r="I285" s="121">
        <f>SUM(I20,I44,I76,I113,I153,I212,I243,I284)</f>
        <v>46279656.739293925</v>
      </c>
    </row>
    <row r="286" spans="1:9" x14ac:dyDescent="0.55000000000000004">
      <c r="C286" s="10"/>
      <c r="I286" s="215"/>
    </row>
    <row r="290" spans="9:23" ht="176.45" customHeight="1" x14ac:dyDescent="0.55000000000000004">
      <c r="W290" s="3" t="s">
        <v>113</v>
      </c>
    </row>
    <row r="297" spans="9:23" ht="24" x14ac:dyDescent="0.55000000000000004">
      <c r="I297" s="105" t="s">
        <v>908</v>
      </c>
    </row>
  </sheetData>
  <mergeCells count="16">
    <mergeCell ref="A153:D153"/>
    <mergeCell ref="A243:D243"/>
    <mergeCell ref="A285:E285"/>
    <mergeCell ref="A20:D20"/>
    <mergeCell ref="A44:D44"/>
    <mergeCell ref="A76:D76"/>
    <mergeCell ref="A113:D113"/>
    <mergeCell ref="A212:D212"/>
    <mergeCell ref="A284:E284"/>
    <mergeCell ref="I7:I8"/>
    <mergeCell ref="A7:A8"/>
    <mergeCell ref="B7:B8"/>
    <mergeCell ref="C7:C8"/>
    <mergeCell ref="D7:D8"/>
    <mergeCell ref="E7:F7"/>
    <mergeCell ref="G7:H7"/>
  </mergeCells>
  <phoneticPr fontId="24" type="noConversion"/>
  <printOptions horizontalCentered="1"/>
  <pageMargins left="0.25" right="0.25" top="0.75" bottom="0.75" header="0.3" footer="0.3"/>
  <pageSetup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FAC59-87B4-4AC6-AE0A-4CB6483929DD}">
  <sheetPr>
    <tabColor rgb="FFFFFF00"/>
  </sheetPr>
  <dimension ref="A1:I212"/>
  <sheetViews>
    <sheetView view="pageBreakPreview" zoomScaleNormal="100" zoomScaleSheetLayoutView="100" workbookViewId="0">
      <selection activeCell="H10" sqref="G10:H10"/>
    </sheetView>
  </sheetViews>
  <sheetFormatPr defaultColWidth="9" defaultRowHeight="24" customHeight="1" x14ac:dyDescent="0.55000000000000004"/>
  <cols>
    <col min="1" max="1" width="5.875" style="3" customWidth="1"/>
    <col min="2" max="2" width="56.625" style="3" customWidth="1"/>
    <col min="3" max="3" width="8.625" style="9" customWidth="1"/>
    <col min="4" max="4" width="7.125" style="4" customWidth="1"/>
    <col min="5" max="5" width="10.875" style="9" customWidth="1"/>
    <col min="6" max="6" width="13.5" style="9" customWidth="1"/>
    <col min="7" max="7" width="10.875" style="9" customWidth="1"/>
    <col min="8" max="8" width="14" style="9" customWidth="1"/>
    <col min="9" max="9" width="14.125" style="9" customWidth="1"/>
    <col min="10" max="243" width="9" style="3"/>
    <col min="244" max="244" width="5.875" style="3" customWidth="1"/>
    <col min="245" max="245" width="69.5" style="3" customWidth="1"/>
    <col min="246" max="246" width="9.875" style="3" customWidth="1"/>
    <col min="247" max="247" width="7.125" style="3" customWidth="1"/>
    <col min="248" max="248" width="10.875" style="3" customWidth="1"/>
    <col min="249" max="249" width="13.625" style="3" customWidth="1"/>
    <col min="250" max="251" width="10.875" style="3" customWidth="1"/>
    <col min="252" max="252" width="12.25" style="3" customWidth="1"/>
    <col min="253" max="253" width="11.5" style="3" bestFit="1" customWidth="1"/>
    <col min="254" max="499" width="9" style="3"/>
    <col min="500" max="500" width="5.875" style="3" customWidth="1"/>
    <col min="501" max="501" width="69.5" style="3" customWidth="1"/>
    <col min="502" max="502" width="9.875" style="3" customWidth="1"/>
    <col min="503" max="503" width="7.125" style="3" customWidth="1"/>
    <col min="504" max="504" width="10.875" style="3" customWidth="1"/>
    <col min="505" max="505" width="13.625" style="3" customWidth="1"/>
    <col min="506" max="507" width="10.875" style="3" customWidth="1"/>
    <col min="508" max="508" width="12.25" style="3" customWidth="1"/>
    <col min="509" max="509" width="11.5" style="3" bestFit="1" customWidth="1"/>
    <col min="510" max="755" width="9" style="3"/>
    <col min="756" max="756" width="5.875" style="3" customWidth="1"/>
    <col min="757" max="757" width="69.5" style="3" customWidth="1"/>
    <col min="758" max="758" width="9.875" style="3" customWidth="1"/>
    <col min="759" max="759" width="7.125" style="3" customWidth="1"/>
    <col min="760" max="760" width="10.875" style="3" customWidth="1"/>
    <col min="761" max="761" width="13.625" style="3" customWidth="1"/>
    <col min="762" max="763" width="10.875" style="3" customWidth="1"/>
    <col min="764" max="764" width="12.25" style="3" customWidth="1"/>
    <col min="765" max="765" width="11.5" style="3" bestFit="1" customWidth="1"/>
    <col min="766" max="1011" width="9" style="3"/>
    <col min="1012" max="1012" width="5.875" style="3" customWidth="1"/>
    <col min="1013" max="1013" width="69.5" style="3" customWidth="1"/>
    <col min="1014" max="1014" width="9.875" style="3" customWidth="1"/>
    <col min="1015" max="1015" width="7.125" style="3" customWidth="1"/>
    <col min="1016" max="1016" width="10.875" style="3" customWidth="1"/>
    <col min="1017" max="1017" width="13.625" style="3" customWidth="1"/>
    <col min="1018" max="1019" width="10.875" style="3" customWidth="1"/>
    <col min="1020" max="1020" width="12.25" style="3" customWidth="1"/>
    <col min="1021" max="1021" width="11.5" style="3" bestFit="1" customWidth="1"/>
    <col min="1022" max="1267" width="9" style="3"/>
    <col min="1268" max="1268" width="5.875" style="3" customWidth="1"/>
    <col min="1269" max="1269" width="69.5" style="3" customWidth="1"/>
    <col min="1270" max="1270" width="9.875" style="3" customWidth="1"/>
    <col min="1271" max="1271" width="7.125" style="3" customWidth="1"/>
    <col min="1272" max="1272" width="10.875" style="3" customWidth="1"/>
    <col min="1273" max="1273" width="13.625" style="3" customWidth="1"/>
    <col min="1274" max="1275" width="10.875" style="3" customWidth="1"/>
    <col min="1276" max="1276" width="12.25" style="3" customWidth="1"/>
    <col min="1277" max="1277" width="11.5" style="3" bestFit="1" customWidth="1"/>
    <col min="1278" max="1523" width="9" style="3"/>
    <col min="1524" max="1524" width="5.875" style="3" customWidth="1"/>
    <col min="1525" max="1525" width="69.5" style="3" customWidth="1"/>
    <col min="1526" max="1526" width="9.875" style="3" customWidth="1"/>
    <col min="1527" max="1527" width="7.125" style="3" customWidth="1"/>
    <col min="1528" max="1528" width="10.875" style="3" customWidth="1"/>
    <col min="1529" max="1529" width="13.625" style="3" customWidth="1"/>
    <col min="1530" max="1531" width="10.875" style="3" customWidth="1"/>
    <col min="1532" max="1532" width="12.25" style="3" customWidth="1"/>
    <col min="1533" max="1533" width="11.5" style="3" bestFit="1" customWidth="1"/>
    <col min="1534" max="1779" width="9" style="3"/>
    <col min="1780" max="1780" width="5.875" style="3" customWidth="1"/>
    <col min="1781" max="1781" width="69.5" style="3" customWidth="1"/>
    <col min="1782" max="1782" width="9.875" style="3" customWidth="1"/>
    <col min="1783" max="1783" width="7.125" style="3" customWidth="1"/>
    <col min="1784" max="1784" width="10.875" style="3" customWidth="1"/>
    <col min="1785" max="1785" width="13.625" style="3" customWidth="1"/>
    <col min="1786" max="1787" width="10.875" style="3" customWidth="1"/>
    <col min="1788" max="1788" width="12.25" style="3" customWidth="1"/>
    <col min="1789" max="1789" width="11.5" style="3" bestFit="1" customWidth="1"/>
    <col min="1790" max="2035" width="9" style="3"/>
    <col min="2036" max="2036" width="5.875" style="3" customWidth="1"/>
    <col min="2037" max="2037" width="69.5" style="3" customWidth="1"/>
    <col min="2038" max="2038" width="9.875" style="3" customWidth="1"/>
    <col min="2039" max="2039" width="7.125" style="3" customWidth="1"/>
    <col min="2040" max="2040" width="10.875" style="3" customWidth="1"/>
    <col min="2041" max="2041" width="13.625" style="3" customWidth="1"/>
    <col min="2042" max="2043" width="10.875" style="3" customWidth="1"/>
    <col min="2044" max="2044" width="12.25" style="3" customWidth="1"/>
    <col min="2045" max="2045" width="11.5" style="3" bestFit="1" customWidth="1"/>
    <col min="2046" max="2291" width="9" style="3"/>
    <col min="2292" max="2292" width="5.875" style="3" customWidth="1"/>
    <col min="2293" max="2293" width="69.5" style="3" customWidth="1"/>
    <col min="2294" max="2294" width="9.875" style="3" customWidth="1"/>
    <col min="2295" max="2295" width="7.125" style="3" customWidth="1"/>
    <col min="2296" max="2296" width="10.875" style="3" customWidth="1"/>
    <col min="2297" max="2297" width="13.625" style="3" customWidth="1"/>
    <col min="2298" max="2299" width="10.875" style="3" customWidth="1"/>
    <col min="2300" max="2300" width="12.25" style="3" customWidth="1"/>
    <col min="2301" max="2301" width="11.5" style="3" bestFit="1" customWidth="1"/>
    <col min="2302" max="2547" width="9" style="3"/>
    <col min="2548" max="2548" width="5.875" style="3" customWidth="1"/>
    <col min="2549" max="2549" width="69.5" style="3" customWidth="1"/>
    <col min="2550" max="2550" width="9.875" style="3" customWidth="1"/>
    <col min="2551" max="2551" width="7.125" style="3" customWidth="1"/>
    <col min="2552" max="2552" width="10.875" style="3" customWidth="1"/>
    <col min="2553" max="2553" width="13.625" style="3" customWidth="1"/>
    <col min="2554" max="2555" width="10.875" style="3" customWidth="1"/>
    <col min="2556" max="2556" width="12.25" style="3" customWidth="1"/>
    <col min="2557" max="2557" width="11.5" style="3" bestFit="1" customWidth="1"/>
    <col min="2558" max="2803" width="9" style="3"/>
    <col min="2804" max="2804" width="5.875" style="3" customWidth="1"/>
    <col min="2805" max="2805" width="69.5" style="3" customWidth="1"/>
    <col min="2806" max="2806" width="9.875" style="3" customWidth="1"/>
    <col min="2807" max="2807" width="7.125" style="3" customWidth="1"/>
    <col min="2808" max="2808" width="10.875" style="3" customWidth="1"/>
    <col min="2809" max="2809" width="13.625" style="3" customWidth="1"/>
    <col min="2810" max="2811" width="10.875" style="3" customWidth="1"/>
    <col min="2812" max="2812" width="12.25" style="3" customWidth="1"/>
    <col min="2813" max="2813" width="11.5" style="3" bestFit="1" customWidth="1"/>
    <col min="2814" max="3059" width="9" style="3"/>
    <col min="3060" max="3060" width="5.875" style="3" customWidth="1"/>
    <col min="3061" max="3061" width="69.5" style="3" customWidth="1"/>
    <col min="3062" max="3062" width="9.875" style="3" customWidth="1"/>
    <col min="3063" max="3063" width="7.125" style="3" customWidth="1"/>
    <col min="3064" max="3064" width="10.875" style="3" customWidth="1"/>
    <col min="3065" max="3065" width="13.625" style="3" customWidth="1"/>
    <col min="3066" max="3067" width="10.875" style="3" customWidth="1"/>
    <col min="3068" max="3068" width="12.25" style="3" customWidth="1"/>
    <col min="3069" max="3069" width="11.5" style="3" bestFit="1" customWidth="1"/>
    <col min="3070" max="3315" width="9" style="3"/>
    <col min="3316" max="3316" width="5.875" style="3" customWidth="1"/>
    <col min="3317" max="3317" width="69.5" style="3" customWidth="1"/>
    <col min="3318" max="3318" width="9.875" style="3" customWidth="1"/>
    <col min="3319" max="3319" width="7.125" style="3" customWidth="1"/>
    <col min="3320" max="3320" width="10.875" style="3" customWidth="1"/>
    <col min="3321" max="3321" width="13.625" style="3" customWidth="1"/>
    <col min="3322" max="3323" width="10.875" style="3" customWidth="1"/>
    <col min="3324" max="3324" width="12.25" style="3" customWidth="1"/>
    <col min="3325" max="3325" width="11.5" style="3" bestFit="1" customWidth="1"/>
    <col min="3326" max="3571" width="9" style="3"/>
    <col min="3572" max="3572" width="5.875" style="3" customWidth="1"/>
    <col min="3573" max="3573" width="69.5" style="3" customWidth="1"/>
    <col min="3574" max="3574" width="9.875" style="3" customWidth="1"/>
    <col min="3575" max="3575" width="7.125" style="3" customWidth="1"/>
    <col min="3576" max="3576" width="10.875" style="3" customWidth="1"/>
    <col min="3577" max="3577" width="13.625" style="3" customWidth="1"/>
    <col min="3578" max="3579" width="10.875" style="3" customWidth="1"/>
    <col min="3580" max="3580" width="12.25" style="3" customWidth="1"/>
    <col min="3581" max="3581" width="11.5" style="3" bestFit="1" customWidth="1"/>
    <col min="3582" max="3827" width="9" style="3"/>
    <col min="3828" max="3828" width="5.875" style="3" customWidth="1"/>
    <col min="3829" max="3829" width="69.5" style="3" customWidth="1"/>
    <col min="3830" max="3830" width="9.875" style="3" customWidth="1"/>
    <col min="3831" max="3831" width="7.125" style="3" customWidth="1"/>
    <col min="3832" max="3832" width="10.875" style="3" customWidth="1"/>
    <col min="3833" max="3833" width="13.625" style="3" customWidth="1"/>
    <col min="3834" max="3835" width="10.875" style="3" customWidth="1"/>
    <col min="3836" max="3836" width="12.25" style="3" customWidth="1"/>
    <col min="3837" max="3837" width="11.5" style="3" bestFit="1" customWidth="1"/>
    <col min="3838" max="4083" width="9" style="3"/>
    <col min="4084" max="4084" width="5.875" style="3" customWidth="1"/>
    <col min="4085" max="4085" width="69.5" style="3" customWidth="1"/>
    <col min="4086" max="4086" width="9.875" style="3" customWidth="1"/>
    <col min="4087" max="4087" width="7.125" style="3" customWidth="1"/>
    <col min="4088" max="4088" width="10.875" style="3" customWidth="1"/>
    <col min="4089" max="4089" width="13.625" style="3" customWidth="1"/>
    <col min="4090" max="4091" width="10.875" style="3" customWidth="1"/>
    <col min="4092" max="4092" width="12.25" style="3" customWidth="1"/>
    <col min="4093" max="4093" width="11.5" style="3" bestFit="1" customWidth="1"/>
    <col min="4094" max="4339" width="9" style="3"/>
    <col min="4340" max="4340" width="5.875" style="3" customWidth="1"/>
    <col min="4341" max="4341" width="69.5" style="3" customWidth="1"/>
    <col min="4342" max="4342" width="9.875" style="3" customWidth="1"/>
    <col min="4343" max="4343" width="7.125" style="3" customWidth="1"/>
    <col min="4344" max="4344" width="10.875" style="3" customWidth="1"/>
    <col min="4345" max="4345" width="13.625" style="3" customWidth="1"/>
    <col min="4346" max="4347" width="10.875" style="3" customWidth="1"/>
    <col min="4348" max="4348" width="12.25" style="3" customWidth="1"/>
    <col min="4349" max="4349" width="11.5" style="3" bestFit="1" customWidth="1"/>
    <col min="4350" max="4595" width="9" style="3"/>
    <col min="4596" max="4596" width="5.875" style="3" customWidth="1"/>
    <col min="4597" max="4597" width="69.5" style="3" customWidth="1"/>
    <col min="4598" max="4598" width="9.875" style="3" customWidth="1"/>
    <col min="4599" max="4599" width="7.125" style="3" customWidth="1"/>
    <col min="4600" max="4600" width="10.875" style="3" customWidth="1"/>
    <col min="4601" max="4601" width="13.625" style="3" customWidth="1"/>
    <col min="4602" max="4603" width="10.875" style="3" customWidth="1"/>
    <col min="4604" max="4604" width="12.25" style="3" customWidth="1"/>
    <col min="4605" max="4605" width="11.5" style="3" bestFit="1" customWidth="1"/>
    <col min="4606" max="4851" width="9" style="3"/>
    <col min="4852" max="4852" width="5.875" style="3" customWidth="1"/>
    <col min="4853" max="4853" width="69.5" style="3" customWidth="1"/>
    <col min="4854" max="4854" width="9.875" style="3" customWidth="1"/>
    <col min="4855" max="4855" width="7.125" style="3" customWidth="1"/>
    <col min="4856" max="4856" width="10.875" style="3" customWidth="1"/>
    <col min="4857" max="4857" width="13.625" style="3" customWidth="1"/>
    <col min="4858" max="4859" width="10.875" style="3" customWidth="1"/>
    <col min="4860" max="4860" width="12.25" style="3" customWidth="1"/>
    <col min="4861" max="4861" width="11.5" style="3" bestFit="1" customWidth="1"/>
    <col min="4862" max="5107" width="9" style="3"/>
    <col min="5108" max="5108" width="5.875" style="3" customWidth="1"/>
    <col min="5109" max="5109" width="69.5" style="3" customWidth="1"/>
    <col min="5110" max="5110" width="9.875" style="3" customWidth="1"/>
    <col min="5111" max="5111" width="7.125" style="3" customWidth="1"/>
    <col min="5112" max="5112" width="10.875" style="3" customWidth="1"/>
    <col min="5113" max="5113" width="13.625" style="3" customWidth="1"/>
    <col min="5114" max="5115" width="10.875" style="3" customWidth="1"/>
    <col min="5116" max="5116" width="12.25" style="3" customWidth="1"/>
    <col min="5117" max="5117" width="11.5" style="3" bestFit="1" customWidth="1"/>
    <col min="5118" max="5363" width="9" style="3"/>
    <col min="5364" max="5364" width="5.875" style="3" customWidth="1"/>
    <col min="5365" max="5365" width="69.5" style="3" customWidth="1"/>
    <col min="5366" max="5366" width="9.875" style="3" customWidth="1"/>
    <col min="5367" max="5367" width="7.125" style="3" customWidth="1"/>
    <col min="5368" max="5368" width="10.875" style="3" customWidth="1"/>
    <col min="5369" max="5369" width="13.625" style="3" customWidth="1"/>
    <col min="5370" max="5371" width="10.875" style="3" customWidth="1"/>
    <col min="5372" max="5372" width="12.25" style="3" customWidth="1"/>
    <col min="5373" max="5373" width="11.5" style="3" bestFit="1" customWidth="1"/>
    <col min="5374" max="5619" width="9" style="3"/>
    <col min="5620" max="5620" width="5.875" style="3" customWidth="1"/>
    <col min="5621" max="5621" width="69.5" style="3" customWidth="1"/>
    <col min="5622" max="5622" width="9.875" style="3" customWidth="1"/>
    <col min="5623" max="5623" width="7.125" style="3" customWidth="1"/>
    <col min="5624" max="5624" width="10.875" style="3" customWidth="1"/>
    <col min="5625" max="5625" width="13.625" style="3" customWidth="1"/>
    <col min="5626" max="5627" width="10.875" style="3" customWidth="1"/>
    <col min="5628" max="5628" width="12.25" style="3" customWidth="1"/>
    <col min="5629" max="5629" width="11.5" style="3" bestFit="1" customWidth="1"/>
    <col min="5630" max="5875" width="9" style="3"/>
    <col min="5876" max="5876" width="5.875" style="3" customWidth="1"/>
    <col min="5877" max="5877" width="69.5" style="3" customWidth="1"/>
    <col min="5878" max="5878" width="9.875" style="3" customWidth="1"/>
    <col min="5879" max="5879" width="7.125" style="3" customWidth="1"/>
    <col min="5880" max="5880" width="10.875" style="3" customWidth="1"/>
    <col min="5881" max="5881" width="13.625" style="3" customWidth="1"/>
    <col min="5882" max="5883" width="10.875" style="3" customWidth="1"/>
    <col min="5884" max="5884" width="12.25" style="3" customWidth="1"/>
    <col min="5885" max="5885" width="11.5" style="3" bestFit="1" customWidth="1"/>
    <col min="5886" max="6131" width="9" style="3"/>
    <col min="6132" max="6132" width="5.875" style="3" customWidth="1"/>
    <col min="6133" max="6133" width="69.5" style="3" customWidth="1"/>
    <col min="6134" max="6134" width="9.875" style="3" customWidth="1"/>
    <col min="6135" max="6135" width="7.125" style="3" customWidth="1"/>
    <col min="6136" max="6136" width="10.875" style="3" customWidth="1"/>
    <col min="6137" max="6137" width="13.625" style="3" customWidth="1"/>
    <col min="6138" max="6139" width="10.875" style="3" customWidth="1"/>
    <col min="6140" max="6140" width="12.25" style="3" customWidth="1"/>
    <col min="6141" max="6141" width="11.5" style="3" bestFit="1" customWidth="1"/>
    <col min="6142" max="6387" width="9" style="3"/>
    <col min="6388" max="6388" width="5.875" style="3" customWidth="1"/>
    <col min="6389" max="6389" width="69.5" style="3" customWidth="1"/>
    <col min="6390" max="6390" width="9.875" style="3" customWidth="1"/>
    <col min="6391" max="6391" width="7.125" style="3" customWidth="1"/>
    <col min="6392" max="6392" width="10.875" style="3" customWidth="1"/>
    <col min="6393" max="6393" width="13.625" style="3" customWidth="1"/>
    <col min="6394" max="6395" width="10.875" style="3" customWidth="1"/>
    <col min="6396" max="6396" width="12.25" style="3" customWidth="1"/>
    <col min="6397" max="6397" width="11.5" style="3" bestFit="1" customWidth="1"/>
    <col min="6398" max="6643" width="9" style="3"/>
    <col min="6644" max="6644" width="5.875" style="3" customWidth="1"/>
    <col min="6645" max="6645" width="69.5" style="3" customWidth="1"/>
    <col min="6646" max="6646" width="9.875" style="3" customWidth="1"/>
    <col min="6647" max="6647" width="7.125" style="3" customWidth="1"/>
    <col min="6648" max="6648" width="10.875" style="3" customWidth="1"/>
    <col min="6649" max="6649" width="13.625" style="3" customWidth="1"/>
    <col min="6650" max="6651" width="10.875" style="3" customWidth="1"/>
    <col min="6652" max="6652" width="12.25" style="3" customWidth="1"/>
    <col min="6653" max="6653" width="11.5" style="3" bestFit="1" customWidth="1"/>
    <col min="6654" max="6899" width="9" style="3"/>
    <col min="6900" max="6900" width="5.875" style="3" customWidth="1"/>
    <col min="6901" max="6901" width="69.5" style="3" customWidth="1"/>
    <col min="6902" max="6902" width="9.875" style="3" customWidth="1"/>
    <col min="6903" max="6903" width="7.125" style="3" customWidth="1"/>
    <col min="6904" max="6904" width="10.875" style="3" customWidth="1"/>
    <col min="6905" max="6905" width="13.625" style="3" customWidth="1"/>
    <col min="6906" max="6907" width="10.875" style="3" customWidth="1"/>
    <col min="6908" max="6908" width="12.25" style="3" customWidth="1"/>
    <col min="6909" max="6909" width="11.5" style="3" bestFit="1" customWidth="1"/>
    <col min="6910" max="7155" width="9" style="3"/>
    <col min="7156" max="7156" width="5.875" style="3" customWidth="1"/>
    <col min="7157" max="7157" width="69.5" style="3" customWidth="1"/>
    <col min="7158" max="7158" width="9.875" style="3" customWidth="1"/>
    <col min="7159" max="7159" width="7.125" style="3" customWidth="1"/>
    <col min="7160" max="7160" width="10.875" style="3" customWidth="1"/>
    <col min="7161" max="7161" width="13.625" style="3" customWidth="1"/>
    <col min="7162" max="7163" width="10.875" style="3" customWidth="1"/>
    <col min="7164" max="7164" width="12.25" style="3" customWidth="1"/>
    <col min="7165" max="7165" width="11.5" style="3" bestFit="1" customWidth="1"/>
    <col min="7166" max="7411" width="9" style="3"/>
    <col min="7412" max="7412" width="5.875" style="3" customWidth="1"/>
    <col min="7413" max="7413" width="69.5" style="3" customWidth="1"/>
    <col min="7414" max="7414" width="9.875" style="3" customWidth="1"/>
    <col min="7415" max="7415" width="7.125" style="3" customWidth="1"/>
    <col min="7416" max="7416" width="10.875" style="3" customWidth="1"/>
    <col min="7417" max="7417" width="13.625" style="3" customWidth="1"/>
    <col min="7418" max="7419" width="10.875" style="3" customWidth="1"/>
    <col min="7420" max="7420" width="12.25" style="3" customWidth="1"/>
    <col min="7421" max="7421" width="11.5" style="3" bestFit="1" customWidth="1"/>
    <col min="7422" max="7667" width="9" style="3"/>
    <col min="7668" max="7668" width="5.875" style="3" customWidth="1"/>
    <col min="7669" max="7669" width="69.5" style="3" customWidth="1"/>
    <col min="7670" max="7670" width="9.875" style="3" customWidth="1"/>
    <col min="7671" max="7671" width="7.125" style="3" customWidth="1"/>
    <col min="7672" max="7672" width="10.875" style="3" customWidth="1"/>
    <col min="7673" max="7673" width="13.625" style="3" customWidth="1"/>
    <col min="7674" max="7675" width="10.875" style="3" customWidth="1"/>
    <col min="7676" max="7676" width="12.25" style="3" customWidth="1"/>
    <col min="7677" max="7677" width="11.5" style="3" bestFit="1" customWidth="1"/>
    <col min="7678" max="7923" width="9" style="3"/>
    <col min="7924" max="7924" width="5.875" style="3" customWidth="1"/>
    <col min="7925" max="7925" width="69.5" style="3" customWidth="1"/>
    <col min="7926" max="7926" width="9.875" style="3" customWidth="1"/>
    <col min="7927" max="7927" width="7.125" style="3" customWidth="1"/>
    <col min="7928" max="7928" width="10.875" style="3" customWidth="1"/>
    <col min="7929" max="7929" width="13.625" style="3" customWidth="1"/>
    <col min="7930" max="7931" width="10.875" style="3" customWidth="1"/>
    <col min="7932" max="7932" width="12.25" style="3" customWidth="1"/>
    <col min="7933" max="7933" width="11.5" style="3" bestFit="1" customWidth="1"/>
    <col min="7934" max="8179" width="9" style="3"/>
    <col min="8180" max="8180" width="5.875" style="3" customWidth="1"/>
    <col min="8181" max="8181" width="69.5" style="3" customWidth="1"/>
    <col min="8182" max="8182" width="9.875" style="3" customWidth="1"/>
    <col min="8183" max="8183" width="7.125" style="3" customWidth="1"/>
    <col min="8184" max="8184" width="10.875" style="3" customWidth="1"/>
    <col min="8185" max="8185" width="13.625" style="3" customWidth="1"/>
    <col min="8186" max="8187" width="10.875" style="3" customWidth="1"/>
    <col min="8188" max="8188" width="12.25" style="3" customWidth="1"/>
    <col min="8189" max="8189" width="11.5" style="3" bestFit="1" customWidth="1"/>
    <col min="8190" max="8435" width="9" style="3"/>
    <col min="8436" max="8436" width="5.875" style="3" customWidth="1"/>
    <col min="8437" max="8437" width="69.5" style="3" customWidth="1"/>
    <col min="8438" max="8438" width="9.875" style="3" customWidth="1"/>
    <col min="8439" max="8439" width="7.125" style="3" customWidth="1"/>
    <col min="8440" max="8440" width="10.875" style="3" customWidth="1"/>
    <col min="8441" max="8441" width="13.625" style="3" customWidth="1"/>
    <col min="8442" max="8443" width="10.875" style="3" customWidth="1"/>
    <col min="8444" max="8444" width="12.25" style="3" customWidth="1"/>
    <col min="8445" max="8445" width="11.5" style="3" bestFit="1" customWidth="1"/>
    <col min="8446" max="8691" width="9" style="3"/>
    <col min="8692" max="8692" width="5.875" style="3" customWidth="1"/>
    <col min="8693" max="8693" width="69.5" style="3" customWidth="1"/>
    <col min="8694" max="8694" width="9.875" style="3" customWidth="1"/>
    <col min="8695" max="8695" width="7.125" style="3" customWidth="1"/>
    <col min="8696" max="8696" width="10.875" style="3" customWidth="1"/>
    <col min="8697" max="8697" width="13.625" style="3" customWidth="1"/>
    <col min="8698" max="8699" width="10.875" style="3" customWidth="1"/>
    <col min="8700" max="8700" width="12.25" style="3" customWidth="1"/>
    <col min="8701" max="8701" width="11.5" style="3" bestFit="1" customWidth="1"/>
    <col min="8702" max="8947" width="9" style="3"/>
    <col min="8948" max="8948" width="5.875" style="3" customWidth="1"/>
    <col min="8949" max="8949" width="69.5" style="3" customWidth="1"/>
    <col min="8950" max="8950" width="9.875" style="3" customWidth="1"/>
    <col min="8951" max="8951" width="7.125" style="3" customWidth="1"/>
    <col min="8952" max="8952" width="10.875" style="3" customWidth="1"/>
    <col min="8953" max="8953" width="13.625" style="3" customWidth="1"/>
    <col min="8954" max="8955" width="10.875" style="3" customWidth="1"/>
    <col min="8956" max="8956" width="12.25" style="3" customWidth="1"/>
    <col min="8957" max="8957" width="11.5" style="3" bestFit="1" customWidth="1"/>
    <col min="8958" max="9203" width="9" style="3"/>
    <col min="9204" max="9204" width="5.875" style="3" customWidth="1"/>
    <col min="9205" max="9205" width="69.5" style="3" customWidth="1"/>
    <col min="9206" max="9206" width="9.875" style="3" customWidth="1"/>
    <col min="9207" max="9207" width="7.125" style="3" customWidth="1"/>
    <col min="9208" max="9208" width="10.875" style="3" customWidth="1"/>
    <col min="9209" max="9209" width="13.625" style="3" customWidth="1"/>
    <col min="9210" max="9211" width="10.875" style="3" customWidth="1"/>
    <col min="9212" max="9212" width="12.25" style="3" customWidth="1"/>
    <col min="9213" max="9213" width="11.5" style="3" bestFit="1" customWidth="1"/>
    <col min="9214" max="9459" width="9" style="3"/>
    <col min="9460" max="9460" width="5.875" style="3" customWidth="1"/>
    <col min="9461" max="9461" width="69.5" style="3" customWidth="1"/>
    <col min="9462" max="9462" width="9.875" style="3" customWidth="1"/>
    <col min="9463" max="9463" width="7.125" style="3" customWidth="1"/>
    <col min="9464" max="9464" width="10.875" style="3" customWidth="1"/>
    <col min="9465" max="9465" width="13.625" style="3" customWidth="1"/>
    <col min="9466" max="9467" width="10.875" style="3" customWidth="1"/>
    <col min="9468" max="9468" width="12.25" style="3" customWidth="1"/>
    <col min="9469" max="9469" width="11.5" style="3" bestFit="1" customWidth="1"/>
    <col min="9470" max="9715" width="9" style="3"/>
    <col min="9716" max="9716" width="5.875" style="3" customWidth="1"/>
    <col min="9717" max="9717" width="69.5" style="3" customWidth="1"/>
    <col min="9718" max="9718" width="9.875" style="3" customWidth="1"/>
    <col min="9719" max="9719" width="7.125" style="3" customWidth="1"/>
    <col min="9720" max="9720" width="10.875" style="3" customWidth="1"/>
    <col min="9721" max="9721" width="13.625" style="3" customWidth="1"/>
    <col min="9722" max="9723" width="10.875" style="3" customWidth="1"/>
    <col min="9724" max="9724" width="12.25" style="3" customWidth="1"/>
    <col min="9725" max="9725" width="11.5" style="3" bestFit="1" customWidth="1"/>
    <col min="9726" max="9971" width="9" style="3"/>
    <col min="9972" max="9972" width="5.875" style="3" customWidth="1"/>
    <col min="9973" max="9973" width="69.5" style="3" customWidth="1"/>
    <col min="9974" max="9974" width="9.875" style="3" customWidth="1"/>
    <col min="9975" max="9975" width="7.125" style="3" customWidth="1"/>
    <col min="9976" max="9976" width="10.875" style="3" customWidth="1"/>
    <col min="9977" max="9977" width="13.625" style="3" customWidth="1"/>
    <col min="9978" max="9979" width="10.875" style="3" customWidth="1"/>
    <col min="9980" max="9980" width="12.25" style="3" customWidth="1"/>
    <col min="9981" max="9981" width="11.5" style="3" bestFit="1" customWidth="1"/>
    <col min="9982" max="10227" width="9" style="3"/>
    <col min="10228" max="10228" width="5.875" style="3" customWidth="1"/>
    <col min="10229" max="10229" width="69.5" style="3" customWidth="1"/>
    <col min="10230" max="10230" width="9.875" style="3" customWidth="1"/>
    <col min="10231" max="10231" width="7.125" style="3" customWidth="1"/>
    <col min="10232" max="10232" width="10.875" style="3" customWidth="1"/>
    <col min="10233" max="10233" width="13.625" style="3" customWidth="1"/>
    <col min="10234" max="10235" width="10.875" style="3" customWidth="1"/>
    <col min="10236" max="10236" width="12.25" style="3" customWidth="1"/>
    <col min="10237" max="10237" width="11.5" style="3" bestFit="1" customWidth="1"/>
    <col min="10238" max="10483" width="9" style="3"/>
    <col min="10484" max="10484" width="5.875" style="3" customWidth="1"/>
    <col min="10485" max="10485" width="69.5" style="3" customWidth="1"/>
    <col min="10486" max="10486" width="9.875" style="3" customWidth="1"/>
    <col min="10487" max="10487" width="7.125" style="3" customWidth="1"/>
    <col min="10488" max="10488" width="10.875" style="3" customWidth="1"/>
    <col min="10489" max="10489" width="13.625" style="3" customWidth="1"/>
    <col min="10490" max="10491" width="10.875" style="3" customWidth="1"/>
    <col min="10492" max="10492" width="12.25" style="3" customWidth="1"/>
    <col min="10493" max="10493" width="11.5" style="3" bestFit="1" customWidth="1"/>
    <col min="10494" max="10739" width="9" style="3"/>
    <col min="10740" max="10740" width="5.875" style="3" customWidth="1"/>
    <col min="10741" max="10741" width="69.5" style="3" customWidth="1"/>
    <col min="10742" max="10742" width="9.875" style="3" customWidth="1"/>
    <col min="10743" max="10743" width="7.125" style="3" customWidth="1"/>
    <col min="10744" max="10744" width="10.875" style="3" customWidth="1"/>
    <col min="10745" max="10745" width="13.625" style="3" customWidth="1"/>
    <col min="10746" max="10747" width="10.875" style="3" customWidth="1"/>
    <col min="10748" max="10748" width="12.25" style="3" customWidth="1"/>
    <col min="10749" max="10749" width="11.5" style="3" bestFit="1" customWidth="1"/>
    <col min="10750" max="10995" width="9" style="3"/>
    <col min="10996" max="10996" width="5.875" style="3" customWidth="1"/>
    <col min="10997" max="10997" width="69.5" style="3" customWidth="1"/>
    <col min="10998" max="10998" width="9.875" style="3" customWidth="1"/>
    <col min="10999" max="10999" width="7.125" style="3" customWidth="1"/>
    <col min="11000" max="11000" width="10.875" style="3" customWidth="1"/>
    <col min="11001" max="11001" width="13.625" style="3" customWidth="1"/>
    <col min="11002" max="11003" width="10.875" style="3" customWidth="1"/>
    <col min="11004" max="11004" width="12.25" style="3" customWidth="1"/>
    <col min="11005" max="11005" width="11.5" style="3" bestFit="1" customWidth="1"/>
    <col min="11006" max="11251" width="9" style="3"/>
    <col min="11252" max="11252" width="5.875" style="3" customWidth="1"/>
    <col min="11253" max="11253" width="69.5" style="3" customWidth="1"/>
    <col min="11254" max="11254" width="9.875" style="3" customWidth="1"/>
    <col min="11255" max="11255" width="7.125" style="3" customWidth="1"/>
    <col min="11256" max="11256" width="10.875" style="3" customWidth="1"/>
    <col min="11257" max="11257" width="13.625" style="3" customWidth="1"/>
    <col min="11258" max="11259" width="10.875" style="3" customWidth="1"/>
    <col min="11260" max="11260" width="12.25" style="3" customWidth="1"/>
    <col min="11261" max="11261" width="11.5" style="3" bestFit="1" customWidth="1"/>
    <col min="11262" max="11507" width="9" style="3"/>
    <col min="11508" max="11508" width="5.875" style="3" customWidth="1"/>
    <col min="11509" max="11509" width="69.5" style="3" customWidth="1"/>
    <col min="11510" max="11510" width="9.875" style="3" customWidth="1"/>
    <col min="11511" max="11511" width="7.125" style="3" customWidth="1"/>
    <col min="11512" max="11512" width="10.875" style="3" customWidth="1"/>
    <col min="11513" max="11513" width="13.625" style="3" customWidth="1"/>
    <col min="11514" max="11515" width="10.875" style="3" customWidth="1"/>
    <col min="11516" max="11516" width="12.25" style="3" customWidth="1"/>
    <col min="11517" max="11517" width="11.5" style="3" bestFit="1" customWidth="1"/>
    <col min="11518" max="11763" width="9" style="3"/>
    <col min="11764" max="11764" width="5.875" style="3" customWidth="1"/>
    <col min="11765" max="11765" width="69.5" style="3" customWidth="1"/>
    <col min="11766" max="11766" width="9.875" style="3" customWidth="1"/>
    <col min="11767" max="11767" width="7.125" style="3" customWidth="1"/>
    <col min="11768" max="11768" width="10.875" style="3" customWidth="1"/>
    <col min="11769" max="11769" width="13.625" style="3" customWidth="1"/>
    <col min="11770" max="11771" width="10.875" style="3" customWidth="1"/>
    <col min="11772" max="11772" width="12.25" style="3" customWidth="1"/>
    <col min="11773" max="11773" width="11.5" style="3" bestFit="1" customWidth="1"/>
    <col min="11774" max="12019" width="9" style="3"/>
    <col min="12020" max="12020" width="5.875" style="3" customWidth="1"/>
    <col min="12021" max="12021" width="69.5" style="3" customWidth="1"/>
    <col min="12022" max="12022" width="9.875" style="3" customWidth="1"/>
    <col min="12023" max="12023" width="7.125" style="3" customWidth="1"/>
    <col min="12024" max="12024" width="10.875" style="3" customWidth="1"/>
    <col min="12025" max="12025" width="13.625" style="3" customWidth="1"/>
    <col min="12026" max="12027" width="10.875" style="3" customWidth="1"/>
    <col min="12028" max="12028" width="12.25" style="3" customWidth="1"/>
    <col min="12029" max="12029" width="11.5" style="3" bestFit="1" customWidth="1"/>
    <col min="12030" max="12275" width="9" style="3"/>
    <col min="12276" max="12276" width="5.875" style="3" customWidth="1"/>
    <col min="12277" max="12277" width="69.5" style="3" customWidth="1"/>
    <col min="12278" max="12278" width="9.875" style="3" customWidth="1"/>
    <col min="12279" max="12279" width="7.125" style="3" customWidth="1"/>
    <col min="12280" max="12280" width="10.875" style="3" customWidth="1"/>
    <col min="12281" max="12281" width="13.625" style="3" customWidth="1"/>
    <col min="12282" max="12283" width="10.875" style="3" customWidth="1"/>
    <col min="12284" max="12284" width="12.25" style="3" customWidth="1"/>
    <col min="12285" max="12285" width="11.5" style="3" bestFit="1" customWidth="1"/>
    <col min="12286" max="12531" width="9" style="3"/>
    <col min="12532" max="12532" width="5.875" style="3" customWidth="1"/>
    <col min="12533" max="12533" width="69.5" style="3" customWidth="1"/>
    <col min="12534" max="12534" width="9.875" style="3" customWidth="1"/>
    <col min="12535" max="12535" width="7.125" style="3" customWidth="1"/>
    <col min="12536" max="12536" width="10.875" style="3" customWidth="1"/>
    <col min="12537" max="12537" width="13.625" style="3" customWidth="1"/>
    <col min="12538" max="12539" width="10.875" style="3" customWidth="1"/>
    <col min="12540" max="12540" width="12.25" style="3" customWidth="1"/>
    <col min="12541" max="12541" width="11.5" style="3" bestFit="1" customWidth="1"/>
    <col min="12542" max="12787" width="9" style="3"/>
    <col min="12788" max="12788" width="5.875" style="3" customWidth="1"/>
    <col min="12789" max="12789" width="69.5" style="3" customWidth="1"/>
    <col min="12790" max="12790" width="9.875" style="3" customWidth="1"/>
    <col min="12791" max="12791" width="7.125" style="3" customWidth="1"/>
    <col min="12792" max="12792" width="10.875" style="3" customWidth="1"/>
    <col min="12793" max="12793" width="13.625" style="3" customWidth="1"/>
    <col min="12794" max="12795" width="10.875" style="3" customWidth="1"/>
    <col min="12796" max="12796" width="12.25" style="3" customWidth="1"/>
    <col min="12797" max="12797" width="11.5" style="3" bestFit="1" customWidth="1"/>
    <col min="12798" max="13043" width="9" style="3"/>
    <col min="13044" max="13044" width="5.875" style="3" customWidth="1"/>
    <col min="13045" max="13045" width="69.5" style="3" customWidth="1"/>
    <col min="13046" max="13046" width="9.875" style="3" customWidth="1"/>
    <col min="13047" max="13047" width="7.125" style="3" customWidth="1"/>
    <col min="13048" max="13048" width="10.875" style="3" customWidth="1"/>
    <col min="13049" max="13049" width="13.625" style="3" customWidth="1"/>
    <col min="13050" max="13051" width="10.875" style="3" customWidth="1"/>
    <col min="13052" max="13052" width="12.25" style="3" customWidth="1"/>
    <col min="13053" max="13053" width="11.5" style="3" bestFit="1" customWidth="1"/>
    <col min="13054" max="13299" width="9" style="3"/>
    <col min="13300" max="13300" width="5.875" style="3" customWidth="1"/>
    <col min="13301" max="13301" width="69.5" style="3" customWidth="1"/>
    <col min="13302" max="13302" width="9.875" style="3" customWidth="1"/>
    <col min="13303" max="13303" width="7.125" style="3" customWidth="1"/>
    <col min="13304" max="13304" width="10.875" style="3" customWidth="1"/>
    <col min="13305" max="13305" width="13.625" style="3" customWidth="1"/>
    <col min="13306" max="13307" width="10.875" style="3" customWidth="1"/>
    <col min="13308" max="13308" width="12.25" style="3" customWidth="1"/>
    <col min="13309" max="13309" width="11.5" style="3" bestFit="1" customWidth="1"/>
    <col min="13310" max="13555" width="9" style="3"/>
    <col min="13556" max="13556" width="5.875" style="3" customWidth="1"/>
    <col min="13557" max="13557" width="69.5" style="3" customWidth="1"/>
    <col min="13558" max="13558" width="9.875" style="3" customWidth="1"/>
    <col min="13559" max="13559" width="7.125" style="3" customWidth="1"/>
    <col min="13560" max="13560" width="10.875" style="3" customWidth="1"/>
    <col min="13561" max="13561" width="13.625" style="3" customWidth="1"/>
    <col min="13562" max="13563" width="10.875" style="3" customWidth="1"/>
    <col min="13564" max="13564" width="12.25" style="3" customWidth="1"/>
    <col min="13565" max="13565" width="11.5" style="3" bestFit="1" customWidth="1"/>
    <col min="13566" max="13811" width="9" style="3"/>
    <col min="13812" max="13812" width="5.875" style="3" customWidth="1"/>
    <col min="13813" max="13813" width="69.5" style="3" customWidth="1"/>
    <col min="13814" max="13814" width="9.875" style="3" customWidth="1"/>
    <col min="13815" max="13815" width="7.125" style="3" customWidth="1"/>
    <col min="13816" max="13816" width="10.875" style="3" customWidth="1"/>
    <col min="13817" max="13817" width="13.625" style="3" customWidth="1"/>
    <col min="13818" max="13819" width="10.875" style="3" customWidth="1"/>
    <col min="13820" max="13820" width="12.25" style="3" customWidth="1"/>
    <col min="13821" max="13821" width="11.5" style="3" bestFit="1" customWidth="1"/>
    <col min="13822" max="14067" width="9" style="3"/>
    <col min="14068" max="14068" width="5.875" style="3" customWidth="1"/>
    <col min="14069" max="14069" width="69.5" style="3" customWidth="1"/>
    <col min="14070" max="14070" width="9.875" style="3" customWidth="1"/>
    <col min="14071" max="14071" width="7.125" style="3" customWidth="1"/>
    <col min="14072" max="14072" width="10.875" style="3" customWidth="1"/>
    <col min="14073" max="14073" width="13.625" style="3" customWidth="1"/>
    <col min="14074" max="14075" width="10.875" style="3" customWidth="1"/>
    <col min="14076" max="14076" width="12.25" style="3" customWidth="1"/>
    <col min="14077" max="14077" width="11.5" style="3" bestFit="1" customWidth="1"/>
    <col min="14078" max="14323" width="9" style="3"/>
    <col min="14324" max="14324" width="5.875" style="3" customWidth="1"/>
    <col min="14325" max="14325" width="69.5" style="3" customWidth="1"/>
    <col min="14326" max="14326" width="9.875" style="3" customWidth="1"/>
    <col min="14327" max="14327" width="7.125" style="3" customWidth="1"/>
    <col min="14328" max="14328" width="10.875" style="3" customWidth="1"/>
    <col min="14329" max="14329" width="13.625" style="3" customWidth="1"/>
    <col min="14330" max="14331" width="10.875" style="3" customWidth="1"/>
    <col min="14332" max="14332" width="12.25" style="3" customWidth="1"/>
    <col min="14333" max="14333" width="11.5" style="3" bestFit="1" customWidth="1"/>
    <col min="14334" max="14579" width="9" style="3"/>
    <col min="14580" max="14580" width="5.875" style="3" customWidth="1"/>
    <col min="14581" max="14581" width="69.5" style="3" customWidth="1"/>
    <col min="14582" max="14582" width="9.875" style="3" customWidth="1"/>
    <col min="14583" max="14583" width="7.125" style="3" customWidth="1"/>
    <col min="14584" max="14584" width="10.875" style="3" customWidth="1"/>
    <col min="14585" max="14585" width="13.625" style="3" customWidth="1"/>
    <col min="14586" max="14587" width="10.875" style="3" customWidth="1"/>
    <col min="14588" max="14588" width="12.25" style="3" customWidth="1"/>
    <col min="14589" max="14589" width="11.5" style="3" bestFit="1" customWidth="1"/>
    <col min="14590" max="14835" width="9" style="3"/>
    <col min="14836" max="14836" width="5.875" style="3" customWidth="1"/>
    <col min="14837" max="14837" width="69.5" style="3" customWidth="1"/>
    <col min="14838" max="14838" width="9.875" style="3" customWidth="1"/>
    <col min="14839" max="14839" width="7.125" style="3" customWidth="1"/>
    <col min="14840" max="14840" width="10.875" style="3" customWidth="1"/>
    <col min="14841" max="14841" width="13.625" style="3" customWidth="1"/>
    <col min="14842" max="14843" width="10.875" style="3" customWidth="1"/>
    <col min="14844" max="14844" width="12.25" style="3" customWidth="1"/>
    <col min="14845" max="14845" width="11.5" style="3" bestFit="1" customWidth="1"/>
    <col min="14846" max="15091" width="9" style="3"/>
    <col min="15092" max="15092" width="5.875" style="3" customWidth="1"/>
    <col min="15093" max="15093" width="69.5" style="3" customWidth="1"/>
    <col min="15094" max="15094" width="9.875" style="3" customWidth="1"/>
    <col min="15095" max="15095" width="7.125" style="3" customWidth="1"/>
    <col min="15096" max="15096" width="10.875" style="3" customWidth="1"/>
    <col min="15097" max="15097" width="13.625" style="3" customWidth="1"/>
    <col min="15098" max="15099" width="10.875" style="3" customWidth="1"/>
    <col min="15100" max="15100" width="12.25" style="3" customWidth="1"/>
    <col min="15101" max="15101" width="11.5" style="3" bestFit="1" customWidth="1"/>
    <col min="15102" max="15347" width="9" style="3"/>
    <col min="15348" max="15348" width="5.875" style="3" customWidth="1"/>
    <col min="15349" max="15349" width="69.5" style="3" customWidth="1"/>
    <col min="15350" max="15350" width="9.875" style="3" customWidth="1"/>
    <col min="15351" max="15351" width="7.125" style="3" customWidth="1"/>
    <col min="15352" max="15352" width="10.875" style="3" customWidth="1"/>
    <col min="15353" max="15353" width="13.625" style="3" customWidth="1"/>
    <col min="15354" max="15355" width="10.875" style="3" customWidth="1"/>
    <col min="15356" max="15356" width="12.25" style="3" customWidth="1"/>
    <col min="15357" max="15357" width="11.5" style="3" bestFit="1" customWidth="1"/>
    <col min="15358" max="15603" width="9" style="3"/>
    <col min="15604" max="15604" width="5.875" style="3" customWidth="1"/>
    <col min="15605" max="15605" width="69.5" style="3" customWidth="1"/>
    <col min="15606" max="15606" width="9.875" style="3" customWidth="1"/>
    <col min="15607" max="15607" width="7.125" style="3" customWidth="1"/>
    <col min="15608" max="15608" width="10.875" style="3" customWidth="1"/>
    <col min="15609" max="15609" width="13.625" style="3" customWidth="1"/>
    <col min="15610" max="15611" width="10.875" style="3" customWidth="1"/>
    <col min="15612" max="15612" width="12.25" style="3" customWidth="1"/>
    <col min="15613" max="15613" width="11.5" style="3" bestFit="1" customWidth="1"/>
    <col min="15614" max="15859" width="9" style="3"/>
    <col min="15860" max="15860" width="5.875" style="3" customWidth="1"/>
    <col min="15861" max="15861" width="69.5" style="3" customWidth="1"/>
    <col min="15862" max="15862" width="9.875" style="3" customWidth="1"/>
    <col min="15863" max="15863" width="7.125" style="3" customWidth="1"/>
    <col min="15864" max="15864" width="10.875" style="3" customWidth="1"/>
    <col min="15865" max="15865" width="13.625" style="3" customWidth="1"/>
    <col min="15866" max="15867" width="10.875" style="3" customWidth="1"/>
    <col min="15868" max="15868" width="12.25" style="3" customWidth="1"/>
    <col min="15869" max="15869" width="11.5" style="3" bestFit="1" customWidth="1"/>
    <col min="15870" max="16115" width="9" style="3"/>
    <col min="16116" max="16116" width="5.875" style="3" customWidth="1"/>
    <col min="16117" max="16117" width="69.5" style="3" customWidth="1"/>
    <col min="16118" max="16118" width="9.875" style="3" customWidth="1"/>
    <col min="16119" max="16119" width="7.125" style="3" customWidth="1"/>
    <col min="16120" max="16120" width="10.875" style="3" customWidth="1"/>
    <col min="16121" max="16121" width="13.625" style="3" customWidth="1"/>
    <col min="16122" max="16123" width="10.875" style="3" customWidth="1"/>
    <col min="16124" max="16124" width="12.25" style="3" customWidth="1"/>
    <col min="16125" max="16125" width="11.5" style="3" bestFit="1" customWidth="1"/>
    <col min="16126" max="16384" width="9" style="3"/>
  </cols>
  <sheetData>
    <row r="1" spans="1:9" ht="24" customHeight="1" x14ac:dyDescent="0.55000000000000004">
      <c r="A1" s="15" t="s">
        <v>940</v>
      </c>
      <c r="B1" s="12"/>
      <c r="C1" s="95"/>
      <c r="D1" s="96"/>
      <c r="E1" s="97"/>
      <c r="F1" s="97"/>
      <c r="G1" s="95"/>
      <c r="H1" s="95"/>
      <c r="I1" s="97" t="s">
        <v>45</v>
      </c>
    </row>
    <row r="2" spans="1:9" ht="24" customHeight="1" x14ac:dyDescent="0.55000000000000004">
      <c r="A2" s="78" t="s">
        <v>941</v>
      </c>
      <c r="B2" s="12"/>
      <c r="C2" s="95"/>
      <c r="D2" s="96"/>
      <c r="E2" s="97"/>
      <c r="F2" s="97"/>
      <c r="G2" s="95"/>
      <c r="H2" s="95"/>
      <c r="I2" s="97"/>
    </row>
    <row r="3" spans="1:9" ht="24" customHeight="1" x14ac:dyDescent="0.55000000000000004">
      <c r="A3" s="78" t="s">
        <v>943</v>
      </c>
      <c r="B3" s="12"/>
      <c r="C3" s="95"/>
      <c r="D3" s="96"/>
      <c r="E3" s="95"/>
      <c r="F3" s="97"/>
      <c r="G3" s="95"/>
      <c r="H3" s="95"/>
      <c r="I3" s="97"/>
    </row>
    <row r="4" spans="1:9" ht="24" customHeight="1" x14ac:dyDescent="0.55000000000000004">
      <c r="A4" s="54" t="s">
        <v>996</v>
      </c>
      <c r="B4" s="12"/>
      <c r="C4" s="95"/>
      <c r="D4" s="96"/>
      <c r="E4" s="95"/>
      <c r="F4" s="97"/>
      <c r="G4" s="95"/>
      <c r="H4" s="95"/>
      <c r="I4" s="97"/>
    </row>
    <row r="5" spans="1:9" ht="24" customHeight="1" x14ac:dyDescent="0.55000000000000004">
      <c r="A5" s="54" t="s">
        <v>995</v>
      </c>
      <c r="B5" s="12"/>
      <c r="C5" s="134"/>
      <c r="D5" s="96"/>
      <c r="E5" s="95"/>
      <c r="F5" s="97"/>
      <c r="G5" s="95"/>
      <c r="H5" s="95"/>
      <c r="I5" s="97"/>
    </row>
    <row r="6" spans="1:9" ht="24" customHeight="1" x14ac:dyDescent="0.55000000000000004">
      <c r="A6" s="78" t="s">
        <v>994</v>
      </c>
      <c r="B6" s="12"/>
      <c r="C6" s="95"/>
      <c r="D6" s="96"/>
      <c r="E6" s="99"/>
      <c r="F6" s="97"/>
      <c r="G6" s="97"/>
      <c r="H6" s="97"/>
      <c r="I6" s="97"/>
    </row>
    <row r="7" spans="1:9" s="4" customFormat="1" ht="24" customHeight="1" x14ac:dyDescent="0.55000000000000004">
      <c r="A7" s="1084" t="s">
        <v>31</v>
      </c>
      <c r="B7" s="1086" t="s">
        <v>7</v>
      </c>
      <c r="C7" s="1101" t="s">
        <v>15</v>
      </c>
      <c r="D7" s="1084" t="s">
        <v>33</v>
      </c>
      <c r="E7" s="1089" t="s">
        <v>34</v>
      </c>
      <c r="F7" s="1090"/>
      <c r="G7" s="1091" t="s">
        <v>35</v>
      </c>
      <c r="H7" s="1090"/>
      <c r="I7" s="1082" t="s">
        <v>46</v>
      </c>
    </row>
    <row r="8" spans="1:9" s="4" customFormat="1" ht="24" customHeight="1" x14ac:dyDescent="0.55000000000000004">
      <c r="A8" s="1085"/>
      <c r="B8" s="1087"/>
      <c r="C8" s="1102"/>
      <c r="D8" s="1085"/>
      <c r="E8" s="5" t="s">
        <v>47</v>
      </c>
      <c r="F8" s="51" t="s">
        <v>37</v>
      </c>
      <c r="G8" s="51" t="s">
        <v>47</v>
      </c>
      <c r="H8" s="51" t="s">
        <v>37</v>
      </c>
      <c r="I8" s="1083"/>
    </row>
    <row r="9" spans="1:9" s="136" customFormat="1" ht="24" customHeight="1" x14ac:dyDescent="0.55000000000000004">
      <c r="A9" s="351">
        <v>3</v>
      </c>
      <c r="B9" s="352" t="s">
        <v>56</v>
      </c>
      <c r="C9" s="353"/>
      <c r="D9" s="354"/>
      <c r="E9" s="353"/>
      <c r="F9" s="353"/>
      <c r="G9" s="353"/>
      <c r="H9" s="353"/>
      <c r="I9" s="353"/>
    </row>
    <row r="10" spans="1:9" s="870" customFormat="1" ht="24" customHeight="1" x14ac:dyDescent="0.35">
      <c r="A10" s="896">
        <v>3.1</v>
      </c>
      <c r="B10" s="897" t="s">
        <v>153</v>
      </c>
      <c r="C10" s="898"/>
      <c r="D10" s="898"/>
      <c r="E10" s="899"/>
      <c r="F10" s="899"/>
      <c r="G10" s="899"/>
      <c r="H10" s="899"/>
      <c r="I10" s="899"/>
    </row>
    <row r="11" spans="1:9" s="870" customFormat="1" ht="24" customHeight="1" x14ac:dyDescent="0.35">
      <c r="A11" s="365"/>
      <c r="B11" s="422" t="s">
        <v>154</v>
      </c>
      <c r="C11" s="367">
        <v>94</v>
      </c>
      <c r="D11" s="368" t="s">
        <v>82</v>
      </c>
      <c r="E11" s="369">
        <v>1142.52</v>
      </c>
      <c r="F11" s="369">
        <f>E11*C11</f>
        <v>107396.88</v>
      </c>
      <c r="G11" s="369">
        <f>205*4</f>
        <v>820</v>
      </c>
      <c r="H11" s="369">
        <f>G11*C11</f>
        <v>77080</v>
      </c>
      <c r="I11" s="369">
        <f>H11+F11</f>
        <v>184476.88</v>
      </c>
    </row>
    <row r="12" spans="1:9" s="870" customFormat="1" ht="24" customHeight="1" x14ac:dyDescent="0.35">
      <c r="A12" s="365"/>
      <c r="B12" s="422" t="s">
        <v>155</v>
      </c>
      <c r="C12" s="367">
        <v>90</v>
      </c>
      <c r="D12" s="368" t="s">
        <v>82</v>
      </c>
      <c r="E12" s="369">
        <v>717.76</v>
      </c>
      <c r="F12" s="369">
        <f t="shared" ref="F12:F28" si="0">E12*C12</f>
        <v>64598.400000000001</v>
      </c>
      <c r="G12" s="369">
        <f>103*4</f>
        <v>412</v>
      </c>
      <c r="H12" s="369">
        <f t="shared" ref="H12:H28" si="1">G12*C12</f>
        <v>37080</v>
      </c>
      <c r="I12" s="369">
        <f t="shared" ref="I12:I28" si="2">H12+F12</f>
        <v>101678.39999999999</v>
      </c>
    </row>
    <row r="13" spans="1:9" s="870" customFormat="1" ht="24" customHeight="1" x14ac:dyDescent="0.35">
      <c r="A13" s="365"/>
      <c r="B13" s="422" t="s">
        <v>156</v>
      </c>
      <c r="C13" s="367">
        <v>18</v>
      </c>
      <c r="D13" s="368" t="s">
        <v>82</v>
      </c>
      <c r="E13" s="369">
        <v>442.99</v>
      </c>
      <c r="F13" s="369">
        <f t="shared" si="0"/>
        <v>7973.82</v>
      </c>
      <c r="G13" s="369">
        <f>77*4</f>
        <v>308</v>
      </c>
      <c r="H13" s="369">
        <f t="shared" si="1"/>
        <v>5544</v>
      </c>
      <c r="I13" s="369">
        <f t="shared" si="2"/>
        <v>13517.82</v>
      </c>
    </row>
    <row r="14" spans="1:9" s="870" customFormat="1" ht="24" customHeight="1" x14ac:dyDescent="0.35">
      <c r="A14" s="365"/>
      <c r="B14" s="422" t="s">
        <v>157</v>
      </c>
      <c r="C14" s="367">
        <v>42</v>
      </c>
      <c r="D14" s="368" t="s">
        <v>82</v>
      </c>
      <c r="E14" s="369">
        <v>319.63</v>
      </c>
      <c r="F14" s="369">
        <f t="shared" si="0"/>
        <v>13424.46</v>
      </c>
      <c r="G14" s="369">
        <f>51*4</f>
        <v>204</v>
      </c>
      <c r="H14" s="369">
        <f t="shared" si="1"/>
        <v>8568</v>
      </c>
      <c r="I14" s="369">
        <f t="shared" si="2"/>
        <v>21992.46</v>
      </c>
    </row>
    <row r="15" spans="1:9" s="870" customFormat="1" ht="24" customHeight="1" x14ac:dyDescent="0.35">
      <c r="A15" s="365"/>
      <c r="B15" s="422" t="s">
        <v>158</v>
      </c>
      <c r="C15" s="367">
        <v>196</v>
      </c>
      <c r="D15" s="368" t="s">
        <v>82</v>
      </c>
      <c r="E15" s="369">
        <v>201.87</v>
      </c>
      <c r="F15" s="369">
        <f t="shared" si="0"/>
        <v>39566.520000000004</v>
      </c>
      <c r="G15" s="369">
        <f>41*4</f>
        <v>164</v>
      </c>
      <c r="H15" s="369">
        <f t="shared" si="1"/>
        <v>32144</v>
      </c>
      <c r="I15" s="369">
        <f t="shared" si="2"/>
        <v>71710.52</v>
      </c>
    </row>
    <row r="16" spans="1:9" s="870" customFormat="1" ht="24" customHeight="1" x14ac:dyDescent="0.35">
      <c r="A16" s="365"/>
      <c r="B16" s="422" t="s">
        <v>159</v>
      </c>
      <c r="C16" s="367">
        <v>133</v>
      </c>
      <c r="D16" s="368" t="s">
        <v>82</v>
      </c>
      <c r="E16" s="369">
        <v>128.04</v>
      </c>
      <c r="F16" s="369">
        <f t="shared" si="0"/>
        <v>17029.32</v>
      </c>
      <c r="G16" s="369">
        <f>31*4</f>
        <v>124</v>
      </c>
      <c r="H16" s="369">
        <f t="shared" si="1"/>
        <v>16492</v>
      </c>
      <c r="I16" s="369">
        <f t="shared" si="2"/>
        <v>33521.32</v>
      </c>
    </row>
    <row r="17" spans="1:9" s="870" customFormat="1" ht="24" customHeight="1" x14ac:dyDescent="0.35">
      <c r="A17" s="365"/>
      <c r="B17" s="422" t="s">
        <v>160</v>
      </c>
      <c r="C17" s="367">
        <v>1</v>
      </c>
      <c r="D17" s="368" t="s">
        <v>7</v>
      </c>
      <c r="E17" s="369">
        <f>0.4*(SUM(F11:F16))</f>
        <v>99995.760000000009</v>
      </c>
      <c r="F17" s="369">
        <f t="shared" si="0"/>
        <v>99995.760000000009</v>
      </c>
      <c r="G17" s="369">
        <f>E17*0.3</f>
        <v>29998.728000000003</v>
      </c>
      <c r="H17" s="369">
        <f t="shared" si="1"/>
        <v>29998.728000000003</v>
      </c>
      <c r="I17" s="369">
        <f t="shared" si="2"/>
        <v>129994.48800000001</v>
      </c>
    </row>
    <row r="18" spans="1:9" s="870" customFormat="1" ht="24" customHeight="1" x14ac:dyDescent="0.35">
      <c r="A18" s="365"/>
      <c r="B18" s="422" t="s">
        <v>161</v>
      </c>
      <c r="C18" s="367">
        <v>1</v>
      </c>
      <c r="D18" s="368" t="s">
        <v>7</v>
      </c>
      <c r="E18" s="369">
        <f>0.3*(SUM(F11:F16))</f>
        <v>74996.820000000007</v>
      </c>
      <c r="F18" s="369">
        <f t="shared" si="0"/>
        <v>74996.820000000007</v>
      </c>
      <c r="G18" s="369">
        <f>E18*0.3</f>
        <v>22499.046000000002</v>
      </c>
      <c r="H18" s="369">
        <f t="shared" si="1"/>
        <v>22499.046000000002</v>
      </c>
      <c r="I18" s="369">
        <f t="shared" si="2"/>
        <v>97495.866000000009</v>
      </c>
    </row>
    <row r="19" spans="1:9" s="870" customFormat="1" ht="24" customHeight="1" x14ac:dyDescent="0.35">
      <c r="A19" s="365"/>
      <c r="B19" s="422" t="s">
        <v>162</v>
      </c>
      <c r="C19" s="367">
        <v>1</v>
      </c>
      <c r="D19" s="368" t="s">
        <v>7</v>
      </c>
      <c r="E19" s="369">
        <f>0.1*(SUM(F11:F16))</f>
        <v>24998.940000000002</v>
      </c>
      <c r="F19" s="369">
        <f t="shared" si="0"/>
        <v>24998.940000000002</v>
      </c>
      <c r="G19" s="369">
        <f>E19*0.3</f>
        <v>7499.6820000000007</v>
      </c>
      <c r="H19" s="369">
        <f t="shared" si="1"/>
        <v>7499.6820000000007</v>
      </c>
      <c r="I19" s="369">
        <f t="shared" si="2"/>
        <v>32498.622000000003</v>
      </c>
    </row>
    <row r="20" spans="1:9" s="870" customFormat="1" ht="46.5" customHeight="1" x14ac:dyDescent="0.35">
      <c r="A20" s="365"/>
      <c r="B20" s="364" t="s">
        <v>163</v>
      </c>
      <c r="C20" s="362"/>
      <c r="D20" s="362"/>
      <c r="E20" s="899"/>
      <c r="F20" s="369">
        <f t="shared" si="0"/>
        <v>0</v>
      </c>
      <c r="G20" s="899"/>
      <c r="H20" s="369">
        <f t="shared" si="1"/>
        <v>0</v>
      </c>
      <c r="I20" s="369">
        <f t="shared" si="2"/>
        <v>0</v>
      </c>
    </row>
    <row r="21" spans="1:9" s="870" customFormat="1" ht="24" customHeight="1" x14ac:dyDescent="0.35">
      <c r="A21" s="365"/>
      <c r="B21" s="422" t="s">
        <v>164</v>
      </c>
      <c r="C21" s="900">
        <v>13</v>
      </c>
      <c r="D21" s="369" t="s">
        <v>51</v>
      </c>
      <c r="E21" s="369">
        <v>6900</v>
      </c>
      <c r="F21" s="369">
        <f t="shared" si="0"/>
        <v>89700</v>
      </c>
      <c r="G21" s="369">
        <v>615</v>
      </c>
      <c r="H21" s="369">
        <f t="shared" si="1"/>
        <v>7995</v>
      </c>
      <c r="I21" s="369">
        <f t="shared" si="2"/>
        <v>97695</v>
      </c>
    </row>
    <row r="22" spans="1:9" s="870" customFormat="1" ht="24" customHeight="1" x14ac:dyDescent="0.35">
      <c r="A22" s="365"/>
      <c r="B22" s="422" t="s">
        <v>165</v>
      </c>
      <c r="C22" s="367">
        <v>9</v>
      </c>
      <c r="D22" s="368" t="s">
        <v>51</v>
      </c>
      <c r="E22" s="369">
        <v>3250</v>
      </c>
      <c r="F22" s="369">
        <f t="shared" si="0"/>
        <v>29250</v>
      </c>
      <c r="G22" s="369">
        <v>410</v>
      </c>
      <c r="H22" s="369">
        <f t="shared" si="1"/>
        <v>3690</v>
      </c>
      <c r="I22" s="369">
        <f t="shared" si="2"/>
        <v>32940</v>
      </c>
    </row>
    <row r="23" spans="1:9" s="870" customFormat="1" ht="24" customHeight="1" x14ac:dyDescent="0.35">
      <c r="A23" s="365"/>
      <c r="B23" s="422" t="s">
        <v>166</v>
      </c>
      <c r="C23" s="367">
        <v>2</v>
      </c>
      <c r="D23" s="368" t="s">
        <v>51</v>
      </c>
      <c r="E23" s="369">
        <v>3250</v>
      </c>
      <c r="F23" s="369">
        <f t="shared" si="0"/>
        <v>6500</v>
      </c>
      <c r="G23" s="369">
        <v>308</v>
      </c>
      <c r="H23" s="369">
        <f t="shared" si="1"/>
        <v>616</v>
      </c>
      <c r="I23" s="369">
        <f t="shared" si="2"/>
        <v>7116</v>
      </c>
    </row>
    <row r="24" spans="1:9" s="870" customFormat="1" ht="24" customHeight="1" x14ac:dyDescent="0.35">
      <c r="A24" s="365"/>
      <c r="B24" s="364" t="s">
        <v>167</v>
      </c>
      <c r="C24" s="362"/>
      <c r="D24" s="362"/>
      <c r="E24" s="899"/>
      <c r="F24" s="369">
        <f t="shared" si="0"/>
        <v>0</v>
      </c>
      <c r="G24" s="899"/>
      <c r="H24" s="369">
        <f t="shared" si="1"/>
        <v>0</v>
      </c>
      <c r="I24" s="369">
        <f t="shared" si="2"/>
        <v>0</v>
      </c>
    </row>
    <row r="25" spans="1:9" s="870" customFormat="1" ht="24" customHeight="1" x14ac:dyDescent="0.35">
      <c r="A25" s="365"/>
      <c r="B25" s="422" t="s">
        <v>168</v>
      </c>
      <c r="C25" s="367">
        <v>9</v>
      </c>
      <c r="D25" s="368" t="s">
        <v>51</v>
      </c>
      <c r="E25" s="369">
        <v>690</v>
      </c>
      <c r="F25" s="369">
        <f t="shared" si="0"/>
        <v>6210</v>
      </c>
      <c r="G25" s="369">
        <v>308</v>
      </c>
      <c r="H25" s="369">
        <f t="shared" si="1"/>
        <v>2772</v>
      </c>
      <c r="I25" s="369">
        <f t="shared" si="2"/>
        <v>8982</v>
      </c>
    </row>
    <row r="26" spans="1:9" s="870" customFormat="1" ht="24" customHeight="1" x14ac:dyDescent="0.35">
      <c r="A26" s="365"/>
      <c r="B26" s="422" t="s">
        <v>169</v>
      </c>
      <c r="C26" s="367">
        <v>19</v>
      </c>
      <c r="D26" s="368" t="s">
        <v>51</v>
      </c>
      <c r="E26" s="369">
        <v>295</v>
      </c>
      <c r="F26" s="369">
        <f t="shared" si="0"/>
        <v>5605</v>
      </c>
      <c r="G26" s="369">
        <v>205</v>
      </c>
      <c r="H26" s="369">
        <f t="shared" si="1"/>
        <v>3895</v>
      </c>
      <c r="I26" s="369">
        <f t="shared" si="2"/>
        <v>9500</v>
      </c>
    </row>
    <row r="27" spans="1:9" s="870" customFormat="1" ht="24" customHeight="1" x14ac:dyDescent="0.35">
      <c r="A27" s="365"/>
      <c r="B27" s="422" t="s">
        <v>170</v>
      </c>
      <c r="C27" s="367">
        <v>11</v>
      </c>
      <c r="D27" s="368" t="s">
        <v>51</v>
      </c>
      <c r="E27" s="369">
        <v>225</v>
      </c>
      <c r="F27" s="369">
        <f t="shared" si="0"/>
        <v>2475</v>
      </c>
      <c r="G27" s="369">
        <v>154</v>
      </c>
      <c r="H27" s="369">
        <f t="shared" si="1"/>
        <v>1694</v>
      </c>
      <c r="I27" s="369">
        <f t="shared" si="2"/>
        <v>4169</v>
      </c>
    </row>
    <row r="28" spans="1:9" s="870" customFormat="1" ht="48" customHeight="1" x14ac:dyDescent="0.35">
      <c r="A28" s="370"/>
      <c r="B28" s="371" t="s">
        <v>171</v>
      </c>
      <c r="C28" s="372">
        <v>60</v>
      </c>
      <c r="D28" s="373" t="s">
        <v>51</v>
      </c>
      <c r="E28" s="374">
        <v>420</v>
      </c>
      <c r="F28" s="374">
        <f t="shared" si="0"/>
        <v>25200</v>
      </c>
      <c r="G28" s="374">
        <v>205</v>
      </c>
      <c r="H28" s="374">
        <f t="shared" si="1"/>
        <v>12300</v>
      </c>
      <c r="I28" s="374">
        <f t="shared" si="2"/>
        <v>37500</v>
      </c>
    </row>
    <row r="31" spans="1:9" s="339" customFormat="1" ht="48" customHeight="1" x14ac:dyDescent="0.55000000000000004">
      <c r="A31" s="334"/>
      <c r="B31" s="335"/>
      <c r="C31" s="336"/>
      <c r="D31" s="337"/>
      <c r="E31" s="338"/>
      <c r="F31" s="338"/>
      <c r="G31" s="338"/>
      <c r="H31" s="338"/>
      <c r="I31" s="338"/>
    </row>
    <row r="32" spans="1:9" s="339" customFormat="1" ht="48" customHeight="1" x14ac:dyDescent="0.55000000000000004">
      <c r="A32" s="334"/>
      <c r="B32" s="335"/>
      <c r="C32" s="336"/>
      <c r="D32" s="337"/>
      <c r="E32" s="338"/>
      <c r="F32" s="338"/>
      <c r="G32" s="338"/>
      <c r="H32" s="338"/>
      <c r="I32" s="338"/>
    </row>
    <row r="33" spans="1:9" s="339" customFormat="1" ht="48" customHeight="1" x14ac:dyDescent="0.55000000000000004">
      <c r="A33" s="334"/>
      <c r="B33" s="335"/>
      <c r="C33" s="336"/>
      <c r="D33" s="337"/>
      <c r="E33" s="338"/>
      <c r="F33" s="338"/>
      <c r="G33" s="338"/>
      <c r="H33" s="338"/>
      <c r="I33" s="338"/>
    </row>
    <row r="34" spans="1:9" s="339" customFormat="1" ht="48" customHeight="1" x14ac:dyDescent="0.55000000000000004">
      <c r="A34" s="334"/>
      <c r="B34" s="335"/>
      <c r="C34" s="336"/>
      <c r="D34" s="337"/>
      <c r="E34" s="338"/>
      <c r="F34" s="338"/>
      <c r="G34" s="338"/>
      <c r="H34" s="338"/>
      <c r="I34" s="338"/>
    </row>
    <row r="35" spans="1:9" s="339" customFormat="1" ht="48" customHeight="1" x14ac:dyDescent="0.55000000000000004">
      <c r="A35" s="334"/>
      <c r="B35" s="335"/>
      <c r="C35" s="336"/>
      <c r="D35" s="337"/>
      <c r="E35" s="338"/>
      <c r="F35" s="338"/>
      <c r="G35" s="338"/>
      <c r="H35" s="338"/>
      <c r="I35" s="338"/>
    </row>
    <row r="36" spans="1:9" s="339" customFormat="1" ht="48" customHeight="1" x14ac:dyDescent="0.55000000000000004">
      <c r="A36" s="334"/>
      <c r="B36" s="335"/>
      <c r="C36" s="336"/>
      <c r="D36" s="337"/>
      <c r="E36" s="338"/>
      <c r="F36" s="338"/>
      <c r="G36" s="338"/>
      <c r="H36" s="338"/>
      <c r="I36" s="105" t="s">
        <v>909</v>
      </c>
    </row>
    <row r="37" spans="1:9" s="146" customFormat="1" ht="48.75" customHeight="1" x14ac:dyDescent="0.55000000000000004">
      <c r="A37" s="365"/>
      <c r="B37" s="366" t="s">
        <v>172</v>
      </c>
      <c r="C37" s="367">
        <v>2</v>
      </c>
      <c r="D37" s="368" t="s">
        <v>51</v>
      </c>
      <c r="E37" s="369">
        <v>1690</v>
      </c>
      <c r="F37" s="369">
        <f>E37*C37</f>
        <v>3380</v>
      </c>
      <c r="G37" s="369">
        <v>205</v>
      </c>
      <c r="H37" s="369">
        <f>G37*C37</f>
        <v>410</v>
      </c>
      <c r="I37" s="369">
        <f>H37+F37</f>
        <v>3790</v>
      </c>
    </row>
    <row r="38" spans="1:9" s="146" customFormat="1" ht="48" customHeight="1" x14ac:dyDescent="0.55000000000000004">
      <c r="A38" s="365"/>
      <c r="B38" s="366" t="s">
        <v>172</v>
      </c>
      <c r="C38" s="367">
        <v>10</v>
      </c>
      <c r="D38" s="368" t="s">
        <v>51</v>
      </c>
      <c r="E38" s="369">
        <v>2210</v>
      </c>
      <c r="F38" s="369">
        <f t="shared" ref="F38:F39" si="3">E38*C38</f>
        <v>22100</v>
      </c>
      <c r="G38" s="369">
        <v>205</v>
      </c>
      <c r="H38" s="369">
        <f t="shared" ref="H38:H39" si="4">G38*C38</f>
        <v>2050</v>
      </c>
      <c r="I38" s="369">
        <f t="shared" ref="I38:I39" si="5">H38+F38</f>
        <v>24150</v>
      </c>
    </row>
    <row r="39" spans="1:9" s="146" customFormat="1" ht="27.75" customHeight="1" x14ac:dyDescent="0.55000000000000004">
      <c r="A39" s="370"/>
      <c r="B39" s="371" t="s">
        <v>173</v>
      </c>
      <c r="C39" s="372">
        <v>4</v>
      </c>
      <c r="D39" s="373" t="s">
        <v>51</v>
      </c>
      <c r="E39" s="374">
        <v>1240</v>
      </c>
      <c r="F39" s="369">
        <f t="shared" si="3"/>
        <v>4960</v>
      </c>
      <c r="G39" s="374">
        <v>256</v>
      </c>
      <c r="H39" s="369">
        <f t="shared" si="4"/>
        <v>1024</v>
      </c>
      <c r="I39" s="369">
        <f t="shared" si="5"/>
        <v>5984</v>
      </c>
    </row>
    <row r="40" spans="1:9" ht="24" customHeight="1" x14ac:dyDescent="0.55000000000000004">
      <c r="A40" s="1103" t="s">
        <v>83</v>
      </c>
      <c r="B40" s="1104"/>
      <c r="C40" s="1104"/>
      <c r="D40" s="1104"/>
      <c r="E40" s="1105"/>
      <c r="F40" s="340">
        <f>SUM(F11:F39)</f>
        <v>645360.92000000004</v>
      </c>
      <c r="G40" s="340"/>
      <c r="H40" s="340">
        <f t="shared" ref="H40:I40" si="6">SUM(H11:H39)</f>
        <v>273351.45600000001</v>
      </c>
      <c r="I40" s="340">
        <f t="shared" si="6"/>
        <v>918712.37600000005</v>
      </c>
    </row>
    <row r="41" spans="1:9" ht="24" customHeight="1" x14ac:dyDescent="0.55000000000000004">
      <c r="A41" s="351">
        <v>3.2</v>
      </c>
      <c r="B41" s="375" t="s">
        <v>204</v>
      </c>
      <c r="C41" s="376"/>
      <c r="D41" s="376"/>
      <c r="E41" s="377"/>
      <c r="F41" s="378"/>
      <c r="G41" s="376"/>
      <c r="H41" s="376"/>
      <c r="I41" s="378"/>
    </row>
    <row r="42" spans="1:9" ht="24" customHeight="1" x14ac:dyDescent="0.55000000000000004">
      <c r="A42" s="357"/>
      <c r="B42" s="358" t="s">
        <v>174</v>
      </c>
      <c r="C42" s="359">
        <v>47</v>
      </c>
      <c r="D42" s="360" t="s">
        <v>82</v>
      </c>
      <c r="E42" s="359">
        <v>291.58999999999997</v>
      </c>
      <c r="F42" s="361">
        <f t="shared" ref="F42:F56" si="7">E42*C42</f>
        <v>13704.73</v>
      </c>
      <c r="G42" s="361">
        <f>41*4</f>
        <v>164</v>
      </c>
      <c r="H42" s="361">
        <f t="shared" ref="H42:H56" si="8">G42*C42</f>
        <v>7708</v>
      </c>
      <c r="I42" s="361">
        <f t="shared" ref="I42:I56" si="9">H42+F42</f>
        <v>21412.73</v>
      </c>
    </row>
    <row r="43" spans="1:9" ht="24" customHeight="1" x14ac:dyDescent="0.55000000000000004">
      <c r="A43" s="357"/>
      <c r="B43" s="358" t="s">
        <v>175</v>
      </c>
      <c r="C43" s="359">
        <v>22</v>
      </c>
      <c r="D43" s="360" t="s">
        <v>82</v>
      </c>
      <c r="E43" s="361">
        <v>190.65</v>
      </c>
      <c r="F43" s="361">
        <f t="shared" si="7"/>
        <v>4194.3</v>
      </c>
      <c r="G43" s="361">
        <f>31*4</f>
        <v>124</v>
      </c>
      <c r="H43" s="361">
        <f t="shared" si="8"/>
        <v>2728</v>
      </c>
      <c r="I43" s="361">
        <f t="shared" si="9"/>
        <v>6922.3</v>
      </c>
    </row>
    <row r="44" spans="1:9" ht="24" customHeight="1" x14ac:dyDescent="0.55000000000000004">
      <c r="A44" s="357"/>
      <c r="B44" s="358" t="s">
        <v>176</v>
      </c>
      <c r="C44" s="359">
        <v>16</v>
      </c>
      <c r="D44" s="360" t="s">
        <v>82</v>
      </c>
      <c r="E44" s="361">
        <v>145.47999999999999</v>
      </c>
      <c r="F44" s="361">
        <f t="shared" si="7"/>
        <v>2327.6799999999998</v>
      </c>
      <c r="G44" s="361">
        <f>31*4</f>
        <v>124</v>
      </c>
      <c r="H44" s="361">
        <f t="shared" si="8"/>
        <v>1984</v>
      </c>
      <c r="I44" s="361">
        <f t="shared" si="9"/>
        <v>4311.68</v>
      </c>
    </row>
    <row r="45" spans="1:9" ht="24" customHeight="1" x14ac:dyDescent="0.55000000000000004">
      <c r="A45" s="357"/>
      <c r="B45" s="358" t="s">
        <v>177</v>
      </c>
      <c r="C45" s="359">
        <v>16</v>
      </c>
      <c r="D45" s="360" t="s">
        <v>82</v>
      </c>
      <c r="E45" s="361">
        <v>113.08</v>
      </c>
      <c r="F45" s="361">
        <f t="shared" si="7"/>
        <v>1809.28</v>
      </c>
      <c r="G45" s="361">
        <f t="shared" ref="G45:G47" si="10">31*4</f>
        <v>124</v>
      </c>
      <c r="H45" s="361">
        <f t="shared" si="8"/>
        <v>1984</v>
      </c>
      <c r="I45" s="361">
        <f t="shared" si="9"/>
        <v>3793.2799999999997</v>
      </c>
    </row>
    <row r="46" spans="1:9" ht="24" customHeight="1" x14ac:dyDescent="0.55000000000000004">
      <c r="A46" s="357"/>
      <c r="B46" s="358" t="s">
        <v>178</v>
      </c>
      <c r="C46" s="359">
        <v>131</v>
      </c>
      <c r="D46" s="360" t="s">
        <v>82</v>
      </c>
      <c r="E46" s="361">
        <v>71.959999999999994</v>
      </c>
      <c r="F46" s="361">
        <f t="shared" si="7"/>
        <v>9426.7599999999984</v>
      </c>
      <c r="G46" s="361">
        <f t="shared" si="10"/>
        <v>124</v>
      </c>
      <c r="H46" s="361">
        <f t="shared" si="8"/>
        <v>16244</v>
      </c>
      <c r="I46" s="361">
        <f t="shared" si="9"/>
        <v>25670.76</v>
      </c>
    </row>
    <row r="47" spans="1:9" ht="24" customHeight="1" x14ac:dyDescent="0.55000000000000004">
      <c r="A47" s="357"/>
      <c r="B47" s="358" t="s">
        <v>179</v>
      </c>
      <c r="C47" s="359">
        <v>73</v>
      </c>
      <c r="D47" s="360" t="s">
        <v>82</v>
      </c>
      <c r="E47" s="361">
        <v>59.35</v>
      </c>
      <c r="F47" s="361">
        <f t="shared" si="7"/>
        <v>4332.55</v>
      </c>
      <c r="G47" s="361">
        <f t="shared" si="10"/>
        <v>124</v>
      </c>
      <c r="H47" s="361">
        <f t="shared" si="8"/>
        <v>9052</v>
      </c>
      <c r="I47" s="361">
        <f t="shared" si="9"/>
        <v>13384.55</v>
      </c>
    </row>
    <row r="48" spans="1:9" ht="24" customHeight="1" x14ac:dyDescent="0.55000000000000004">
      <c r="A48" s="357"/>
      <c r="B48" s="358" t="s">
        <v>160</v>
      </c>
      <c r="C48" s="359">
        <v>1</v>
      </c>
      <c r="D48" s="360" t="s">
        <v>7</v>
      </c>
      <c r="E48" s="361">
        <f>0.5*(SUM(F42:F47))</f>
        <v>17897.649999999998</v>
      </c>
      <c r="F48" s="361">
        <f t="shared" si="7"/>
        <v>17897.649999999998</v>
      </c>
      <c r="G48" s="361">
        <f>E48*0.3</f>
        <v>5369.2949999999992</v>
      </c>
      <c r="H48" s="361">
        <f t="shared" si="8"/>
        <v>5369.2949999999992</v>
      </c>
      <c r="I48" s="361">
        <f t="shared" si="9"/>
        <v>23266.944999999996</v>
      </c>
    </row>
    <row r="49" spans="1:9" ht="24" customHeight="1" x14ac:dyDescent="0.55000000000000004">
      <c r="A49" s="357"/>
      <c r="B49" s="358" t="s">
        <v>161</v>
      </c>
      <c r="C49" s="359">
        <v>1</v>
      </c>
      <c r="D49" s="360" t="s">
        <v>7</v>
      </c>
      <c r="E49" s="361">
        <f>0.3*(SUM(F42:F47))</f>
        <v>10738.589999999998</v>
      </c>
      <c r="F49" s="361">
        <f t="shared" si="7"/>
        <v>10738.589999999998</v>
      </c>
      <c r="G49" s="361">
        <f>E49*0.3</f>
        <v>3221.5769999999993</v>
      </c>
      <c r="H49" s="361">
        <f t="shared" si="8"/>
        <v>3221.5769999999993</v>
      </c>
      <c r="I49" s="361">
        <f t="shared" si="9"/>
        <v>13960.166999999998</v>
      </c>
    </row>
    <row r="50" spans="1:9" ht="24" customHeight="1" x14ac:dyDescent="0.55000000000000004">
      <c r="A50" s="357"/>
      <c r="B50" s="358" t="s">
        <v>162</v>
      </c>
      <c r="C50" s="359">
        <v>1</v>
      </c>
      <c r="D50" s="360" t="s">
        <v>7</v>
      </c>
      <c r="E50" s="361">
        <f>0.1*(SUM(F42:F47))</f>
        <v>3579.5299999999997</v>
      </c>
      <c r="F50" s="361">
        <f t="shared" si="7"/>
        <v>3579.5299999999997</v>
      </c>
      <c r="G50" s="361">
        <f>E50*0.3</f>
        <v>1073.8589999999999</v>
      </c>
      <c r="H50" s="361">
        <f t="shared" si="8"/>
        <v>1073.8589999999999</v>
      </c>
      <c r="I50" s="361">
        <f t="shared" si="9"/>
        <v>4653.3889999999992</v>
      </c>
    </row>
    <row r="51" spans="1:9" ht="24" customHeight="1" x14ac:dyDescent="0.55000000000000004">
      <c r="A51" s="357"/>
      <c r="B51" s="358" t="s">
        <v>180</v>
      </c>
      <c r="C51" s="359">
        <v>7</v>
      </c>
      <c r="D51" s="360" t="s">
        <v>198</v>
      </c>
      <c r="E51" s="361">
        <v>1053.27</v>
      </c>
      <c r="F51" s="361">
        <f t="shared" si="7"/>
        <v>7372.8899999999994</v>
      </c>
      <c r="G51" s="361">
        <v>410</v>
      </c>
      <c r="H51" s="361">
        <f t="shared" si="8"/>
        <v>2870</v>
      </c>
      <c r="I51" s="361">
        <f t="shared" si="9"/>
        <v>10242.89</v>
      </c>
    </row>
    <row r="52" spans="1:9" ht="24" customHeight="1" x14ac:dyDescent="0.55000000000000004">
      <c r="A52" s="357"/>
      <c r="B52" s="358" t="s">
        <v>181</v>
      </c>
      <c r="C52" s="359">
        <v>10</v>
      </c>
      <c r="D52" s="360" t="s">
        <v>198</v>
      </c>
      <c r="E52" s="361">
        <v>697.2</v>
      </c>
      <c r="F52" s="361">
        <f t="shared" si="7"/>
        <v>6972</v>
      </c>
      <c r="G52" s="361">
        <v>308</v>
      </c>
      <c r="H52" s="361">
        <f t="shared" si="8"/>
        <v>3080</v>
      </c>
      <c r="I52" s="361">
        <f t="shared" si="9"/>
        <v>10052</v>
      </c>
    </row>
    <row r="53" spans="1:9" ht="24" customHeight="1" x14ac:dyDescent="0.55000000000000004">
      <c r="A53" s="357"/>
      <c r="B53" s="358" t="s">
        <v>182</v>
      </c>
      <c r="C53" s="359">
        <v>10</v>
      </c>
      <c r="D53" s="360" t="s">
        <v>198</v>
      </c>
      <c r="E53" s="361">
        <v>609.35</v>
      </c>
      <c r="F53" s="361">
        <f t="shared" si="7"/>
        <v>6093.5</v>
      </c>
      <c r="G53" s="361">
        <v>256</v>
      </c>
      <c r="H53" s="361">
        <f t="shared" si="8"/>
        <v>2560</v>
      </c>
      <c r="I53" s="361">
        <f t="shared" si="9"/>
        <v>8653.5</v>
      </c>
    </row>
    <row r="54" spans="1:9" ht="24" customHeight="1" x14ac:dyDescent="0.55000000000000004">
      <c r="A54" s="357"/>
      <c r="B54" s="358" t="s">
        <v>183</v>
      </c>
      <c r="C54" s="359">
        <v>9</v>
      </c>
      <c r="D54" s="360" t="s">
        <v>198</v>
      </c>
      <c r="E54" s="361">
        <v>342.06</v>
      </c>
      <c r="F54" s="361">
        <f t="shared" si="7"/>
        <v>3078.54</v>
      </c>
      <c r="G54" s="361">
        <v>205</v>
      </c>
      <c r="H54" s="361">
        <f t="shared" si="8"/>
        <v>1845</v>
      </c>
      <c r="I54" s="361">
        <f t="shared" si="9"/>
        <v>4923.54</v>
      </c>
    </row>
    <row r="55" spans="1:9" ht="24" customHeight="1" x14ac:dyDescent="0.55000000000000004">
      <c r="A55" s="357"/>
      <c r="B55" s="358" t="s">
        <v>184</v>
      </c>
      <c r="C55" s="359">
        <v>6</v>
      </c>
      <c r="D55" s="360" t="s">
        <v>198</v>
      </c>
      <c r="E55" s="361">
        <v>239.72</v>
      </c>
      <c r="F55" s="361">
        <f t="shared" si="7"/>
        <v>1438.32</v>
      </c>
      <c r="G55" s="361">
        <v>154</v>
      </c>
      <c r="H55" s="361">
        <f t="shared" si="8"/>
        <v>924</v>
      </c>
      <c r="I55" s="361">
        <f t="shared" si="9"/>
        <v>2362.3199999999997</v>
      </c>
    </row>
    <row r="56" spans="1:9" ht="24" customHeight="1" x14ac:dyDescent="0.55000000000000004">
      <c r="A56" s="379"/>
      <c r="B56" s="380" t="s">
        <v>185</v>
      </c>
      <c r="C56" s="381">
        <v>12</v>
      </c>
      <c r="D56" s="382" t="s">
        <v>198</v>
      </c>
      <c r="E56" s="383">
        <v>173.37</v>
      </c>
      <c r="F56" s="383">
        <f t="shared" si="7"/>
        <v>2080.44</v>
      </c>
      <c r="G56" s="383">
        <v>103</v>
      </c>
      <c r="H56" s="383">
        <f t="shared" si="8"/>
        <v>1236</v>
      </c>
      <c r="I56" s="383">
        <f t="shared" si="9"/>
        <v>3316.44</v>
      </c>
    </row>
    <row r="63" spans="1:9" s="273" customFormat="1" ht="24" customHeight="1" x14ac:dyDescent="0.55000000000000004">
      <c r="A63" s="342"/>
      <c r="B63" s="343"/>
      <c r="C63" s="344"/>
      <c r="D63" s="345"/>
      <c r="E63" s="346"/>
      <c r="F63" s="346"/>
      <c r="G63" s="346"/>
      <c r="H63" s="346"/>
      <c r="I63" s="346"/>
    </row>
    <row r="64" spans="1:9" s="273" customFormat="1" ht="24" customHeight="1" x14ac:dyDescent="0.55000000000000004">
      <c r="A64" s="342"/>
      <c r="B64" s="343"/>
      <c r="C64" s="344"/>
      <c r="D64" s="345"/>
      <c r="E64" s="346"/>
      <c r="F64" s="346"/>
      <c r="G64" s="346"/>
      <c r="H64" s="346"/>
      <c r="I64" s="346"/>
    </row>
    <row r="65" spans="1:9" s="273" customFormat="1" ht="24" customHeight="1" x14ac:dyDescent="0.55000000000000004">
      <c r="A65" s="342"/>
      <c r="B65" s="343"/>
      <c r="C65" s="344"/>
      <c r="D65" s="345"/>
      <c r="E65" s="346"/>
      <c r="F65" s="346"/>
      <c r="G65" s="346"/>
      <c r="H65" s="346"/>
      <c r="I65" s="346"/>
    </row>
    <row r="66" spans="1:9" s="273" customFormat="1" ht="24" customHeight="1" x14ac:dyDescent="0.55000000000000004">
      <c r="A66" s="342"/>
      <c r="B66" s="343"/>
      <c r="C66" s="344"/>
      <c r="D66" s="345"/>
      <c r="E66" s="346"/>
      <c r="F66" s="346"/>
      <c r="G66" s="346"/>
      <c r="H66" s="346"/>
      <c r="I66" s="346"/>
    </row>
    <row r="67" spans="1:9" s="273" customFormat="1" ht="24" customHeight="1" x14ac:dyDescent="0.55000000000000004">
      <c r="A67" s="342"/>
      <c r="B67" s="343"/>
      <c r="C67" s="344"/>
      <c r="D67" s="345"/>
      <c r="E67" s="346"/>
      <c r="F67" s="346"/>
      <c r="G67" s="346"/>
      <c r="H67" s="346"/>
      <c r="I67" s="346"/>
    </row>
    <row r="68" spans="1:9" s="273" customFormat="1" ht="24" customHeight="1" x14ac:dyDescent="0.55000000000000004">
      <c r="A68" s="342"/>
      <c r="B68" s="343"/>
      <c r="C68" s="344"/>
      <c r="D68" s="345"/>
      <c r="E68" s="346"/>
      <c r="F68" s="346"/>
      <c r="G68" s="346"/>
      <c r="H68" s="346"/>
      <c r="I68" s="346"/>
    </row>
    <row r="69" spans="1:9" s="273" customFormat="1" ht="24" customHeight="1" x14ac:dyDescent="0.55000000000000004">
      <c r="A69" s="342"/>
      <c r="B69" s="343"/>
      <c r="C69" s="344"/>
      <c r="D69" s="345"/>
      <c r="E69" s="346"/>
      <c r="F69" s="346"/>
      <c r="G69" s="346"/>
      <c r="H69" s="346"/>
      <c r="I69" s="346"/>
    </row>
    <row r="70" spans="1:9" s="273" customFormat="1" ht="24" customHeight="1" x14ac:dyDescent="0.55000000000000004">
      <c r="A70" s="342"/>
      <c r="B70" s="343"/>
      <c r="C70" s="344"/>
      <c r="D70" s="345"/>
      <c r="E70" s="346"/>
      <c r="F70" s="346"/>
      <c r="G70" s="346"/>
      <c r="H70" s="346"/>
      <c r="I70" s="105" t="s">
        <v>910</v>
      </c>
    </row>
    <row r="71" spans="1:9" ht="24" customHeight="1" x14ac:dyDescent="0.55000000000000004">
      <c r="A71" s="384"/>
      <c r="B71" s="385" t="s">
        <v>186</v>
      </c>
      <c r="C71" s="376">
        <v>7</v>
      </c>
      <c r="D71" s="386" t="s">
        <v>198</v>
      </c>
      <c r="E71" s="387">
        <v>1711.2</v>
      </c>
      <c r="F71" s="387">
        <f t="shared" ref="F71:F82" si="11">E71*C71</f>
        <v>11978.4</v>
      </c>
      <c r="G71" s="387">
        <v>410</v>
      </c>
      <c r="H71" s="387">
        <f t="shared" ref="H71:H82" si="12">G71*C71</f>
        <v>2870</v>
      </c>
      <c r="I71" s="387">
        <f t="shared" ref="I71:I82" si="13">H71+F71</f>
        <v>14848.4</v>
      </c>
    </row>
    <row r="72" spans="1:9" ht="24" customHeight="1" x14ac:dyDescent="0.55000000000000004">
      <c r="A72" s="357"/>
      <c r="B72" s="358" t="s">
        <v>187</v>
      </c>
      <c r="C72" s="359">
        <v>10</v>
      </c>
      <c r="D72" s="360" t="s">
        <v>198</v>
      </c>
      <c r="E72" s="361">
        <v>1053</v>
      </c>
      <c r="F72" s="361">
        <f t="shared" si="11"/>
        <v>10530</v>
      </c>
      <c r="G72" s="361">
        <v>308</v>
      </c>
      <c r="H72" s="361">
        <f t="shared" si="12"/>
        <v>3080</v>
      </c>
      <c r="I72" s="361">
        <f t="shared" si="13"/>
        <v>13610</v>
      </c>
    </row>
    <row r="73" spans="1:9" ht="24" customHeight="1" x14ac:dyDescent="0.55000000000000004">
      <c r="A73" s="357"/>
      <c r="B73" s="358" t="s">
        <v>188</v>
      </c>
      <c r="C73" s="359">
        <v>10</v>
      </c>
      <c r="D73" s="360" t="s">
        <v>198</v>
      </c>
      <c r="E73" s="361">
        <v>804</v>
      </c>
      <c r="F73" s="361">
        <f t="shared" si="11"/>
        <v>8040</v>
      </c>
      <c r="G73" s="361">
        <v>256</v>
      </c>
      <c r="H73" s="361">
        <f t="shared" si="12"/>
        <v>2560</v>
      </c>
      <c r="I73" s="361">
        <f t="shared" si="13"/>
        <v>10600</v>
      </c>
    </row>
    <row r="74" spans="1:9" ht="24" customHeight="1" x14ac:dyDescent="0.55000000000000004">
      <c r="A74" s="357"/>
      <c r="B74" s="358" t="s">
        <v>189</v>
      </c>
      <c r="C74" s="359">
        <v>9</v>
      </c>
      <c r="D74" s="360" t="s">
        <v>198</v>
      </c>
      <c r="E74" s="361">
        <v>561</v>
      </c>
      <c r="F74" s="361">
        <f t="shared" si="11"/>
        <v>5049</v>
      </c>
      <c r="G74" s="361">
        <v>205</v>
      </c>
      <c r="H74" s="361">
        <f t="shared" si="12"/>
        <v>1845</v>
      </c>
      <c r="I74" s="361">
        <f t="shared" si="13"/>
        <v>6894</v>
      </c>
    </row>
    <row r="75" spans="1:9" ht="24" customHeight="1" x14ac:dyDescent="0.55000000000000004">
      <c r="A75" s="357"/>
      <c r="B75" s="358" t="s">
        <v>190</v>
      </c>
      <c r="C75" s="359">
        <v>6</v>
      </c>
      <c r="D75" s="360" t="s">
        <v>198</v>
      </c>
      <c r="E75" s="361">
        <v>178.5</v>
      </c>
      <c r="F75" s="361">
        <f t="shared" si="11"/>
        <v>1071</v>
      </c>
      <c r="G75" s="361">
        <v>154</v>
      </c>
      <c r="H75" s="361">
        <f t="shared" si="12"/>
        <v>924</v>
      </c>
      <c r="I75" s="361">
        <f t="shared" si="13"/>
        <v>1995</v>
      </c>
    </row>
    <row r="76" spans="1:9" ht="24" customHeight="1" x14ac:dyDescent="0.55000000000000004">
      <c r="A76" s="357"/>
      <c r="B76" s="358" t="s">
        <v>191</v>
      </c>
      <c r="C76" s="359">
        <v>16</v>
      </c>
      <c r="D76" s="360" t="s">
        <v>198</v>
      </c>
      <c r="E76" s="361">
        <v>128.04</v>
      </c>
      <c r="F76" s="361">
        <f t="shared" si="11"/>
        <v>2048.64</v>
      </c>
      <c r="G76" s="361">
        <v>103</v>
      </c>
      <c r="H76" s="361">
        <f t="shared" si="12"/>
        <v>1648</v>
      </c>
      <c r="I76" s="361">
        <f t="shared" si="13"/>
        <v>3696.64</v>
      </c>
    </row>
    <row r="77" spans="1:9" ht="24" customHeight="1" x14ac:dyDescent="0.55000000000000004">
      <c r="A77" s="357"/>
      <c r="B77" s="358" t="s">
        <v>192</v>
      </c>
      <c r="C77" s="359">
        <v>4</v>
      </c>
      <c r="D77" s="360" t="s">
        <v>198</v>
      </c>
      <c r="E77" s="361">
        <v>1061.68</v>
      </c>
      <c r="F77" s="361">
        <f t="shared" si="11"/>
        <v>4246.72</v>
      </c>
      <c r="G77" s="361">
        <v>103</v>
      </c>
      <c r="H77" s="361">
        <f t="shared" si="12"/>
        <v>412</v>
      </c>
      <c r="I77" s="361">
        <f t="shared" si="13"/>
        <v>4658.72</v>
      </c>
    </row>
    <row r="78" spans="1:9" ht="24" customHeight="1" x14ac:dyDescent="0.55000000000000004">
      <c r="A78" s="357"/>
      <c r="B78" s="358" t="s">
        <v>193</v>
      </c>
      <c r="C78" s="359">
        <v>1</v>
      </c>
      <c r="D78" s="360" t="s">
        <v>198</v>
      </c>
      <c r="E78" s="361">
        <v>8600</v>
      </c>
      <c r="F78" s="361">
        <f t="shared" si="11"/>
        <v>8600</v>
      </c>
      <c r="G78" s="361">
        <v>410</v>
      </c>
      <c r="H78" s="361">
        <f t="shared" si="12"/>
        <v>410</v>
      </c>
      <c r="I78" s="361">
        <f t="shared" si="13"/>
        <v>9010</v>
      </c>
    </row>
    <row r="79" spans="1:9" ht="24" customHeight="1" x14ac:dyDescent="0.55000000000000004">
      <c r="A79" s="357"/>
      <c r="B79" s="358" t="s">
        <v>194</v>
      </c>
      <c r="C79" s="359">
        <v>1</v>
      </c>
      <c r="D79" s="360" t="s">
        <v>198</v>
      </c>
      <c r="E79" s="361">
        <v>6500</v>
      </c>
      <c r="F79" s="361">
        <f t="shared" si="11"/>
        <v>6500</v>
      </c>
      <c r="G79" s="361">
        <v>410</v>
      </c>
      <c r="H79" s="361">
        <f t="shared" si="12"/>
        <v>410</v>
      </c>
      <c r="I79" s="361">
        <f t="shared" si="13"/>
        <v>6910</v>
      </c>
    </row>
    <row r="80" spans="1:9" ht="24" customHeight="1" x14ac:dyDescent="0.55000000000000004">
      <c r="A80" s="357"/>
      <c r="B80" s="388" t="s">
        <v>195</v>
      </c>
      <c r="C80" s="359">
        <v>1</v>
      </c>
      <c r="D80" s="359" t="s">
        <v>7</v>
      </c>
      <c r="E80" s="363">
        <v>1000</v>
      </c>
      <c r="F80" s="361">
        <f t="shared" si="11"/>
        <v>1000</v>
      </c>
      <c r="G80" s="359">
        <f>E80*0.3</f>
        <v>300</v>
      </c>
      <c r="H80" s="361">
        <f t="shared" si="12"/>
        <v>300</v>
      </c>
      <c r="I80" s="361">
        <f t="shared" si="13"/>
        <v>1300</v>
      </c>
    </row>
    <row r="81" spans="1:9" ht="24" customHeight="1" x14ac:dyDescent="0.55000000000000004">
      <c r="A81" s="357"/>
      <c r="B81" s="358" t="s">
        <v>196</v>
      </c>
      <c r="C81" s="359">
        <v>116</v>
      </c>
      <c r="D81" s="360" t="s">
        <v>51</v>
      </c>
      <c r="E81" s="361">
        <v>208</v>
      </c>
      <c r="F81" s="361">
        <f t="shared" si="11"/>
        <v>24128</v>
      </c>
      <c r="G81" s="361">
        <v>51</v>
      </c>
      <c r="H81" s="361">
        <f t="shared" si="12"/>
        <v>5916</v>
      </c>
      <c r="I81" s="361">
        <f t="shared" si="13"/>
        <v>30044</v>
      </c>
    </row>
    <row r="82" spans="1:9" ht="24" customHeight="1" x14ac:dyDescent="0.55000000000000004">
      <c r="A82" s="901"/>
      <c r="B82" s="902" t="s">
        <v>197</v>
      </c>
      <c r="C82" s="903">
        <v>10</v>
      </c>
      <c r="D82" s="904" t="s">
        <v>51</v>
      </c>
      <c r="E82" s="905">
        <v>369</v>
      </c>
      <c r="F82" s="905">
        <f t="shared" si="11"/>
        <v>3690</v>
      </c>
      <c r="G82" s="905">
        <v>51</v>
      </c>
      <c r="H82" s="905">
        <f t="shared" si="12"/>
        <v>510</v>
      </c>
      <c r="I82" s="905">
        <f t="shared" si="13"/>
        <v>4200</v>
      </c>
    </row>
    <row r="83" spans="1:9" ht="24" customHeight="1" x14ac:dyDescent="0.55000000000000004">
      <c r="A83" s="1103" t="s">
        <v>84</v>
      </c>
      <c r="B83" s="1104"/>
      <c r="C83" s="1104"/>
      <c r="D83" s="1104"/>
      <c r="E83" s="1105"/>
      <c r="F83" s="340">
        <f>SUM(F42:F82)</f>
        <v>181928.52</v>
      </c>
      <c r="G83" s="340"/>
      <c r="H83" s="340">
        <f t="shared" ref="H83:I83" si="14">SUM(H42:H82)</f>
        <v>82764.731</v>
      </c>
      <c r="I83" s="340">
        <f t="shared" si="14"/>
        <v>264693.25100000005</v>
      </c>
    </row>
    <row r="84" spans="1:9" ht="24" customHeight="1" x14ac:dyDescent="0.55000000000000004">
      <c r="A84" s="389">
        <v>3.3</v>
      </c>
      <c r="B84" s="375" t="s">
        <v>202</v>
      </c>
      <c r="C84" s="376"/>
      <c r="D84" s="376"/>
      <c r="E84" s="377"/>
      <c r="F84" s="377"/>
      <c r="G84" s="377"/>
      <c r="H84" s="377"/>
      <c r="I84" s="377"/>
    </row>
    <row r="85" spans="1:9" ht="24" customHeight="1" x14ac:dyDescent="0.55000000000000004">
      <c r="A85" s="390"/>
      <c r="B85" s="358" t="s">
        <v>155</v>
      </c>
      <c r="C85" s="359">
        <v>216</v>
      </c>
      <c r="D85" s="360" t="s">
        <v>82</v>
      </c>
      <c r="E85" s="361">
        <v>717.76</v>
      </c>
      <c r="F85" s="361">
        <f t="shared" ref="F85:F92" si="15">E85*C85</f>
        <v>155036.16</v>
      </c>
      <c r="G85" s="361">
        <f>103*4</f>
        <v>412</v>
      </c>
      <c r="H85" s="361">
        <f t="shared" ref="H85:H92" si="16">G85*C85</f>
        <v>88992</v>
      </c>
      <c r="I85" s="361">
        <f t="shared" ref="I85:I92" si="17">H85+F85</f>
        <v>244028.16</v>
      </c>
    </row>
    <row r="86" spans="1:9" ht="24" customHeight="1" x14ac:dyDescent="0.55000000000000004">
      <c r="A86" s="390"/>
      <c r="B86" s="358" t="s">
        <v>156</v>
      </c>
      <c r="C86" s="359">
        <v>13</v>
      </c>
      <c r="D86" s="360" t="s">
        <v>82</v>
      </c>
      <c r="E86" s="361">
        <v>442.99</v>
      </c>
      <c r="F86" s="361">
        <f t="shared" si="15"/>
        <v>5758.87</v>
      </c>
      <c r="G86" s="361">
        <f>77*4</f>
        <v>308</v>
      </c>
      <c r="H86" s="361">
        <f t="shared" si="16"/>
        <v>4004</v>
      </c>
      <c r="I86" s="361">
        <f t="shared" si="17"/>
        <v>9762.869999999999</v>
      </c>
    </row>
    <row r="87" spans="1:9" ht="24" customHeight="1" x14ac:dyDescent="0.55000000000000004">
      <c r="A87" s="390"/>
      <c r="B87" s="358" t="s">
        <v>160</v>
      </c>
      <c r="C87" s="359">
        <v>1</v>
      </c>
      <c r="D87" s="360" t="s">
        <v>7</v>
      </c>
      <c r="E87" s="361">
        <f>0.4*(SUM(F85:F86))</f>
        <v>64318.012000000002</v>
      </c>
      <c r="F87" s="361">
        <f t="shared" si="15"/>
        <v>64318.012000000002</v>
      </c>
      <c r="G87" s="361">
        <f>E87*0.3</f>
        <v>19295.403600000001</v>
      </c>
      <c r="H87" s="361">
        <f t="shared" si="16"/>
        <v>19295.403600000001</v>
      </c>
      <c r="I87" s="361">
        <f t="shared" si="17"/>
        <v>83613.415600000008</v>
      </c>
    </row>
    <row r="88" spans="1:9" ht="24" customHeight="1" x14ac:dyDescent="0.55000000000000004">
      <c r="A88" s="390"/>
      <c r="B88" s="358" t="s">
        <v>161</v>
      </c>
      <c r="C88" s="359">
        <v>1</v>
      </c>
      <c r="D88" s="360" t="s">
        <v>7</v>
      </c>
      <c r="E88" s="361">
        <f>0.3*(SUM(F85:F86))</f>
        <v>48238.508999999998</v>
      </c>
      <c r="F88" s="361">
        <f t="shared" si="15"/>
        <v>48238.508999999998</v>
      </c>
      <c r="G88" s="361">
        <f>E88*0.3</f>
        <v>14471.552699999998</v>
      </c>
      <c r="H88" s="361">
        <f t="shared" si="16"/>
        <v>14471.552699999998</v>
      </c>
      <c r="I88" s="361">
        <f t="shared" si="17"/>
        <v>62710.061699999998</v>
      </c>
    </row>
    <row r="89" spans="1:9" ht="24" customHeight="1" x14ac:dyDescent="0.55000000000000004">
      <c r="A89" s="390"/>
      <c r="B89" s="358" t="s">
        <v>162</v>
      </c>
      <c r="C89" s="359">
        <v>1</v>
      </c>
      <c r="D89" s="360" t="s">
        <v>7</v>
      </c>
      <c r="E89" s="361">
        <f>0.1*(SUM(F85:F86))</f>
        <v>16079.503000000001</v>
      </c>
      <c r="F89" s="361">
        <f t="shared" si="15"/>
        <v>16079.503000000001</v>
      </c>
      <c r="G89" s="361">
        <f>E89*0.3</f>
        <v>4823.8509000000004</v>
      </c>
      <c r="H89" s="361">
        <f t="shared" si="16"/>
        <v>4823.8509000000004</v>
      </c>
      <c r="I89" s="361">
        <f t="shared" si="17"/>
        <v>20903.353900000002</v>
      </c>
    </row>
    <row r="90" spans="1:9" ht="45" customHeight="1" x14ac:dyDescent="0.55000000000000004">
      <c r="A90" s="390"/>
      <c r="B90" s="906" t="s">
        <v>199</v>
      </c>
      <c r="C90" s="362"/>
      <c r="D90" s="362"/>
      <c r="E90" s="391"/>
      <c r="F90" s="361">
        <f t="shared" si="15"/>
        <v>0</v>
      </c>
      <c r="G90" s="391"/>
      <c r="H90" s="361">
        <f t="shared" si="16"/>
        <v>0</v>
      </c>
      <c r="I90" s="361">
        <f t="shared" si="17"/>
        <v>0</v>
      </c>
    </row>
    <row r="91" spans="1:9" ht="24" customHeight="1" x14ac:dyDescent="0.55000000000000004">
      <c r="A91" s="390"/>
      <c r="B91" s="358" t="s">
        <v>200</v>
      </c>
      <c r="C91" s="359">
        <v>24</v>
      </c>
      <c r="D91" s="360" t="s">
        <v>51</v>
      </c>
      <c r="E91" s="361">
        <v>2200</v>
      </c>
      <c r="F91" s="361">
        <f t="shared" si="15"/>
        <v>52800</v>
      </c>
      <c r="G91" s="361">
        <v>410</v>
      </c>
      <c r="H91" s="361">
        <f t="shared" si="16"/>
        <v>9840</v>
      </c>
      <c r="I91" s="361">
        <f t="shared" si="17"/>
        <v>62640</v>
      </c>
    </row>
    <row r="92" spans="1:9" ht="24" customHeight="1" x14ac:dyDescent="0.55000000000000004">
      <c r="A92" s="392"/>
      <c r="B92" s="380" t="s">
        <v>201</v>
      </c>
      <c r="C92" s="381">
        <v>10</v>
      </c>
      <c r="D92" s="382" t="s">
        <v>51</v>
      </c>
      <c r="E92" s="383">
        <v>2150</v>
      </c>
      <c r="F92" s="361">
        <f t="shared" si="15"/>
        <v>21500</v>
      </c>
      <c r="G92" s="383">
        <v>308</v>
      </c>
      <c r="H92" s="361">
        <f t="shared" si="16"/>
        <v>3080</v>
      </c>
      <c r="I92" s="361">
        <f t="shared" si="17"/>
        <v>24580</v>
      </c>
    </row>
    <row r="93" spans="1:9" ht="24" customHeight="1" x14ac:dyDescent="0.55000000000000004">
      <c r="A93" s="1078" t="s">
        <v>85</v>
      </c>
      <c r="B93" s="1078"/>
      <c r="C93" s="1078"/>
      <c r="D93" s="1078"/>
      <c r="E93" s="1078"/>
      <c r="F93" s="340">
        <f>SUM(F85:F92)</f>
        <v>363731.05400000006</v>
      </c>
      <c r="G93" s="340"/>
      <c r="H93" s="340">
        <f t="shared" ref="H93:I93" si="18">SUM(H85:H92)</f>
        <v>144506.80720000001</v>
      </c>
      <c r="I93" s="340">
        <f t="shared" si="18"/>
        <v>508237.86119999998</v>
      </c>
    </row>
    <row r="95" spans="1:9" s="273" customFormat="1" ht="24" customHeight="1" x14ac:dyDescent="0.55000000000000004">
      <c r="A95" s="347"/>
      <c r="B95" s="348"/>
      <c r="C95" s="344"/>
      <c r="D95" s="345"/>
      <c r="E95" s="346"/>
      <c r="F95" s="338"/>
      <c r="G95" s="346"/>
      <c r="H95" s="338"/>
      <c r="I95" s="338"/>
    </row>
    <row r="96" spans="1:9" s="273" customFormat="1" ht="24" customHeight="1" x14ac:dyDescent="0.55000000000000004">
      <c r="A96" s="347"/>
      <c r="B96" s="348"/>
      <c r="C96" s="344"/>
      <c r="D96" s="345"/>
      <c r="E96" s="346"/>
      <c r="F96" s="338"/>
      <c r="G96" s="346"/>
      <c r="H96" s="338"/>
      <c r="I96" s="338"/>
    </row>
    <row r="97" spans="1:9" s="273" customFormat="1" ht="24" customHeight="1" x14ac:dyDescent="0.55000000000000004">
      <c r="A97" s="347"/>
      <c r="B97" s="348"/>
      <c r="C97" s="344"/>
      <c r="D97" s="345"/>
      <c r="E97" s="346"/>
      <c r="F97" s="338"/>
      <c r="G97" s="346"/>
      <c r="H97" s="338"/>
      <c r="I97" s="338"/>
    </row>
    <row r="98" spans="1:9" s="273" customFormat="1" ht="24" customHeight="1" x14ac:dyDescent="0.55000000000000004">
      <c r="A98" s="347"/>
      <c r="B98" s="348"/>
      <c r="C98" s="344"/>
      <c r="D98" s="345"/>
      <c r="E98" s="346"/>
      <c r="F98" s="338"/>
      <c r="G98" s="346"/>
      <c r="H98" s="338"/>
      <c r="I98" s="338"/>
    </row>
    <row r="99" spans="1:9" s="273" customFormat="1" ht="24" customHeight="1" x14ac:dyDescent="0.55000000000000004">
      <c r="A99" s="347"/>
      <c r="B99" s="348"/>
      <c r="C99" s="344"/>
      <c r="D99" s="345"/>
      <c r="E99" s="346"/>
      <c r="F99" s="338"/>
      <c r="G99" s="346"/>
      <c r="H99" s="338"/>
      <c r="I99" s="338"/>
    </row>
    <row r="100" spans="1:9" s="273" customFormat="1" ht="24" customHeight="1" x14ac:dyDescent="0.55000000000000004">
      <c r="A100" s="347"/>
      <c r="B100" s="348"/>
      <c r="C100" s="344"/>
      <c r="D100" s="345"/>
      <c r="E100" s="346"/>
      <c r="F100" s="338"/>
      <c r="G100" s="346"/>
      <c r="H100" s="338"/>
      <c r="I100" s="338"/>
    </row>
    <row r="101" spans="1:9" s="273" customFormat="1" ht="24" customHeight="1" x14ac:dyDescent="0.55000000000000004">
      <c r="A101" s="347"/>
      <c r="B101" s="348"/>
      <c r="C101" s="344"/>
      <c r="D101" s="345"/>
      <c r="E101" s="346"/>
      <c r="F101" s="338"/>
      <c r="G101" s="346"/>
      <c r="H101" s="338"/>
      <c r="I101" s="338"/>
    </row>
    <row r="102" spans="1:9" s="273" customFormat="1" ht="24" customHeight="1" x14ac:dyDescent="0.55000000000000004">
      <c r="A102" s="347"/>
      <c r="B102" s="348"/>
      <c r="C102" s="344"/>
      <c r="D102" s="345"/>
      <c r="E102" s="346"/>
      <c r="F102" s="338"/>
      <c r="G102" s="346"/>
      <c r="H102" s="338"/>
      <c r="I102" s="338"/>
    </row>
    <row r="103" spans="1:9" s="273" customFormat="1" ht="24" customHeight="1" x14ac:dyDescent="0.55000000000000004">
      <c r="A103" s="347"/>
      <c r="B103" s="348"/>
      <c r="C103" s="344"/>
      <c r="D103" s="345"/>
      <c r="E103" s="346"/>
      <c r="F103" s="338"/>
      <c r="G103" s="346"/>
      <c r="H103" s="338"/>
      <c r="I103" s="338"/>
    </row>
    <row r="104" spans="1:9" s="273" customFormat="1" ht="24" customHeight="1" x14ac:dyDescent="0.55000000000000004">
      <c r="A104" s="347"/>
      <c r="B104" s="348"/>
      <c r="C104" s="344"/>
      <c r="D104" s="345"/>
      <c r="E104" s="346"/>
      <c r="F104" s="338"/>
      <c r="G104" s="346"/>
      <c r="H104" s="338"/>
      <c r="I104" s="338"/>
    </row>
    <row r="105" spans="1:9" s="273" customFormat="1" ht="24" customHeight="1" x14ac:dyDescent="0.55000000000000004">
      <c r="A105" s="347"/>
      <c r="B105" s="348"/>
      <c r="C105" s="344"/>
      <c r="D105" s="345"/>
      <c r="E105" s="346"/>
      <c r="F105" s="338"/>
      <c r="G105" s="346"/>
      <c r="H105" s="338"/>
      <c r="I105" s="105" t="s">
        <v>911</v>
      </c>
    </row>
    <row r="106" spans="1:9" ht="24" customHeight="1" x14ac:dyDescent="0.55000000000000004">
      <c r="A106" s="908">
        <v>3.4</v>
      </c>
      <c r="B106" s="375" t="s">
        <v>203</v>
      </c>
      <c r="C106" s="393"/>
      <c r="D106" s="394"/>
      <c r="E106" s="395"/>
      <c r="F106" s="394"/>
      <c r="G106" s="394"/>
      <c r="H106" s="394"/>
      <c r="I106" s="394"/>
    </row>
    <row r="107" spans="1:9" ht="24" customHeight="1" x14ac:dyDescent="0.55000000000000004">
      <c r="A107" s="396"/>
      <c r="B107" s="366" t="s">
        <v>205</v>
      </c>
      <c r="C107" s="367">
        <v>393.78</v>
      </c>
      <c r="D107" s="368" t="s">
        <v>55</v>
      </c>
      <c r="E107" s="367">
        <f>4370/2</f>
        <v>2185</v>
      </c>
      <c r="F107" s="369">
        <f t="shared" ref="F107:F116" si="19">E107*C107</f>
        <v>860409.29999999993</v>
      </c>
      <c r="G107" s="369">
        <f>E107*0.1</f>
        <v>218.5</v>
      </c>
      <c r="H107" s="369">
        <f t="shared" ref="H107:H116" si="20">G107*C107</f>
        <v>86040.93</v>
      </c>
      <c r="I107" s="369">
        <f t="shared" ref="I107:I116" si="21">H107+F107</f>
        <v>946450.23</v>
      </c>
    </row>
    <row r="108" spans="1:9" ht="24" customHeight="1" x14ac:dyDescent="0.55000000000000004">
      <c r="A108" s="396"/>
      <c r="B108" s="358" t="s">
        <v>206</v>
      </c>
      <c r="C108" s="359">
        <v>43</v>
      </c>
      <c r="D108" s="360" t="s">
        <v>51</v>
      </c>
      <c r="E108" s="361">
        <v>3800</v>
      </c>
      <c r="F108" s="369">
        <f t="shared" si="19"/>
        <v>163400</v>
      </c>
      <c r="G108" s="369">
        <f>E108*0.1</f>
        <v>380</v>
      </c>
      <c r="H108" s="369">
        <f t="shared" si="20"/>
        <v>16340</v>
      </c>
      <c r="I108" s="369">
        <f t="shared" si="21"/>
        <v>179740</v>
      </c>
    </row>
    <row r="109" spans="1:9" ht="24" customHeight="1" x14ac:dyDescent="0.55000000000000004">
      <c r="A109" s="396"/>
      <c r="B109" s="397" t="s">
        <v>207</v>
      </c>
      <c r="C109" s="359"/>
      <c r="D109" s="360"/>
      <c r="E109" s="361"/>
      <c r="F109" s="369">
        <f t="shared" si="19"/>
        <v>0</v>
      </c>
      <c r="G109" s="361"/>
      <c r="H109" s="369">
        <f t="shared" si="20"/>
        <v>0</v>
      </c>
      <c r="I109" s="369">
        <f t="shared" si="21"/>
        <v>0</v>
      </c>
    </row>
    <row r="110" spans="1:9" ht="24" customHeight="1" x14ac:dyDescent="0.55000000000000004">
      <c r="A110" s="396"/>
      <c r="B110" s="358" t="s">
        <v>208</v>
      </c>
      <c r="C110" s="359">
        <v>404.2</v>
      </c>
      <c r="D110" s="360" t="s">
        <v>48</v>
      </c>
      <c r="E110" s="361">
        <v>19.899999999999999</v>
      </c>
      <c r="F110" s="369">
        <f t="shared" si="19"/>
        <v>8043.579999999999</v>
      </c>
      <c r="G110" s="361">
        <v>4.9000000000000004</v>
      </c>
      <c r="H110" s="369">
        <f t="shared" si="20"/>
        <v>1980.5800000000002</v>
      </c>
      <c r="I110" s="369">
        <f t="shared" si="21"/>
        <v>10024.16</v>
      </c>
    </row>
    <row r="111" spans="1:9" ht="24" customHeight="1" x14ac:dyDescent="0.55000000000000004">
      <c r="A111" s="396"/>
      <c r="B111" s="358" t="s">
        <v>209</v>
      </c>
      <c r="C111" s="359">
        <v>7.3100000000000005</v>
      </c>
      <c r="D111" s="360" t="s">
        <v>48</v>
      </c>
      <c r="E111" s="361">
        <v>35.049999999999997</v>
      </c>
      <c r="F111" s="369">
        <f t="shared" si="19"/>
        <v>256.21550000000002</v>
      </c>
      <c r="G111" s="361">
        <v>0</v>
      </c>
      <c r="H111" s="369">
        <f t="shared" si="20"/>
        <v>0</v>
      </c>
      <c r="I111" s="369">
        <f t="shared" si="21"/>
        <v>256.21550000000002</v>
      </c>
    </row>
    <row r="112" spans="1:9" ht="24" customHeight="1" x14ac:dyDescent="0.55000000000000004">
      <c r="A112" s="396"/>
      <c r="B112" s="398" t="s">
        <v>210</v>
      </c>
      <c r="C112" s="359">
        <v>70.95</v>
      </c>
      <c r="D112" s="360" t="s">
        <v>49</v>
      </c>
      <c r="E112" s="361">
        <v>0</v>
      </c>
      <c r="F112" s="369">
        <f t="shared" si="19"/>
        <v>0</v>
      </c>
      <c r="G112" s="361">
        <v>144</v>
      </c>
      <c r="H112" s="369">
        <f t="shared" si="20"/>
        <v>10216.800000000001</v>
      </c>
      <c r="I112" s="369">
        <f t="shared" si="21"/>
        <v>10216.800000000001</v>
      </c>
    </row>
    <row r="113" spans="1:9" ht="24" customHeight="1" x14ac:dyDescent="0.55000000000000004">
      <c r="A113" s="396"/>
      <c r="B113" s="398" t="s">
        <v>854</v>
      </c>
      <c r="C113" s="359">
        <v>42.57</v>
      </c>
      <c r="D113" s="360" t="s">
        <v>49</v>
      </c>
      <c r="E113" s="361">
        <v>467.29</v>
      </c>
      <c r="F113" s="369">
        <f t="shared" si="19"/>
        <v>19892.5353</v>
      </c>
      <c r="G113" s="361">
        <v>0</v>
      </c>
      <c r="H113" s="369">
        <f t="shared" si="20"/>
        <v>0</v>
      </c>
      <c r="I113" s="369">
        <f t="shared" si="21"/>
        <v>19892.5353</v>
      </c>
    </row>
    <row r="114" spans="1:9" ht="24" customHeight="1" x14ac:dyDescent="0.55000000000000004">
      <c r="A114" s="396"/>
      <c r="B114" s="355" t="s">
        <v>211</v>
      </c>
      <c r="C114" s="359">
        <v>452.84699999999992</v>
      </c>
      <c r="D114" s="359" t="s">
        <v>52</v>
      </c>
      <c r="E114" s="363">
        <v>0</v>
      </c>
      <c r="F114" s="369">
        <f t="shared" si="19"/>
        <v>0</v>
      </c>
      <c r="G114" s="363">
        <v>121</v>
      </c>
      <c r="H114" s="369">
        <f t="shared" si="20"/>
        <v>54794.486999999994</v>
      </c>
      <c r="I114" s="369">
        <f t="shared" si="21"/>
        <v>54794.486999999994</v>
      </c>
    </row>
    <row r="115" spans="1:9" ht="24" customHeight="1" x14ac:dyDescent="0.55000000000000004">
      <c r="A115" s="396"/>
      <c r="B115" s="355" t="s">
        <v>212</v>
      </c>
      <c r="C115" s="359">
        <v>39.378</v>
      </c>
      <c r="D115" s="359" t="s">
        <v>52</v>
      </c>
      <c r="E115" s="363">
        <v>528.04</v>
      </c>
      <c r="F115" s="369">
        <f t="shared" si="19"/>
        <v>20793.15912</v>
      </c>
      <c r="G115" s="363">
        <v>112</v>
      </c>
      <c r="H115" s="369">
        <f t="shared" si="20"/>
        <v>4410.3360000000002</v>
      </c>
      <c r="I115" s="369">
        <f t="shared" si="21"/>
        <v>25203.49512</v>
      </c>
    </row>
    <row r="116" spans="1:9" ht="24" customHeight="1" x14ac:dyDescent="0.55000000000000004">
      <c r="A116" s="399"/>
      <c r="B116" s="401" t="s">
        <v>855</v>
      </c>
      <c r="C116" s="381">
        <v>19.689</v>
      </c>
      <c r="D116" s="381" t="s">
        <v>52</v>
      </c>
      <c r="E116" s="402">
        <v>1827.1</v>
      </c>
      <c r="F116" s="369">
        <f t="shared" si="19"/>
        <v>35973.7719</v>
      </c>
      <c r="G116" s="402">
        <v>329</v>
      </c>
      <c r="H116" s="369">
        <f t="shared" si="20"/>
        <v>6477.6809999999996</v>
      </c>
      <c r="I116" s="369">
        <f t="shared" si="21"/>
        <v>42451.452899999997</v>
      </c>
    </row>
    <row r="117" spans="1:9" ht="24" customHeight="1" x14ac:dyDescent="0.55000000000000004">
      <c r="A117" s="1078" t="s">
        <v>103</v>
      </c>
      <c r="B117" s="1078"/>
      <c r="C117" s="1078"/>
      <c r="D117" s="1078"/>
      <c r="E117" s="1078"/>
      <c r="F117" s="340">
        <f>SUM(F107:F116)</f>
        <v>1108768.5618199999</v>
      </c>
      <c r="G117" s="340"/>
      <c r="H117" s="340">
        <f t="shared" ref="H117:I117" si="22">SUM(H107:H116)</f>
        <v>180260.81400000001</v>
      </c>
      <c r="I117" s="340">
        <f t="shared" si="22"/>
        <v>1289029.37582</v>
      </c>
    </row>
    <row r="118" spans="1:9" ht="24" customHeight="1" x14ac:dyDescent="0.55000000000000004">
      <c r="A118" s="907">
        <v>3.5</v>
      </c>
      <c r="B118" s="403" t="s">
        <v>213</v>
      </c>
      <c r="C118" s="404"/>
      <c r="D118" s="405"/>
      <c r="E118" s="406"/>
      <c r="F118" s="406"/>
      <c r="G118" s="406"/>
      <c r="H118" s="406"/>
      <c r="I118" s="406"/>
    </row>
    <row r="119" spans="1:9" ht="24" customHeight="1" x14ac:dyDescent="0.55000000000000004">
      <c r="A119" s="407"/>
      <c r="B119" s="358" t="s">
        <v>214</v>
      </c>
      <c r="C119" s="359">
        <v>72</v>
      </c>
      <c r="D119" s="360" t="s">
        <v>82</v>
      </c>
      <c r="E119" s="359">
        <v>1836.45</v>
      </c>
      <c r="F119" s="361">
        <f t="shared" ref="F119:F128" si="23">E119*C119</f>
        <v>132224.4</v>
      </c>
      <c r="G119" s="361">
        <f>205*4</f>
        <v>820</v>
      </c>
      <c r="H119" s="361">
        <f t="shared" ref="H119:H128" si="24">G119*C119</f>
        <v>59040</v>
      </c>
      <c r="I119" s="361">
        <f t="shared" ref="I119:I128" si="25">H119+F119</f>
        <v>191264.4</v>
      </c>
    </row>
    <row r="120" spans="1:9" ht="24" customHeight="1" x14ac:dyDescent="0.55000000000000004">
      <c r="A120" s="407"/>
      <c r="B120" s="358" t="s">
        <v>160</v>
      </c>
      <c r="C120" s="359">
        <v>1</v>
      </c>
      <c r="D120" s="360" t="s">
        <v>7</v>
      </c>
      <c r="E120" s="361">
        <f>0.4*(SUM(F119))</f>
        <v>52889.760000000002</v>
      </c>
      <c r="F120" s="361">
        <f t="shared" si="23"/>
        <v>52889.760000000002</v>
      </c>
      <c r="G120" s="361">
        <f>E120*0.3</f>
        <v>15866.928</v>
      </c>
      <c r="H120" s="361">
        <f t="shared" si="24"/>
        <v>15866.928</v>
      </c>
      <c r="I120" s="361">
        <f t="shared" si="25"/>
        <v>68756.687999999995</v>
      </c>
    </row>
    <row r="121" spans="1:9" ht="24" customHeight="1" x14ac:dyDescent="0.55000000000000004">
      <c r="A121" s="407"/>
      <c r="B121" s="408" t="s">
        <v>215</v>
      </c>
      <c r="C121" s="359"/>
      <c r="D121" s="360"/>
      <c r="E121" s="361"/>
      <c r="F121" s="361">
        <f t="shared" si="23"/>
        <v>0</v>
      </c>
      <c r="G121" s="361"/>
      <c r="H121" s="361">
        <f t="shared" si="24"/>
        <v>0</v>
      </c>
      <c r="I121" s="361">
        <f t="shared" si="25"/>
        <v>0</v>
      </c>
    </row>
    <row r="122" spans="1:9" ht="24" customHeight="1" x14ac:dyDescent="0.55000000000000004">
      <c r="A122" s="407"/>
      <c r="B122" s="355" t="s">
        <v>211</v>
      </c>
      <c r="C122" s="359">
        <v>259.45999999999998</v>
      </c>
      <c r="D122" s="359" t="s">
        <v>52</v>
      </c>
      <c r="E122" s="363">
        <v>0</v>
      </c>
      <c r="F122" s="361">
        <f t="shared" si="23"/>
        <v>0</v>
      </c>
      <c r="G122" s="363">
        <v>121</v>
      </c>
      <c r="H122" s="361">
        <f t="shared" si="24"/>
        <v>31394.659999999996</v>
      </c>
      <c r="I122" s="361">
        <f t="shared" si="25"/>
        <v>31394.659999999996</v>
      </c>
    </row>
    <row r="123" spans="1:9" ht="24" customHeight="1" x14ac:dyDescent="0.55000000000000004">
      <c r="A123" s="407"/>
      <c r="B123" s="409" t="s">
        <v>216</v>
      </c>
      <c r="C123" s="359">
        <v>20</v>
      </c>
      <c r="D123" s="360" t="s">
        <v>51</v>
      </c>
      <c r="E123" s="361">
        <v>3300</v>
      </c>
      <c r="F123" s="361">
        <f t="shared" si="23"/>
        <v>66000</v>
      </c>
      <c r="G123" s="361">
        <v>0</v>
      </c>
      <c r="H123" s="361">
        <f t="shared" si="24"/>
        <v>0</v>
      </c>
      <c r="I123" s="361">
        <f t="shared" si="25"/>
        <v>66000</v>
      </c>
    </row>
    <row r="124" spans="1:9" ht="24" customHeight="1" x14ac:dyDescent="0.55000000000000004">
      <c r="A124" s="407"/>
      <c r="B124" s="398" t="s">
        <v>101</v>
      </c>
      <c r="C124" s="410">
        <v>1.6</v>
      </c>
      <c r="D124" s="254" t="s">
        <v>52</v>
      </c>
      <c r="E124" s="410" t="str">
        <f>[6]วัสดุหลัก!$G$41</f>
        <v>528.04</v>
      </c>
      <c r="F124" s="361">
        <f t="shared" si="23"/>
        <v>844.86400000000003</v>
      </c>
      <c r="G124" s="255">
        <v>112</v>
      </c>
      <c r="H124" s="361">
        <f t="shared" si="24"/>
        <v>179.20000000000002</v>
      </c>
      <c r="I124" s="361">
        <f t="shared" si="25"/>
        <v>1024.0640000000001</v>
      </c>
    </row>
    <row r="125" spans="1:9" ht="24" customHeight="1" x14ac:dyDescent="0.55000000000000004">
      <c r="A125" s="407"/>
      <c r="B125" s="398" t="s">
        <v>217</v>
      </c>
      <c r="C125" s="410">
        <v>0.6</v>
      </c>
      <c r="D125" s="254" t="s">
        <v>52</v>
      </c>
      <c r="E125" s="410" t="str">
        <f>+'1.งานโครงสร้าง'!E16</f>
        <v>1,827.10</v>
      </c>
      <c r="F125" s="361">
        <f t="shared" si="23"/>
        <v>1096.26</v>
      </c>
      <c r="G125" s="255">
        <f>[2]ค่าแรงต่อหน่วย68!$D$112</f>
        <v>427</v>
      </c>
      <c r="H125" s="361">
        <f t="shared" si="24"/>
        <v>256.2</v>
      </c>
      <c r="I125" s="361">
        <f t="shared" si="25"/>
        <v>1352.46</v>
      </c>
    </row>
    <row r="126" spans="1:9" ht="24" customHeight="1" x14ac:dyDescent="0.55000000000000004">
      <c r="A126" s="407"/>
      <c r="B126" s="398" t="s">
        <v>218</v>
      </c>
      <c r="C126" s="410">
        <v>4.6000000000000005</v>
      </c>
      <c r="D126" s="254" t="s">
        <v>52</v>
      </c>
      <c r="E126" s="410" t="str">
        <f>+'1.งานโครงสร้าง'!E17</f>
        <v>2,149.53</v>
      </c>
      <c r="F126" s="361">
        <f t="shared" si="23"/>
        <v>9887.8380000000016</v>
      </c>
      <c r="G126" s="255">
        <f>[6]ค่าแรงต่อหน่วย68!$D$113</f>
        <v>467</v>
      </c>
      <c r="H126" s="361">
        <f t="shared" si="24"/>
        <v>2148.2000000000003</v>
      </c>
      <c r="I126" s="361">
        <f t="shared" si="25"/>
        <v>12036.038000000002</v>
      </c>
    </row>
    <row r="127" spans="1:9" ht="24" customHeight="1" x14ac:dyDescent="0.55000000000000004">
      <c r="A127" s="407"/>
      <c r="B127" s="411" t="s">
        <v>219</v>
      </c>
      <c r="C127" s="412">
        <v>178.2</v>
      </c>
      <c r="D127" s="413" t="s">
        <v>48</v>
      </c>
      <c r="E127" s="412">
        <f>+'1.งานโครงสร้าง'!E145</f>
        <v>19.899999999999999</v>
      </c>
      <c r="F127" s="361">
        <f t="shared" si="23"/>
        <v>3546.1799999999994</v>
      </c>
      <c r="G127" s="414">
        <f>[7]ค่าแรงต่อหน่วย68!$D$133</f>
        <v>4.9000000000000004</v>
      </c>
      <c r="H127" s="361">
        <f t="shared" si="24"/>
        <v>873.18000000000006</v>
      </c>
      <c r="I127" s="361">
        <f t="shared" si="25"/>
        <v>4419.3599999999997</v>
      </c>
    </row>
    <row r="128" spans="1:9" ht="24" customHeight="1" x14ac:dyDescent="0.55000000000000004">
      <c r="A128" s="415"/>
      <c r="B128" s="400" t="s">
        <v>60</v>
      </c>
      <c r="C128" s="274">
        <v>64.151999999999987</v>
      </c>
      <c r="D128" s="416" t="s">
        <v>48</v>
      </c>
      <c r="E128" s="841">
        <v>35.049999999999997</v>
      </c>
      <c r="F128" s="383">
        <f t="shared" si="23"/>
        <v>2248.5275999999994</v>
      </c>
      <c r="G128" s="841">
        <v>0</v>
      </c>
      <c r="H128" s="383">
        <f t="shared" si="24"/>
        <v>0</v>
      </c>
      <c r="I128" s="383">
        <f t="shared" si="25"/>
        <v>2248.5275999999994</v>
      </c>
    </row>
    <row r="141" spans="1:9" s="350" customFormat="1" ht="24" customHeight="1" x14ac:dyDescent="0.55000000000000004">
      <c r="A141" s="195"/>
      <c r="B141" s="195"/>
      <c r="C141" s="195"/>
      <c r="D141" s="195"/>
      <c r="E141" s="195"/>
      <c r="F141" s="349"/>
      <c r="G141" s="349"/>
      <c r="H141" s="349"/>
      <c r="I141" s="105" t="s">
        <v>912</v>
      </c>
    </row>
    <row r="142" spans="1:9" ht="24" customHeight="1" x14ac:dyDescent="0.55000000000000004">
      <c r="A142" s="407"/>
      <c r="B142" s="398" t="s">
        <v>220</v>
      </c>
      <c r="C142" s="244">
        <v>72.8</v>
      </c>
      <c r="D142" s="413" t="s">
        <v>49</v>
      </c>
      <c r="E142" s="410">
        <v>0</v>
      </c>
      <c r="F142" s="361">
        <f>E142*C142</f>
        <v>0</v>
      </c>
      <c r="G142" s="255">
        <f>[2]ค่าแรงต่อหน่วย68!$D$120</f>
        <v>144</v>
      </c>
      <c r="H142" s="361">
        <f>G142*C142</f>
        <v>10483.199999999999</v>
      </c>
      <c r="I142" s="361">
        <f>H142+F142</f>
        <v>10483.199999999999</v>
      </c>
    </row>
    <row r="143" spans="1:9" ht="24" customHeight="1" x14ac:dyDescent="0.55000000000000004">
      <c r="A143" s="415"/>
      <c r="B143" s="400" t="s">
        <v>221</v>
      </c>
      <c r="C143" s="274">
        <v>43.68</v>
      </c>
      <c r="D143" s="416" t="s">
        <v>49</v>
      </c>
      <c r="E143" s="417" t="str">
        <f>[2]วัสดุหลัก!$G$26</f>
        <v>467.29</v>
      </c>
      <c r="F143" s="361">
        <f>E143*C143</f>
        <v>20411.227200000001</v>
      </c>
      <c r="G143" s="418">
        <v>0</v>
      </c>
      <c r="H143" s="361">
        <f>G143*C143</f>
        <v>0</v>
      </c>
      <c r="I143" s="361">
        <f>H143+F143</f>
        <v>20411.227200000001</v>
      </c>
    </row>
    <row r="144" spans="1:9" ht="24" customHeight="1" x14ac:dyDescent="0.55000000000000004">
      <c r="A144" s="1078" t="s">
        <v>102</v>
      </c>
      <c r="B144" s="1078"/>
      <c r="C144" s="1078"/>
      <c r="D144" s="1078"/>
      <c r="E144" s="1078"/>
      <c r="F144" s="340">
        <f>SUM(F119:F143)</f>
        <v>289149.05680000002</v>
      </c>
      <c r="G144" s="340"/>
      <c r="H144" s="340">
        <f t="shared" ref="H144:I144" si="26">SUM(H119:H143)</f>
        <v>120241.56799999997</v>
      </c>
      <c r="I144" s="340">
        <f t="shared" si="26"/>
        <v>409390.62479999999</v>
      </c>
    </row>
    <row r="145" spans="1:9" ht="24" customHeight="1" x14ac:dyDescent="0.55000000000000004">
      <c r="A145" s="907">
        <v>3.6</v>
      </c>
      <c r="B145" s="403" t="s">
        <v>223</v>
      </c>
      <c r="C145" s="404"/>
      <c r="D145" s="405"/>
      <c r="E145" s="406"/>
      <c r="F145" s="406"/>
      <c r="G145" s="406"/>
      <c r="H145" s="406"/>
      <c r="I145" s="406"/>
    </row>
    <row r="146" spans="1:9" ht="24" customHeight="1" x14ac:dyDescent="0.55000000000000004">
      <c r="A146" s="407"/>
      <c r="B146" s="366" t="s">
        <v>347</v>
      </c>
      <c r="C146" s="367">
        <v>26</v>
      </c>
      <c r="D146" s="368" t="s">
        <v>51</v>
      </c>
      <c r="E146" s="419">
        <v>0</v>
      </c>
      <c r="F146" s="420">
        <f>E146*C146</f>
        <v>0</v>
      </c>
      <c r="G146" s="421">
        <v>200</v>
      </c>
      <c r="H146" s="420">
        <f>G146*C146</f>
        <v>5200</v>
      </c>
      <c r="I146" s="420">
        <f>H146+F146</f>
        <v>5200</v>
      </c>
    </row>
    <row r="147" spans="1:9" ht="24" customHeight="1" x14ac:dyDescent="0.55000000000000004">
      <c r="A147" s="407"/>
      <c r="B147" s="422" t="s">
        <v>225</v>
      </c>
      <c r="C147" s="367">
        <v>58</v>
      </c>
      <c r="D147" s="368" t="s">
        <v>55</v>
      </c>
      <c r="E147" s="421">
        <f>5030/6</f>
        <v>838.33333333333337</v>
      </c>
      <c r="F147" s="420">
        <f t="shared" ref="F147:F152" si="27">E147*C147</f>
        <v>48623.333333333336</v>
      </c>
      <c r="G147" s="421">
        <v>280</v>
      </c>
      <c r="H147" s="420">
        <f t="shared" ref="H147:H152" si="28">G147*C147</f>
        <v>16240</v>
      </c>
      <c r="I147" s="420">
        <f t="shared" ref="I147:I152" si="29">H147+F147</f>
        <v>64863.333333333336</v>
      </c>
    </row>
    <row r="148" spans="1:9" ht="24" customHeight="1" x14ac:dyDescent="0.55000000000000004">
      <c r="A148" s="407"/>
      <c r="B148" s="358" t="s">
        <v>160</v>
      </c>
      <c r="C148" s="367">
        <v>1</v>
      </c>
      <c r="D148" s="368" t="s">
        <v>7</v>
      </c>
      <c r="E148" s="423">
        <f>SUM(F147)*0.5</f>
        <v>24311.666666666668</v>
      </c>
      <c r="F148" s="420">
        <f t="shared" si="27"/>
        <v>24311.666666666668</v>
      </c>
      <c r="G148" s="423">
        <f>E148*0.3</f>
        <v>7293.5</v>
      </c>
      <c r="H148" s="420">
        <f t="shared" si="28"/>
        <v>7293.5</v>
      </c>
      <c r="I148" s="420">
        <f t="shared" si="29"/>
        <v>31605.166666666668</v>
      </c>
    </row>
    <row r="149" spans="1:9" ht="24" customHeight="1" x14ac:dyDescent="0.55000000000000004">
      <c r="A149" s="407"/>
      <c r="B149" s="358" t="s">
        <v>161</v>
      </c>
      <c r="C149" s="367">
        <v>1</v>
      </c>
      <c r="D149" s="367" t="s">
        <v>7</v>
      </c>
      <c r="E149" s="423">
        <f>SUM(F147)*0.3</f>
        <v>14587</v>
      </c>
      <c r="F149" s="420">
        <f t="shared" si="27"/>
        <v>14587</v>
      </c>
      <c r="G149" s="423">
        <f>E149*0.3</f>
        <v>4376.0999999999995</v>
      </c>
      <c r="H149" s="420">
        <f t="shared" si="28"/>
        <v>4376.0999999999995</v>
      </c>
      <c r="I149" s="420">
        <f t="shared" si="29"/>
        <v>18963.099999999999</v>
      </c>
    </row>
    <row r="150" spans="1:9" ht="24" customHeight="1" x14ac:dyDescent="0.55000000000000004">
      <c r="A150" s="407"/>
      <c r="B150" s="358" t="s">
        <v>162</v>
      </c>
      <c r="C150" s="367">
        <v>1</v>
      </c>
      <c r="D150" s="368" t="s">
        <v>7</v>
      </c>
      <c r="E150" s="423">
        <f>SUM(F147)*0.1</f>
        <v>4862.3333333333339</v>
      </c>
      <c r="F150" s="420">
        <f t="shared" si="27"/>
        <v>4862.3333333333339</v>
      </c>
      <c r="G150" s="423">
        <f>E150*0.3</f>
        <v>1458.7</v>
      </c>
      <c r="H150" s="420">
        <f t="shared" si="28"/>
        <v>1458.7</v>
      </c>
      <c r="I150" s="420">
        <f t="shared" si="29"/>
        <v>6321.0333333333338</v>
      </c>
    </row>
    <row r="151" spans="1:9" ht="24" customHeight="1" x14ac:dyDescent="0.55000000000000004">
      <c r="A151" s="407"/>
      <c r="B151" s="422" t="s">
        <v>224</v>
      </c>
      <c r="C151" s="367">
        <v>2</v>
      </c>
      <c r="D151" s="368" t="s">
        <v>51</v>
      </c>
      <c r="E151" s="421">
        <v>2200</v>
      </c>
      <c r="F151" s="420">
        <f t="shared" si="27"/>
        <v>4400</v>
      </c>
      <c r="G151" s="421">
        <f>E151*0.2</f>
        <v>440</v>
      </c>
      <c r="H151" s="420">
        <f t="shared" si="28"/>
        <v>880</v>
      </c>
      <c r="I151" s="420">
        <f t="shared" si="29"/>
        <v>5280</v>
      </c>
    </row>
    <row r="152" spans="1:9" ht="24" customHeight="1" x14ac:dyDescent="0.55000000000000004">
      <c r="A152" s="415"/>
      <c r="B152" s="371" t="s">
        <v>856</v>
      </c>
      <c r="C152" s="372">
        <v>6</v>
      </c>
      <c r="D152" s="373" t="s">
        <v>51</v>
      </c>
      <c r="E152" s="424">
        <v>0</v>
      </c>
      <c r="F152" s="420">
        <f t="shared" si="27"/>
        <v>0</v>
      </c>
      <c r="G152" s="425">
        <f>'6.ครุภัณฑ์'!E18*0.2</f>
        <v>4500</v>
      </c>
      <c r="H152" s="420">
        <f t="shared" si="28"/>
        <v>27000</v>
      </c>
      <c r="I152" s="420">
        <f t="shared" si="29"/>
        <v>27000</v>
      </c>
    </row>
    <row r="153" spans="1:9" ht="24" customHeight="1" x14ac:dyDescent="0.55000000000000004">
      <c r="A153" s="1078" t="s">
        <v>226</v>
      </c>
      <c r="B153" s="1078"/>
      <c r="C153" s="1078"/>
      <c r="D153" s="1078"/>
      <c r="E153" s="1078"/>
      <c r="F153" s="340">
        <f>SUM(F146:F152)</f>
        <v>96784.333333333328</v>
      </c>
      <c r="G153" s="340"/>
      <c r="H153" s="340">
        <f t="shared" ref="H153:I153" si="30">SUM(H146:H152)</f>
        <v>62448.299999999996</v>
      </c>
      <c r="I153" s="340">
        <f t="shared" si="30"/>
        <v>159232.63333333336</v>
      </c>
    </row>
    <row r="154" spans="1:9" ht="24" customHeight="1" x14ac:dyDescent="0.55000000000000004">
      <c r="A154" s="907">
        <v>3.7</v>
      </c>
      <c r="B154" s="403" t="s">
        <v>233</v>
      </c>
      <c r="C154" s="404"/>
      <c r="D154" s="405"/>
      <c r="E154" s="406"/>
      <c r="F154" s="406"/>
      <c r="G154" s="406"/>
      <c r="H154" s="406"/>
      <c r="I154" s="406"/>
    </row>
    <row r="155" spans="1:9" s="145" customFormat="1" ht="27" customHeight="1" x14ac:dyDescent="0.55000000000000004">
      <c r="A155" s="426"/>
      <c r="B155" s="366" t="s">
        <v>227</v>
      </c>
      <c r="C155" s="427">
        <v>2</v>
      </c>
      <c r="D155" s="428" t="s">
        <v>7</v>
      </c>
      <c r="E155" s="754">
        <v>0</v>
      </c>
      <c r="F155" s="701">
        <f t="shared" ref="F155:F160" si="31">E155*C155</f>
        <v>0</v>
      </c>
      <c r="G155" s="427">
        <v>4400</v>
      </c>
      <c r="H155" s="429">
        <f t="shared" ref="H155:H160" si="32">G155*C155</f>
        <v>8800</v>
      </c>
      <c r="I155" s="429">
        <f t="shared" ref="I155:I160" si="33">H155+F155</f>
        <v>8800</v>
      </c>
    </row>
    <row r="156" spans="1:9" s="145" customFormat="1" ht="27" customHeight="1" x14ac:dyDescent="0.55000000000000004">
      <c r="A156" s="426"/>
      <c r="B156" s="366" t="s">
        <v>228</v>
      </c>
      <c r="C156" s="427">
        <v>5</v>
      </c>
      <c r="D156" s="428" t="s">
        <v>7</v>
      </c>
      <c r="E156" s="754">
        <v>0</v>
      </c>
      <c r="F156" s="701">
        <f t="shared" si="31"/>
        <v>0</v>
      </c>
      <c r="G156" s="427">
        <v>8700</v>
      </c>
      <c r="H156" s="429">
        <f t="shared" si="32"/>
        <v>43500</v>
      </c>
      <c r="I156" s="429">
        <f t="shared" si="33"/>
        <v>43500</v>
      </c>
    </row>
    <row r="157" spans="1:9" s="145" customFormat="1" ht="48" customHeight="1" x14ac:dyDescent="0.55000000000000004">
      <c r="A157" s="426"/>
      <c r="B157" s="366" t="s">
        <v>229</v>
      </c>
      <c r="C157" s="427">
        <v>1</v>
      </c>
      <c r="D157" s="428" t="s">
        <v>7</v>
      </c>
      <c r="E157" s="754">
        <v>0</v>
      </c>
      <c r="F157" s="701">
        <f t="shared" si="31"/>
        <v>0</v>
      </c>
      <c r="G157" s="427">
        <v>7900</v>
      </c>
      <c r="H157" s="429">
        <f t="shared" si="32"/>
        <v>7900</v>
      </c>
      <c r="I157" s="429">
        <f t="shared" si="33"/>
        <v>7900</v>
      </c>
    </row>
    <row r="158" spans="1:9" ht="24" customHeight="1" x14ac:dyDescent="0.55000000000000004">
      <c r="A158" s="407"/>
      <c r="B158" s="430" t="s">
        <v>230</v>
      </c>
      <c r="C158" s="431">
        <v>4</v>
      </c>
      <c r="D158" s="367" t="s">
        <v>7</v>
      </c>
      <c r="E158" s="754">
        <v>0</v>
      </c>
      <c r="F158" s="701">
        <f t="shared" si="31"/>
        <v>0</v>
      </c>
      <c r="G158" s="431">
        <v>150</v>
      </c>
      <c r="H158" s="429">
        <f t="shared" si="32"/>
        <v>600</v>
      </c>
      <c r="I158" s="429">
        <f t="shared" si="33"/>
        <v>600</v>
      </c>
    </row>
    <row r="159" spans="1:9" ht="24" customHeight="1" x14ac:dyDescent="0.55000000000000004">
      <c r="A159" s="407"/>
      <c r="B159" s="430" t="s">
        <v>231</v>
      </c>
      <c r="C159" s="431">
        <v>1</v>
      </c>
      <c r="D159" s="367" t="s">
        <v>7</v>
      </c>
      <c r="E159" s="754">
        <v>0</v>
      </c>
      <c r="F159" s="701">
        <f t="shared" si="31"/>
        <v>0</v>
      </c>
      <c r="G159" s="431">
        <v>25000</v>
      </c>
      <c r="H159" s="429">
        <f t="shared" si="32"/>
        <v>25000</v>
      </c>
      <c r="I159" s="429">
        <f t="shared" si="33"/>
        <v>25000</v>
      </c>
    </row>
    <row r="160" spans="1:9" ht="24" customHeight="1" x14ac:dyDescent="0.55000000000000004">
      <c r="A160" s="407"/>
      <c r="B160" s="422" t="s">
        <v>232</v>
      </c>
      <c r="C160" s="431">
        <v>1</v>
      </c>
      <c r="D160" s="368" t="s">
        <v>7</v>
      </c>
      <c r="E160" s="754">
        <v>0</v>
      </c>
      <c r="F160" s="701">
        <f t="shared" si="31"/>
        <v>0</v>
      </c>
      <c r="G160" s="421">
        <v>51690</v>
      </c>
      <c r="H160" s="429">
        <f t="shared" si="32"/>
        <v>51690</v>
      </c>
      <c r="I160" s="429">
        <f t="shared" si="33"/>
        <v>51690</v>
      </c>
    </row>
    <row r="161" spans="1:9" ht="24" customHeight="1" x14ac:dyDescent="0.55000000000000004">
      <c r="A161" s="1078" t="s">
        <v>222</v>
      </c>
      <c r="B161" s="1078"/>
      <c r="C161" s="1078"/>
      <c r="D161" s="1078"/>
      <c r="E161" s="1078"/>
      <c r="F161" s="340">
        <f>SUM(F155:F160)</f>
        <v>0</v>
      </c>
      <c r="G161" s="340"/>
      <c r="H161" s="340">
        <f t="shared" ref="H161:I161" si="34">SUM(H155:H160)</f>
        <v>137490</v>
      </c>
      <c r="I161" s="340">
        <f t="shared" si="34"/>
        <v>137490</v>
      </c>
    </row>
    <row r="162" spans="1:9" ht="24" customHeight="1" x14ac:dyDescent="0.55000000000000004">
      <c r="A162" s="1106" t="s">
        <v>86</v>
      </c>
      <c r="B162" s="1106"/>
      <c r="C162" s="1106"/>
      <c r="D162" s="1106"/>
      <c r="E162" s="1106"/>
      <c r="F162" s="341">
        <f>SUM(F40,F83,F93,F117,F144,F153,F161)</f>
        <v>2685722.4459533338</v>
      </c>
      <c r="G162" s="341"/>
      <c r="H162" s="341">
        <f t="shared" ref="H162:I162" si="35">SUM(H40,H83,H93,H117,H144,H153,H161)</f>
        <v>1001063.6762000001</v>
      </c>
      <c r="I162" s="341">
        <f t="shared" si="35"/>
        <v>3686786.1221533334</v>
      </c>
    </row>
    <row r="163" spans="1:9" ht="24" customHeight="1" x14ac:dyDescent="0.55000000000000004">
      <c r="C163" s="10"/>
      <c r="E163" s="10"/>
      <c r="F163" s="10"/>
      <c r="G163" s="10"/>
      <c r="H163" s="10"/>
      <c r="I163" s="215"/>
    </row>
    <row r="169" spans="1:9" ht="24" customHeight="1" x14ac:dyDescent="0.55000000000000004">
      <c r="I169" s="105"/>
    </row>
    <row r="176" spans="1:9" ht="24" customHeight="1" x14ac:dyDescent="0.55000000000000004">
      <c r="I176" s="105" t="s">
        <v>913</v>
      </c>
    </row>
    <row r="212" spans="7:7" ht="24" customHeight="1" x14ac:dyDescent="0.55000000000000004">
      <c r="G212" s="9">
        <v>0</v>
      </c>
    </row>
  </sheetData>
  <mergeCells count="15">
    <mergeCell ref="A162:E162"/>
    <mergeCell ref="I7:I8"/>
    <mergeCell ref="A7:A8"/>
    <mergeCell ref="B7:B8"/>
    <mergeCell ref="C7:C8"/>
    <mergeCell ref="D7:D8"/>
    <mergeCell ref="E7:F7"/>
    <mergeCell ref="G7:H7"/>
    <mergeCell ref="A117:E117"/>
    <mergeCell ref="A161:E161"/>
    <mergeCell ref="A153:E153"/>
    <mergeCell ref="A144:E144"/>
    <mergeCell ref="A40:E40"/>
    <mergeCell ref="A83:E83"/>
    <mergeCell ref="A93:E93"/>
  </mergeCells>
  <printOptions horizontalCentered="1"/>
  <pageMargins left="0.25" right="0.25" top="0.75" bottom="0.75" header="0.3" footer="0.3"/>
  <pageSetup scale="7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27E2B-E6D3-4C92-AA07-3B68827E1BE6}">
  <sheetPr>
    <tabColor rgb="FFFFFF00"/>
  </sheetPr>
  <dimension ref="A1:I399"/>
  <sheetViews>
    <sheetView view="pageBreakPreview" zoomScaleNormal="100" zoomScaleSheetLayoutView="100" workbookViewId="0">
      <selection activeCell="I19" sqref="I19"/>
    </sheetView>
  </sheetViews>
  <sheetFormatPr defaultColWidth="9" defaultRowHeight="23.25" x14ac:dyDescent="0.55000000000000004"/>
  <cols>
    <col min="1" max="1" width="5.875" style="432" customWidth="1"/>
    <col min="2" max="2" width="51.75" style="479" customWidth="1"/>
    <col min="3" max="3" width="9.25" style="480" customWidth="1"/>
    <col min="4" max="4" width="6.125" style="433" customWidth="1"/>
    <col min="5" max="5" width="12.75" style="481" customWidth="1"/>
    <col min="6" max="6" width="16.625" style="481" customWidth="1"/>
    <col min="7" max="7" width="11.5" style="481" customWidth="1"/>
    <col min="8" max="8" width="13" style="481" customWidth="1"/>
    <col min="9" max="9" width="15.75" style="481" customWidth="1"/>
    <col min="10" max="222" width="9" style="432"/>
    <col min="223" max="223" width="5.875" style="432" customWidth="1"/>
    <col min="224" max="224" width="69.5" style="432" customWidth="1"/>
    <col min="225" max="225" width="9.875" style="432" customWidth="1"/>
    <col min="226" max="226" width="7.125" style="432" customWidth="1"/>
    <col min="227" max="227" width="10.875" style="432" customWidth="1"/>
    <col min="228" max="228" width="13.625" style="432" customWidth="1"/>
    <col min="229" max="230" width="10.875" style="432" customWidth="1"/>
    <col min="231" max="231" width="12.25" style="432" customWidth="1"/>
    <col min="232" max="232" width="11.5" style="432" bestFit="1" customWidth="1"/>
    <col min="233" max="478" width="9" style="432"/>
    <col min="479" max="479" width="5.875" style="432" customWidth="1"/>
    <col min="480" max="480" width="69.5" style="432" customWidth="1"/>
    <col min="481" max="481" width="9.875" style="432" customWidth="1"/>
    <col min="482" max="482" width="7.125" style="432" customWidth="1"/>
    <col min="483" max="483" width="10.875" style="432" customWidth="1"/>
    <col min="484" max="484" width="13.625" style="432" customWidth="1"/>
    <col min="485" max="486" width="10.875" style="432" customWidth="1"/>
    <col min="487" max="487" width="12.25" style="432" customWidth="1"/>
    <col min="488" max="488" width="11.5" style="432" bestFit="1" customWidth="1"/>
    <col min="489" max="734" width="9" style="432"/>
    <col min="735" max="735" width="5.875" style="432" customWidth="1"/>
    <col min="736" max="736" width="69.5" style="432" customWidth="1"/>
    <col min="737" max="737" width="9.875" style="432" customWidth="1"/>
    <col min="738" max="738" width="7.125" style="432" customWidth="1"/>
    <col min="739" max="739" width="10.875" style="432" customWidth="1"/>
    <col min="740" max="740" width="13.625" style="432" customWidth="1"/>
    <col min="741" max="742" width="10.875" style="432" customWidth="1"/>
    <col min="743" max="743" width="12.25" style="432" customWidth="1"/>
    <col min="744" max="744" width="11.5" style="432" bestFit="1" customWidth="1"/>
    <col min="745" max="990" width="9" style="432"/>
    <col min="991" max="991" width="5.875" style="432" customWidth="1"/>
    <col min="992" max="992" width="69.5" style="432" customWidth="1"/>
    <col min="993" max="993" width="9.875" style="432" customWidth="1"/>
    <col min="994" max="994" width="7.125" style="432" customWidth="1"/>
    <col min="995" max="995" width="10.875" style="432" customWidth="1"/>
    <col min="996" max="996" width="13.625" style="432" customWidth="1"/>
    <col min="997" max="998" width="10.875" style="432" customWidth="1"/>
    <col min="999" max="999" width="12.25" style="432" customWidth="1"/>
    <col min="1000" max="1000" width="11.5" style="432" bestFit="1" customWidth="1"/>
    <col min="1001" max="1246" width="9" style="432"/>
    <col min="1247" max="1247" width="5.875" style="432" customWidth="1"/>
    <col min="1248" max="1248" width="69.5" style="432" customWidth="1"/>
    <col min="1249" max="1249" width="9.875" style="432" customWidth="1"/>
    <col min="1250" max="1250" width="7.125" style="432" customWidth="1"/>
    <col min="1251" max="1251" width="10.875" style="432" customWidth="1"/>
    <col min="1252" max="1252" width="13.625" style="432" customWidth="1"/>
    <col min="1253" max="1254" width="10.875" style="432" customWidth="1"/>
    <col min="1255" max="1255" width="12.25" style="432" customWidth="1"/>
    <col min="1256" max="1256" width="11.5" style="432" bestFit="1" customWidth="1"/>
    <col min="1257" max="1502" width="9" style="432"/>
    <col min="1503" max="1503" width="5.875" style="432" customWidth="1"/>
    <col min="1504" max="1504" width="69.5" style="432" customWidth="1"/>
    <col min="1505" max="1505" width="9.875" style="432" customWidth="1"/>
    <col min="1506" max="1506" width="7.125" style="432" customWidth="1"/>
    <col min="1507" max="1507" width="10.875" style="432" customWidth="1"/>
    <col min="1508" max="1508" width="13.625" style="432" customWidth="1"/>
    <col min="1509" max="1510" width="10.875" style="432" customWidth="1"/>
    <col min="1511" max="1511" width="12.25" style="432" customWidth="1"/>
    <col min="1512" max="1512" width="11.5" style="432" bestFit="1" customWidth="1"/>
    <col min="1513" max="1758" width="9" style="432"/>
    <col min="1759" max="1759" width="5.875" style="432" customWidth="1"/>
    <col min="1760" max="1760" width="69.5" style="432" customWidth="1"/>
    <col min="1761" max="1761" width="9.875" style="432" customWidth="1"/>
    <col min="1762" max="1762" width="7.125" style="432" customWidth="1"/>
    <col min="1763" max="1763" width="10.875" style="432" customWidth="1"/>
    <col min="1764" max="1764" width="13.625" style="432" customWidth="1"/>
    <col min="1765" max="1766" width="10.875" style="432" customWidth="1"/>
    <col min="1767" max="1767" width="12.25" style="432" customWidth="1"/>
    <col min="1768" max="1768" width="11.5" style="432" bestFit="1" customWidth="1"/>
    <col min="1769" max="2014" width="9" style="432"/>
    <col min="2015" max="2015" width="5.875" style="432" customWidth="1"/>
    <col min="2016" max="2016" width="69.5" style="432" customWidth="1"/>
    <col min="2017" max="2017" width="9.875" style="432" customWidth="1"/>
    <col min="2018" max="2018" width="7.125" style="432" customWidth="1"/>
    <col min="2019" max="2019" width="10.875" style="432" customWidth="1"/>
    <col min="2020" max="2020" width="13.625" style="432" customWidth="1"/>
    <col min="2021" max="2022" width="10.875" style="432" customWidth="1"/>
    <col min="2023" max="2023" width="12.25" style="432" customWidth="1"/>
    <col min="2024" max="2024" width="11.5" style="432" bestFit="1" customWidth="1"/>
    <col min="2025" max="2270" width="9" style="432"/>
    <col min="2271" max="2271" width="5.875" style="432" customWidth="1"/>
    <col min="2272" max="2272" width="69.5" style="432" customWidth="1"/>
    <col min="2273" max="2273" width="9.875" style="432" customWidth="1"/>
    <col min="2274" max="2274" width="7.125" style="432" customWidth="1"/>
    <col min="2275" max="2275" width="10.875" style="432" customWidth="1"/>
    <col min="2276" max="2276" width="13.625" style="432" customWidth="1"/>
    <col min="2277" max="2278" width="10.875" style="432" customWidth="1"/>
    <col min="2279" max="2279" width="12.25" style="432" customWidth="1"/>
    <col min="2280" max="2280" width="11.5" style="432" bestFit="1" customWidth="1"/>
    <col min="2281" max="2526" width="9" style="432"/>
    <col min="2527" max="2527" width="5.875" style="432" customWidth="1"/>
    <col min="2528" max="2528" width="69.5" style="432" customWidth="1"/>
    <col min="2529" max="2529" width="9.875" style="432" customWidth="1"/>
    <col min="2530" max="2530" width="7.125" style="432" customWidth="1"/>
    <col min="2531" max="2531" width="10.875" style="432" customWidth="1"/>
    <col min="2532" max="2532" width="13.625" style="432" customWidth="1"/>
    <col min="2533" max="2534" width="10.875" style="432" customWidth="1"/>
    <col min="2535" max="2535" width="12.25" style="432" customWidth="1"/>
    <col min="2536" max="2536" width="11.5" style="432" bestFit="1" customWidth="1"/>
    <col min="2537" max="2782" width="9" style="432"/>
    <col min="2783" max="2783" width="5.875" style="432" customWidth="1"/>
    <col min="2784" max="2784" width="69.5" style="432" customWidth="1"/>
    <col min="2785" max="2785" width="9.875" style="432" customWidth="1"/>
    <col min="2786" max="2786" width="7.125" style="432" customWidth="1"/>
    <col min="2787" max="2787" width="10.875" style="432" customWidth="1"/>
    <col min="2788" max="2788" width="13.625" style="432" customWidth="1"/>
    <col min="2789" max="2790" width="10.875" style="432" customWidth="1"/>
    <col min="2791" max="2791" width="12.25" style="432" customWidth="1"/>
    <col min="2792" max="2792" width="11.5" style="432" bestFit="1" customWidth="1"/>
    <col min="2793" max="3038" width="9" style="432"/>
    <col min="3039" max="3039" width="5.875" style="432" customWidth="1"/>
    <col min="3040" max="3040" width="69.5" style="432" customWidth="1"/>
    <col min="3041" max="3041" width="9.875" style="432" customWidth="1"/>
    <col min="3042" max="3042" width="7.125" style="432" customWidth="1"/>
    <col min="3043" max="3043" width="10.875" style="432" customWidth="1"/>
    <col min="3044" max="3044" width="13.625" style="432" customWidth="1"/>
    <col min="3045" max="3046" width="10.875" style="432" customWidth="1"/>
    <col min="3047" max="3047" width="12.25" style="432" customWidth="1"/>
    <col min="3048" max="3048" width="11.5" style="432" bestFit="1" customWidth="1"/>
    <col min="3049" max="3294" width="9" style="432"/>
    <col min="3295" max="3295" width="5.875" style="432" customWidth="1"/>
    <col min="3296" max="3296" width="69.5" style="432" customWidth="1"/>
    <col min="3297" max="3297" width="9.875" style="432" customWidth="1"/>
    <col min="3298" max="3298" width="7.125" style="432" customWidth="1"/>
    <col min="3299" max="3299" width="10.875" style="432" customWidth="1"/>
    <col min="3300" max="3300" width="13.625" style="432" customWidth="1"/>
    <col min="3301" max="3302" width="10.875" style="432" customWidth="1"/>
    <col min="3303" max="3303" width="12.25" style="432" customWidth="1"/>
    <col min="3304" max="3304" width="11.5" style="432" bestFit="1" customWidth="1"/>
    <col min="3305" max="3550" width="9" style="432"/>
    <col min="3551" max="3551" width="5.875" style="432" customWidth="1"/>
    <col min="3552" max="3552" width="69.5" style="432" customWidth="1"/>
    <col min="3553" max="3553" width="9.875" style="432" customWidth="1"/>
    <col min="3554" max="3554" width="7.125" style="432" customWidth="1"/>
    <col min="3555" max="3555" width="10.875" style="432" customWidth="1"/>
    <col min="3556" max="3556" width="13.625" style="432" customWidth="1"/>
    <col min="3557" max="3558" width="10.875" style="432" customWidth="1"/>
    <col min="3559" max="3559" width="12.25" style="432" customWidth="1"/>
    <col min="3560" max="3560" width="11.5" style="432" bestFit="1" customWidth="1"/>
    <col min="3561" max="3806" width="9" style="432"/>
    <col min="3807" max="3807" width="5.875" style="432" customWidth="1"/>
    <col min="3808" max="3808" width="69.5" style="432" customWidth="1"/>
    <col min="3809" max="3809" width="9.875" style="432" customWidth="1"/>
    <col min="3810" max="3810" width="7.125" style="432" customWidth="1"/>
    <col min="3811" max="3811" width="10.875" style="432" customWidth="1"/>
    <col min="3812" max="3812" width="13.625" style="432" customWidth="1"/>
    <col min="3813" max="3814" width="10.875" style="432" customWidth="1"/>
    <col min="3815" max="3815" width="12.25" style="432" customWidth="1"/>
    <col min="3816" max="3816" width="11.5" style="432" bestFit="1" customWidth="1"/>
    <col min="3817" max="4062" width="9" style="432"/>
    <col min="4063" max="4063" width="5.875" style="432" customWidth="1"/>
    <col min="4064" max="4064" width="69.5" style="432" customWidth="1"/>
    <col min="4065" max="4065" width="9.875" style="432" customWidth="1"/>
    <col min="4066" max="4066" width="7.125" style="432" customWidth="1"/>
    <col min="4067" max="4067" width="10.875" style="432" customWidth="1"/>
    <col min="4068" max="4068" width="13.625" style="432" customWidth="1"/>
    <col min="4069" max="4070" width="10.875" style="432" customWidth="1"/>
    <col min="4071" max="4071" width="12.25" style="432" customWidth="1"/>
    <col min="4072" max="4072" width="11.5" style="432" bestFit="1" customWidth="1"/>
    <col min="4073" max="4318" width="9" style="432"/>
    <col min="4319" max="4319" width="5.875" style="432" customWidth="1"/>
    <col min="4320" max="4320" width="69.5" style="432" customWidth="1"/>
    <col min="4321" max="4321" width="9.875" style="432" customWidth="1"/>
    <col min="4322" max="4322" width="7.125" style="432" customWidth="1"/>
    <col min="4323" max="4323" width="10.875" style="432" customWidth="1"/>
    <col min="4324" max="4324" width="13.625" style="432" customWidth="1"/>
    <col min="4325" max="4326" width="10.875" style="432" customWidth="1"/>
    <col min="4327" max="4327" width="12.25" style="432" customWidth="1"/>
    <col min="4328" max="4328" width="11.5" style="432" bestFit="1" customWidth="1"/>
    <col min="4329" max="4574" width="9" style="432"/>
    <col min="4575" max="4575" width="5.875" style="432" customWidth="1"/>
    <col min="4576" max="4576" width="69.5" style="432" customWidth="1"/>
    <col min="4577" max="4577" width="9.875" style="432" customWidth="1"/>
    <col min="4578" max="4578" width="7.125" style="432" customWidth="1"/>
    <col min="4579" max="4579" width="10.875" style="432" customWidth="1"/>
    <col min="4580" max="4580" width="13.625" style="432" customWidth="1"/>
    <col min="4581" max="4582" width="10.875" style="432" customWidth="1"/>
    <col min="4583" max="4583" width="12.25" style="432" customWidth="1"/>
    <col min="4584" max="4584" width="11.5" style="432" bestFit="1" customWidth="1"/>
    <col min="4585" max="4830" width="9" style="432"/>
    <col min="4831" max="4831" width="5.875" style="432" customWidth="1"/>
    <col min="4832" max="4832" width="69.5" style="432" customWidth="1"/>
    <col min="4833" max="4833" width="9.875" style="432" customWidth="1"/>
    <col min="4834" max="4834" width="7.125" style="432" customWidth="1"/>
    <col min="4835" max="4835" width="10.875" style="432" customWidth="1"/>
    <col min="4836" max="4836" width="13.625" style="432" customWidth="1"/>
    <col min="4837" max="4838" width="10.875" style="432" customWidth="1"/>
    <col min="4839" max="4839" width="12.25" style="432" customWidth="1"/>
    <col min="4840" max="4840" width="11.5" style="432" bestFit="1" customWidth="1"/>
    <col min="4841" max="5086" width="9" style="432"/>
    <col min="5087" max="5087" width="5.875" style="432" customWidth="1"/>
    <col min="5088" max="5088" width="69.5" style="432" customWidth="1"/>
    <col min="5089" max="5089" width="9.875" style="432" customWidth="1"/>
    <col min="5090" max="5090" width="7.125" style="432" customWidth="1"/>
    <col min="5091" max="5091" width="10.875" style="432" customWidth="1"/>
    <col min="5092" max="5092" width="13.625" style="432" customWidth="1"/>
    <col min="5093" max="5094" width="10.875" style="432" customWidth="1"/>
    <col min="5095" max="5095" width="12.25" style="432" customWidth="1"/>
    <col min="5096" max="5096" width="11.5" style="432" bestFit="1" customWidth="1"/>
    <col min="5097" max="5342" width="9" style="432"/>
    <col min="5343" max="5343" width="5.875" style="432" customWidth="1"/>
    <col min="5344" max="5344" width="69.5" style="432" customWidth="1"/>
    <col min="5345" max="5345" width="9.875" style="432" customWidth="1"/>
    <col min="5346" max="5346" width="7.125" style="432" customWidth="1"/>
    <col min="5347" max="5347" width="10.875" style="432" customWidth="1"/>
    <col min="5348" max="5348" width="13.625" style="432" customWidth="1"/>
    <col min="5349" max="5350" width="10.875" style="432" customWidth="1"/>
    <col min="5351" max="5351" width="12.25" style="432" customWidth="1"/>
    <col min="5352" max="5352" width="11.5" style="432" bestFit="1" customWidth="1"/>
    <col min="5353" max="5598" width="9" style="432"/>
    <col min="5599" max="5599" width="5.875" style="432" customWidth="1"/>
    <col min="5600" max="5600" width="69.5" style="432" customWidth="1"/>
    <col min="5601" max="5601" width="9.875" style="432" customWidth="1"/>
    <col min="5602" max="5602" width="7.125" style="432" customWidth="1"/>
    <col min="5603" max="5603" width="10.875" style="432" customWidth="1"/>
    <col min="5604" max="5604" width="13.625" style="432" customWidth="1"/>
    <col min="5605" max="5606" width="10.875" style="432" customWidth="1"/>
    <col min="5607" max="5607" width="12.25" style="432" customWidth="1"/>
    <col min="5608" max="5608" width="11.5" style="432" bestFit="1" customWidth="1"/>
    <col min="5609" max="5854" width="9" style="432"/>
    <col min="5855" max="5855" width="5.875" style="432" customWidth="1"/>
    <col min="5856" max="5856" width="69.5" style="432" customWidth="1"/>
    <col min="5857" max="5857" width="9.875" style="432" customWidth="1"/>
    <col min="5858" max="5858" width="7.125" style="432" customWidth="1"/>
    <col min="5859" max="5859" width="10.875" style="432" customWidth="1"/>
    <col min="5860" max="5860" width="13.625" style="432" customWidth="1"/>
    <col min="5861" max="5862" width="10.875" style="432" customWidth="1"/>
    <col min="5863" max="5863" width="12.25" style="432" customWidth="1"/>
    <col min="5864" max="5864" width="11.5" style="432" bestFit="1" customWidth="1"/>
    <col min="5865" max="6110" width="9" style="432"/>
    <col min="6111" max="6111" width="5.875" style="432" customWidth="1"/>
    <col min="6112" max="6112" width="69.5" style="432" customWidth="1"/>
    <col min="6113" max="6113" width="9.875" style="432" customWidth="1"/>
    <col min="6114" max="6114" width="7.125" style="432" customWidth="1"/>
    <col min="6115" max="6115" width="10.875" style="432" customWidth="1"/>
    <col min="6116" max="6116" width="13.625" style="432" customWidth="1"/>
    <col min="6117" max="6118" width="10.875" style="432" customWidth="1"/>
    <col min="6119" max="6119" width="12.25" style="432" customWidth="1"/>
    <col min="6120" max="6120" width="11.5" style="432" bestFit="1" customWidth="1"/>
    <col min="6121" max="6366" width="9" style="432"/>
    <col min="6367" max="6367" width="5.875" style="432" customWidth="1"/>
    <col min="6368" max="6368" width="69.5" style="432" customWidth="1"/>
    <col min="6369" max="6369" width="9.875" style="432" customWidth="1"/>
    <col min="6370" max="6370" width="7.125" style="432" customWidth="1"/>
    <col min="6371" max="6371" width="10.875" style="432" customWidth="1"/>
    <col min="6372" max="6372" width="13.625" style="432" customWidth="1"/>
    <col min="6373" max="6374" width="10.875" style="432" customWidth="1"/>
    <col min="6375" max="6375" width="12.25" style="432" customWidth="1"/>
    <col min="6376" max="6376" width="11.5" style="432" bestFit="1" customWidth="1"/>
    <col min="6377" max="6622" width="9" style="432"/>
    <col min="6623" max="6623" width="5.875" style="432" customWidth="1"/>
    <col min="6624" max="6624" width="69.5" style="432" customWidth="1"/>
    <col min="6625" max="6625" width="9.875" style="432" customWidth="1"/>
    <col min="6626" max="6626" width="7.125" style="432" customWidth="1"/>
    <col min="6627" max="6627" width="10.875" style="432" customWidth="1"/>
    <col min="6628" max="6628" width="13.625" style="432" customWidth="1"/>
    <col min="6629" max="6630" width="10.875" style="432" customWidth="1"/>
    <col min="6631" max="6631" width="12.25" style="432" customWidth="1"/>
    <col min="6632" max="6632" width="11.5" style="432" bestFit="1" customWidth="1"/>
    <col min="6633" max="6878" width="9" style="432"/>
    <col min="6879" max="6879" width="5.875" style="432" customWidth="1"/>
    <col min="6880" max="6880" width="69.5" style="432" customWidth="1"/>
    <col min="6881" max="6881" width="9.875" style="432" customWidth="1"/>
    <col min="6882" max="6882" width="7.125" style="432" customWidth="1"/>
    <col min="6883" max="6883" width="10.875" style="432" customWidth="1"/>
    <col min="6884" max="6884" width="13.625" style="432" customWidth="1"/>
    <col min="6885" max="6886" width="10.875" style="432" customWidth="1"/>
    <col min="6887" max="6887" width="12.25" style="432" customWidth="1"/>
    <col min="6888" max="6888" width="11.5" style="432" bestFit="1" customWidth="1"/>
    <col min="6889" max="7134" width="9" style="432"/>
    <col min="7135" max="7135" width="5.875" style="432" customWidth="1"/>
    <col min="7136" max="7136" width="69.5" style="432" customWidth="1"/>
    <col min="7137" max="7137" width="9.875" style="432" customWidth="1"/>
    <col min="7138" max="7138" width="7.125" style="432" customWidth="1"/>
    <col min="7139" max="7139" width="10.875" style="432" customWidth="1"/>
    <col min="7140" max="7140" width="13.625" style="432" customWidth="1"/>
    <col min="7141" max="7142" width="10.875" style="432" customWidth="1"/>
    <col min="7143" max="7143" width="12.25" style="432" customWidth="1"/>
    <col min="7144" max="7144" width="11.5" style="432" bestFit="1" customWidth="1"/>
    <col min="7145" max="7390" width="9" style="432"/>
    <col min="7391" max="7391" width="5.875" style="432" customWidth="1"/>
    <col min="7392" max="7392" width="69.5" style="432" customWidth="1"/>
    <col min="7393" max="7393" width="9.875" style="432" customWidth="1"/>
    <col min="7394" max="7394" width="7.125" style="432" customWidth="1"/>
    <col min="7395" max="7395" width="10.875" style="432" customWidth="1"/>
    <col min="7396" max="7396" width="13.625" style="432" customWidth="1"/>
    <col min="7397" max="7398" width="10.875" style="432" customWidth="1"/>
    <col min="7399" max="7399" width="12.25" style="432" customWidth="1"/>
    <col min="7400" max="7400" width="11.5" style="432" bestFit="1" customWidth="1"/>
    <col min="7401" max="7646" width="9" style="432"/>
    <col min="7647" max="7647" width="5.875" style="432" customWidth="1"/>
    <col min="7648" max="7648" width="69.5" style="432" customWidth="1"/>
    <col min="7649" max="7649" width="9.875" style="432" customWidth="1"/>
    <col min="7650" max="7650" width="7.125" style="432" customWidth="1"/>
    <col min="7651" max="7651" width="10.875" style="432" customWidth="1"/>
    <col min="7652" max="7652" width="13.625" style="432" customWidth="1"/>
    <col min="7653" max="7654" width="10.875" style="432" customWidth="1"/>
    <col min="7655" max="7655" width="12.25" style="432" customWidth="1"/>
    <col min="7656" max="7656" width="11.5" style="432" bestFit="1" customWidth="1"/>
    <col min="7657" max="7902" width="9" style="432"/>
    <col min="7903" max="7903" width="5.875" style="432" customWidth="1"/>
    <col min="7904" max="7904" width="69.5" style="432" customWidth="1"/>
    <col min="7905" max="7905" width="9.875" style="432" customWidth="1"/>
    <col min="7906" max="7906" width="7.125" style="432" customWidth="1"/>
    <col min="7907" max="7907" width="10.875" style="432" customWidth="1"/>
    <col min="7908" max="7908" width="13.625" style="432" customWidth="1"/>
    <col min="7909" max="7910" width="10.875" style="432" customWidth="1"/>
    <col min="7911" max="7911" width="12.25" style="432" customWidth="1"/>
    <col min="7912" max="7912" width="11.5" style="432" bestFit="1" customWidth="1"/>
    <col min="7913" max="8158" width="9" style="432"/>
    <col min="8159" max="8159" width="5.875" style="432" customWidth="1"/>
    <col min="8160" max="8160" width="69.5" style="432" customWidth="1"/>
    <col min="8161" max="8161" width="9.875" style="432" customWidth="1"/>
    <col min="8162" max="8162" width="7.125" style="432" customWidth="1"/>
    <col min="8163" max="8163" width="10.875" style="432" customWidth="1"/>
    <col min="8164" max="8164" width="13.625" style="432" customWidth="1"/>
    <col min="8165" max="8166" width="10.875" style="432" customWidth="1"/>
    <col min="8167" max="8167" width="12.25" style="432" customWidth="1"/>
    <col min="8168" max="8168" width="11.5" style="432" bestFit="1" customWidth="1"/>
    <col min="8169" max="8414" width="9" style="432"/>
    <col min="8415" max="8415" width="5.875" style="432" customWidth="1"/>
    <col min="8416" max="8416" width="69.5" style="432" customWidth="1"/>
    <col min="8417" max="8417" width="9.875" style="432" customWidth="1"/>
    <col min="8418" max="8418" width="7.125" style="432" customWidth="1"/>
    <col min="8419" max="8419" width="10.875" style="432" customWidth="1"/>
    <col min="8420" max="8420" width="13.625" style="432" customWidth="1"/>
    <col min="8421" max="8422" width="10.875" style="432" customWidth="1"/>
    <col min="8423" max="8423" width="12.25" style="432" customWidth="1"/>
    <col min="8424" max="8424" width="11.5" style="432" bestFit="1" customWidth="1"/>
    <col min="8425" max="8670" width="9" style="432"/>
    <col min="8671" max="8671" width="5.875" style="432" customWidth="1"/>
    <col min="8672" max="8672" width="69.5" style="432" customWidth="1"/>
    <col min="8673" max="8673" width="9.875" style="432" customWidth="1"/>
    <col min="8674" max="8674" width="7.125" style="432" customWidth="1"/>
    <col min="8675" max="8675" width="10.875" style="432" customWidth="1"/>
    <col min="8676" max="8676" width="13.625" style="432" customWidth="1"/>
    <col min="8677" max="8678" width="10.875" style="432" customWidth="1"/>
    <col min="8679" max="8679" width="12.25" style="432" customWidth="1"/>
    <col min="8680" max="8680" width="11.5" style="432" bestFit="1" customWidth="1"/>
    <col min="8681" max="8926" width="9" style="432"/>
    <col min="8927" max="8927" width="5.875" style="432" customWidth="1"/>
    <col min="8928" max="8928" width="69.5" style="432" customWidth="1"/>
    <col min="8929" max="8929" width="9.875" style="432" customWidth="1"/>
    <col min="8930" max="8930" width="7.125" style="432" customWidth="1"/>
    <col min="8931" max="8931" width="10.875" style="432" customWidth="1"/>
    <col min="8932" max="8932" width="13.625" style="432" customWidth="1"/>
    <col min="8933" max="8934" width="10.875" style="432" customWidth="1"/>
    <col min="8935" max="8935" width="12.25" style="432" customWidth="1"/>
    <col min="8936" max="8936" width="11.5" style="432" bestFit="1" customWidth="1"/>
    <col min="8937" max="9182" width="9" style="432"/>
    <col min="9183" max="9183" width="5.875" style="432" customWidth="1"/>
    <col min="9184" max="9184" width="69.5" style="432" customWidth="1"/>
    <col min="9185" max="9185" width="9.875" style="432" customWidth="1"/>
    <col min="9186" max="9186" width="7.125" style="432" customWidth="1"/>
    <col min="9187" max="9187" width="10.875" style="432" customWidth="1"/>
    <col min="9188" max="9188" width="13.625" style="432" customWidth="1"/>
    <col min="9189" max="9190" width="10.875" style="432" customWidth="1"/>
    <col min="9191" max="9191" width="12.25" style="432" customWidth="1"/>
    <col min="9192" max="9192" width="11.5" style="432" bestFit="1" customWidth="1"/>
    <col min="9193" max="9438" width="9" style="432"/>
    <col min="9439" max="9439" width="5.875" style="432" customWidth="1"/>
    <col min="9440" max="9440" width="69.5" style="432" customWidth="1"/>
    <col min="9441" max="9441" width="9.875" style="432" customWidth="1"/>
    <col min="9442" max="9442" width="7.125" style="432" customWidth="1"/>
    <col min="9443" max="9443" width="10.875" style="432" customWidth="1"/>
    <col min="9444" max="9444" width="13.625" style="432" customWidth="1"/>
    <col min="9445" max="9446" width="10.875" style="432" customWidth="1"/>
    <col min="9447" max="9447" width="12.25" style="432" customWidth="1"/>
    <col min="9448" max="9448" width="11.5" style="432" bestFit="1" customWidth="1"/>
    <col min="9449" max="9694" width="9" style="432"/>
    <col min="9695" max="9695" width="5.875" style="432" customWidth="1"/>
    <col min="9696" max="9696" width="69.5" style="432" customWidth="1"/>
    <col min="9697" max="9697" width="9.875" style="432" customWidth="1"/>
    <col min="9698" max="9698" width="7.125" style="432" customWidth="1"/>
    <col min="9699" max="9699" width="10.875" style="432" customWidth="1"/>
    <col min="9700" max="9700" width="13.625" style="432" customWidth="1"/>
    <col min="9701" max="9702" width="10.875" style="432" customWidth="1"/>
    <col min="9703" max="9703" width="12.25" style="432" customWidth="1"/>
    <col min="9704" max="9704" width="11.5" style="432" bestFit="1" customWidth="1"/>
    <col min="9705" max="9950" width="9" style="432"/>
    <col min="9951" max="9951" width="5.875" style="432" customWidth="1"/>
    <col min="9952" max="9952" width="69.5" style="432" customWidth="1"/>
    <col min="9953" max="9953" width="9.875" style="432" customWidth="1"/>
    <col min="9954" max="9954" width="7.125" style="432" customWidth="1"/>
    <col min="9955" max="9955" width="10.875" style="432" customWidth="1"/>
    <col min="9956" max="9956" width="13.625" style="432" customWidth="1"/>
    <col min="9957" max="9958" width="10.875" style="432" customWidth="1"/>
    <col min="9959" max="9959" width="12.25" style="432" customWidth="1"/>
    <col min="9960" max="9960" width="11.5" style="432" bestFit="1" customWidth="1"/>
    <col min="9961" max="10206" width="9" style="432"/>
    <col min="10207" max="10207" width="5.875" style="432" customWidth="1"/>
    <col min="10208" max="10208" width="69.5" style="432" customWidth="1"/>
    <col min="10209" max="10209" width="9.875" style="432" customWidth="1"/>
    <col min="10210" max="10210" width="7.125" style="432" customWidth="1"/>
    <col min="10211" max="10211" width="10.875" style="432" customWidth="1"/>
    <col min="10212" max="10212" width="13.625" style="432" customWidth="1"/>
    <col min="10213" max="10214" width="10.875" style="432" customWidth="1"/>
    <col min="10215" max="10215" width="12.25" style="432" customWidth="1"/>
    <col min="10216" max="10216" width="11.5" style="432" bestFit="1" customWidth="1"/>
    <col min="10217" max="10462" width="9" style="432"/>
    <col min="10463" max="10463" width="5.875" style="432" customWidth="1"/>
    <col min="10464" max="10464" width="69.5" style="432" customWidth="1"/>
    <col min="10465" max="10465" width="9.875" style="432" customWidth="1"/>
    <col min="10466" max="10466" width="7.125" style="432" customWidth="1"/>
    <col min="10467" max="10467" width="10.875" style="432" customWidth="1"/>
    <col min="10468" max="10468" width="13.625" style="432" customWidth="1"/>
    <col min="10469" max="10470" width="10.875" style="432" customWidth="1"/>
    <col min="10471" max="10471" width="12.25" style="432" customWidth="1"/>
    <col min="10472" max="10472" width="11.5" style="432" bestFit="1" customWidth="1"/>
    <col min="10473" max="10718" width="9" style="432"/>
    <col min="10719" max="10719" width="5.875" style="432" customWidth="1"/>
    <col min="10720" max="10720" width="69.5" style="432" customWidth="1"/>
    <col min="10721" max="10721" width="9.875" style="432" customWidth="1"/>
    <col min="10722" max="10722" width="7.125" style="432" customWidth="1"/>
    <col min="10723" max="10723" width="10.875" style="432" customWidth="1"/>
    <col min="10724" max="10724" width="13.625" style="432" customWidth="1"/>
    <col min="10725" max="10726" width="10.875" style="432" customWidth="1"/>
    <col min="10727" max="10727" width="12.25" style="432" customWidth="1"/>
    <col min="10728" max="10728" width="11.5" style="432" bestFit="1" customWidth="1"/>
    <col min="10729" max="10974" width="9" style="432"/>
    <col min="10975" max="10975" width="5.875" style="432" customWidth="1"/>
    <col min="10976" max="10976" width="69.5" style="432" customWidth="1"/>
    <col min="10977" max="10977" width="9.875" style="432" customWidth="1"/>
    <col min="10978" max="10978" width="7.125" style="432" customWidth="1"/>
    <col min="10979" max="10979" width="10.875" style="432" customWidth="1"/>
    <col min="10980" max="10980" width="13.625" style="432" customWidth="1"/>
    <col min="10981" max="10982" width="10.875" style="432" customWidth="1"/>
    <col min="10983" max="10983" width="12.25" style="432" customWidth="1"/>
    <col min="10984" max="10984" width="11.5" style="432" bestFit="1" customWidth="1"/>
    <col min="10985" max="11230" width="9" style="432"/>
    <col min="11231" max="11231" width="5.875" style="432" customWidth="1"/>
    <col min="11232" max="11232" width="69.5" style="432" customWidth="1"/>
    <col min="11233" max="11233" width="9.875" style="432" customWidth="1"/>
    <col min="11234" max="11234" width="7.125" style="432" customWidth="1"/>
    <col min="11235" max="11235" width="10.875" style="432" customWidth="1"/>
    <col min="11236" max="11236" width="13.625" style="432" customWidth="1"/>
    <col min="11237" max="11238" width="10.875" style="432" customWidth="1"/>
    <col min="11239" max="11239" width="12.25" style="432" customWidth="1"/>
    <col min="11240" max="11240" width="11.5" style="432" bestFit="1" customWidth="1"/>
    <col min="11241" max="11486" width="9" style="432"/>
    <col min="11487" max="11487" width="5.875" style="432" customWidth="1"/>
    <col min="11488" max="11488" width="69.5" style="432" customWidth="1"/>
    <col min="11489" max="11489" width="9.875" style="432" customWidth="1"/>
    <col min="11490" max="11490" width="7.125" style="432" customWidth="1"/>
    <col min="11491" max="11491" width="10.875" style="432" customWidth="1"/>
    <col min="11492" max="11492" width="13.625" style="432" customWidth="1"/>
    <col min="11493" max="11494" width="10.875" style="432" customWidth="1"/>
    <col min="11495" max="11495" width="12.25" style="432" customWidth="1"/>
    <col min="11496" max="11496" width="11.5" style="432" bestFit="1" customWidth="1"/>
    <col min="11497" max="11742" width="9" style="432"/>
    <col min="11743" max="11743" width="5.875" style="432" customWidth="1"/>
    <col min="11744" max="11744" width="69.5" style="432" customWidth="1"/>
    <col min="11745" max="11745" width="9.875" style="432" customWidth="1"/>
    <col min="11746" max="11746" width="7.125" style="432" customWidth="1"/>
    <col min="11747" max="11747" width="10.875" style="432" customWidth="1"/>
    <col min="11748" max="11748" width="13.625" style="432" customWidth="1"/>
    <col min="11749" max="11750" width="10.875" style="432" customWidth="1"/>
    <col min="11751" max="11751" width="12.25" style="432" customWidth="1"/>
    <col min="11752" max="11752" width="11.5" style="432" bestFit="1" customWidth="1"/>
    <col min="11753" max="11998" width="9" style="432"/>
    <col min="11999" max="11999" width="5.875" style="432" customWidth="1"/>
    <col min="12000" max="12000" width="69.5" style="432" customWidth="1"/>
    <col min="12001" max="12001" width="9.875" style="432" customWidth="1"/>
    <col min="12002" max="12002" width="7.125" style="432" customWidth="1"/>
    <col min="12003" max="12003" width="10.875" style="432" customWidth="1"/>
    <col min="12004" max="12004" width="13.625" style="432" customWidth="1"/>
    <col min="12005" max="12006" width="10.875" style="432" customWidth="1"/>
    <col min="12007" max="12007" width="12.25" style="432" customWidth="1"/>
    <col min="12008" max="12008" width="11.5" style="432" bestFit="1" customWidth="1"/>
    <col min="12009" max="12254" width="9" style="432"/>
    <col min="12255" max="12255" width="5.875" style="432" customWidth="1"/>
    <col min="12256" max="12256" width="69.5" style="432" customWidth="1"/>
    <col min="12257" max="12257" width="9.875" style="432" customWidth="1"/>
    <col min="12258" max="12258" width="7.125" style="432" customWidth="1"/>
    <col min="12259" max="12259" width="10.875" style="432" customWidth="1"/>
    <col min="12260" max="12260" width="13.625" style="432" customWidth="1"/>
    <col min="12261" max="12262" width="10.875" style="432" customWidth="1"/>
    <col min="12263" max="12263" width="12.25" style="432" customWidth="1"/>
    <col min="12264" max="12264" width="11.5" style="432" bestFit="1" customWidth="1"/>
    <col min="12265" max="12510" width="9" style="432"/>
    <col min="12511" max="12511" width="5.875" style="432" customWidth="1"/>
    <col min="12512" max="12512" width="69.5" style="432" customWidth="1"/>
    <col min="12513" max="12513" width="9.875" style="432" customWidth="1"/>
    <col min="12514" max="12514" width="7.125" style="432" customWidth="1"/>
    <col min="12515" max="12515" width="10.875" style="432" customWidth="1"/>
    <col min="12516" max="12516" width="13.625" style="432" customWidth="1"/>
    <col min="12517" max="12518" width="10.875" style="432" customWidth="1"/>
    <col min="12519" max="12519" width="12.25" style="432" customWidth="1"/>
    <col min="12520" max="12520" width="11.5" style="432" bestFit="1" customWidth="1"/>
    <col min="12521" max="12766" width="9" style="432"/>
    <col min="12767" max="12767" width="5.875" style="432" customWidth="1"/>
    <col min="12768" max="12768" width="69.5" style="432" customWidth="1"/>
    <col min="12769" max="12769" width="9.875" style="432" customWidth="1"/>
    <col min="12770" max="12770" width="7.125" style="432" customWidth="1"/>
    <col min="12771" max="12771" width="10.875" style="432" customWidth="1"/>
    <col min="12772" max="12772" width="13.625" style="432" customWidth="1"/>
    <col min="12773" max="12774" width="10.875" style="432" customWidth="1"/>
    <col min="12775" max="12775" width="12.25" style="432" customWidth="1"/>
    <col min="12776" max="12776" width="11.5" style="432" bestFit="1" customWidth="1"/>
    <col min="12777" max="13022" width="9" style="432"/>
    <col min="13023" max="13023" width="5.875" style="432" customWidth="1"/>
    <col min="13024" max="13024" width="69.5" style="432" customWidth="1"/>
    <col min="13025" max="13025" width="9.875" style="432" customWidth="1"/>
    <col min="13026" max="13026" width="7.125" style="432" customWidth="1"/>
    <col min="13027" max="13027" width="10.875" style="432" customWidth="1"/>
    <col min="13028" max="13028" width="13.625" style="432" customWidth="1"/>
    <col min="13029" max="13030" width="10.875" style="432" customWidth="1"/>
    <col min="13031" max="13031" width="12.25" style="432" customWidth="1"/>
    <col min="13032" max="13032" width="11.5" style="432" bestFit="1" customWidth="1"/>
    <col min="13033" max="13278" width="9" style="432"/>
    <col min="13279" max="13279" width="5.875" style="432" customWidth="1"/>
    <col min="13280" max="13280" width="69.5" style="432" customWidth="1"/>
    <col min="13281" max="13281" width="9.875" style="432" customWidth="1"/>
    <col min="13282" max="13282" width="7.125" style="432" customWidth="1"/>
    <col min="13283" max="13283" width="10.875" style="432" customWidth="1"/>
    <col min="13284" max="13284" width="13.625" style="432" customWidth="1"/>
    <col min="13285" max="13286" width="10.875" style="432" customWidth="1"/>
    <col min="13287" max="13287" width="12.25" style="432" customWidth="1"/>
    <col min="13288" max="13288" width="11.5" style="432" bestFit="1" customWidth="1"/>
    <col min="13289" max="13534" width="9" style="432"/>
    <col min="13535" max="13535" width="5.875" style="432" customWidth="1"/>
    <col min="13536" max="13536" width="69.5" style="432" customWidth="1"/>
    <col min="13537" max="13537" width="9.875" style="432" customWidth="1"/>
    <col min="13538" max="13538" width="7.125" style="432" customWidth="1"/>
    <col min="13539" max="13539" width="10.875" style="432" customWidth="1"/>
    <col min="13540" max="13540" width="13.625" style="432" customWidth="1"/>
    <col min="13541" max="13542" width="10.875" style="432" customWidth="1"/>
    <col min="13543" max="13543" width="12.25" style="432" customWidth="1"/>
    <col min="13544" max="13544" width="11.5" style="432" bestFit="1" customWidth="1"/>
    <col min="13545" max="13790" width="9" style="432"/>
    <col min="13791" max="13791" width="5.875" style="432" customWidth="1"/>
    <col min="13792" max="13792" width="69.5" style="432" customWidth="1"/>
    <col min="13793" max="13793" width="9.875" style="432" customWidth="1"/>
    <col min="13794" max="13794" width="7.125" style="432" customWidth="1"/>
    <col min="13795" max="13795" width="10.875" style="432" customWidth="1"/>
    <col min="13796" max="13796" width="13.625" style="432" customWidth="1"/>
    <col min="13797" max="13798" width="10.875" style="432" customWidth="1"/>
    <col min="13799" max="13799" width="12.25" style="432" customWidth="1"/>
    <col min="13800" max="13800" width="11.5" style="432" bestFit="1" customWidth="1"/>
    <col min="13801" max="14046" width="9" style="432"/>
    <col min="14047" max="14047" width="5.875" style="432" customWidth="1"/>
    <col min="14048" max="14048" width="69.5" style="432" customWidth="1"/>
    <col min="14049" max="14049" width="9.875" style="432" customWidth="1"/>
    <col min="14050" max="14050" width="7.125" style="432" customWidth="1"/>
    <col min="14051" max="14051" width="10.875" style="432" customWidth="1"/>
    <col min="14052" max="14052" width="13.625" style="432" customWidth="1"/>
    <col min="14053" max="14054" width="10.875" style="432" customWidth="1"/>
    <col min="14055" max="14055" width="12.25" style="432" customWidth="1"/>
    <col min="14056" max="14056" width="11.5" style="432" bestFit="1" customWidth="1"/>
    <col min="14057" max="14302" width="9" style="432"/>
    <col min="14303" max="14303" width="5.875" style="432" customWidth="1"/>
    <col min="14304" max="14304" width="69.5" style="432" customWidth="1"/>
    <col min="14305" max="14305" width="9.875" style="432" customWidth="1"/>
    <col min="14306" max="14306" width="7.125" style="432" customWidth="1"/>
    <col min="14307" max="14307" width="10.875" style="432" customWidth="1"/>
    <col min="14308" max="14308" width="13.625" style="432" customWidth="1"/>
    <col min="14309" max="14310" width="10.875" style="432" customWidth="1"/>
    <col min="14311" max="14311" width="12.25" style="432" customWidth="1"/>
    <col min="14312" max="14312" width="11.5" style="432" bestFit="1" customWidth="1"/>
    <col min="14313" max="14558" width="9" style="432"/>
    <col min="14559" max="14559" width="5.875" style="432" customWidth="1"/>
    <col min="14560" max="14560" width="69.5" style="432" customWidth="1"/>
    <col min="14561" max="14561" width="9.875" style="432" customWidth="1"/>
    <col min="14562" max="14562" width="7.125" style="432" customWidth="1"/>
    <col min="14563" max="14563" width="10.875" style="432" customWidth="1"/>
    <col min="14564" max="14564" width="13.625" style="432" customWidth="1"/>
    <col min="14565" max="14566" width="10.875" style="432" customWidth="1"/>
    <col min="14567" max="14567" width="12.25" style="432" customWidth="1"/>
    <col min="14568" max="14568" width="11.5" style="432" bestFit="1" customWidth="1"/>
    <col min="14569" max="14814" width="9" style="432"/>
    <col min="14815" max="14815" width="5.875" style="432" customWidth="1"/>
    <col min="14816" max="14816" width="69.5" style="432" customWidth="1"/>
    <col min="14817" max="14817" width="9.875" style="432" customWidth="1"/>
    <col min="14818" max="14818" width="7.125" style="432" customWidth="1"/>
    <col min="14819" max="14819" width="10.875" style="432" customWidth="1"/>
    <col min="14820" max="14820" width="13.625" style="432" customWidth="1"/>
    <col min="14821" max="14822" width="10.875" style="432" customWidth="1"/>
    <col min="14823" max="14823" width="12.25" style="432" customWidth="1"/>
    <col min="14824" max="14824" width="11.5" style="432" bestFit="1" customWidth="1"/>
    <col min="14825" max="15070" width="9" style="432"/>
    <col min="15071" max="15071" width="5.875" style="432" customWidth="1"/>
    <col min="15072" max="15072" width="69.5" style="432" customWidth="1"/>
    <col min="15073" max="15073" width="9.875" style="432" customWidth="1"/>
    <col min="15074" max="15074" width="7.125" style="432" customWidth="1"/>
    <col min="15075" max="15075" width="10.875" style="432" customWidth="1"/>
    <col min="15076" max="15076" width="13.625" style="432" customWidth="1"/>
    <col min="15077" max="15078" width="10.875" style="432" customWidth="1"/>
    <col min="15079" max="15079" width="12.25" style="432" customWidth="1"/>
    <col min="15080" max="15080" width="11.5" style="432" bestFit="1" customWidth="1"/>
    <col min="15081" max="15326" width="9" style="432"/>
    <col min="15327" max="15327" width="5.875" style="432" customWidth="1"/>
    <col min="15328" max="15328" width="69.5" style="432" customWidth="1"/>
    <col min="15329" max="15329" width="9.875" style="432" customWidth="1"/>
    <col min="15330" max="15330" width="7.125" style="432" customWidth="1"/>
    <col min="15331" max="15331" width="10.875" style="432" customWidth="1"/>
    <col min="15332" max="15332" width="13.625" style="432" customWidth="1"/>
    <col min="15333" max="15334" width="10.875" style="432" customWidth="1"/>
    <col min="15335" max="15335" width="12.25" style="432" customWidth="1"/>
    <col min="15336" max="15336" width="11.5" style="432" bestFit="1" customWidth="1"/>
    <col min="15337" max="15582" width="9" style="432"/>
    <col min="15583" max="15583" width="5.875" style="432" customWidth="1"/>
    <col min="15584" max="15584" width="69.5" style="432" customWidth="1"/>
    <col min="15585" max="15585" width="9.875" style="432" customWidth="1"/>
    <col min="15586" max="15586" width="7.125" style="432" customWidth="1"/>
    <col min="15587" max="15587" width="10.875" style="432" customWidth="1"/>
    <col min="15588" max="15588" width="13.625" style="432" customWidth="1"/>
    <col min="15589" max="15590" width="10.875" style="432" customWidth="1"/>
    <col min="15591" max="15591" width="12.25" style="432" customWidth="1"/>
    <col min="15592" max="15592" width="11.5" style="432" bestFit="1" customWidth="1"/>
    <col min="15593" max="15838" width="9" style="432"/>
    <col min="15839" max="15839" width="5.875" style="432" customWidth="1"/>
    <col min="15840" max="15840" width="69.5" style="432" customWidth="1"/>
    <col min="15841" max="15841" width="9.875" style="432" customWidth="1"/>
    <col min="15842" max="15842" width="7.125" style="432" customWidth="1"/>
    <col min="15843" max="15843" width="10.875" style="432" customWidth="1"/>
    <col min="15844" max="15844" width="13.625" style="432" customWidth="1"/>
    <col min="15845" max="15846" width="10.875" style="432" customWidth="1"/>
    <col min="15847" max="15847" width="12.25" style="432" customWidth="1"/>
    <col min="15848" max="15848" width="11.5" style="432" bestFit="1" customWidth="1"/>
    <col min="15849" max="16094" width="9" style="432"/>
    <col min="16095" max="16095" width="5.875" style="432" customWidth="1"/>
    <col min="16096" max="16096" width="69.5" style="432" customWidth="1"/>
    <col min="16097" max="16097" width="9.875" style="432" customWidth="1"/>
    <col min="16098" max="16098" width="7.125" style="432" customWidth="1"/>
    <col min="16099" max="16099" width="10.875" style="432" customWidth="1"/>
    <col min="16100" max="16100" width="13.625" style="432" customWidth="1"/>
    <col min="16101" max="16102" width="10.875" style="432" customWidth="1"/>
    <col min="16103" max="16103" width="12.25" style="432" customWidth="1"/>
    <col min="16104" max="16104" width="11.5" style="432" bestFit="1" customWidth="1"/>
    <col min="16105" max="16384" width="9" style="432"/>
  </cols>
  <sheetData>
    <row r="1" spans="1:9" ht="24" x14ac:dyDescent="0.55000000000000004">
      <c r="A1" s="15" t="s">
        <v>940</v>
      </c>
      <c r="B1" s="12"/>
      <c r="C1" s="95"/>
      <c r="D1" s="96"/>
      <c r="E1" s="97"/>
      <c r="F1" s="97"/>
      <c r="G1" s="95"/>
      <c r="H1" s="95"/>
      <c r="I1" s="97" t="s">
        <v>45</v>
      </c>
    </row>
    <row r="2" spans="1:9" ht="24" x14ac:dyDescent="0.55000000000000004">
      <c r="A2" s="78" t="s">
        <v>941</v>
      </c>
      <c r="B2" s="12"/>
      <c r="C2" s="95"/>
      <c r="D2" s="96"/>
      <c r="E2" s="97"/>
      <c r="F2" s="97"/>
      <c r="G2" s="95"/>
      <c r="H2" s="95"/>
      <c r="I2" s="97"/>
    </row>
    <row r="3" spans="1:9" ht="24" x14ac:dyDescent="0.55000000000000004">
      <c r="A3" s="78" t="s">
        <v>943</v>
      </c>
      <c r="B3" s="12"/>
      <c r="C3" s="95"/>
      <c r="D3" s="96"/>
      <c r="E3" s="95"/>
      <c r="F3" s="97"/>
      <c r="G3" s="95"/>
      <c r="H3" s="95"/>
      <c r="I3" s="97"/>
    </row>
    <row r="4" spans="1:9" ht="24" x14ac:dyDescent="0.55000000000000004">
      <c r="A4" s="54" t="s">
        <v>996</v>
      </c>
      <c r="B4" s="12"/>
      <c r="C4" s="95"/>
      <c r="D4" s="96"/>
      <c r="E4" s="95"/>
      <c r="F4" s="97"/>
      <c r="G4" s="95"/>
      <c r="H4" s="95"/>
      <c r="I4" s="97"/>
    </row>
    <row r="5" spans="1:9" ht="24" x14ac:dyDescent="0.55000000000000004">
      <c r="A5" s="54" t="s">
        <v>995</v>
      </c>
      <c r="B5" s="12"/>
      <c r="C5" s="134"/>
      <c r="D5" s="96"/>
      <c r="E5" s="95"/>
      <c r="F5" s="97"/>
      <c r="G5" s="95"/>
      <c r="H5" s="95"/>
      <c r="I5" s="97"/>
    </row>
    <row r="6" spans="1:9" ht="24" x14ac:dyDescent="0.55000000000000004">
      <c r="A6" s="78" t="s">
        <v>998</v>
      </c>
      <c r="B6" s="12"/>
      <c r="C6" s="95"/>
      <c r="D6" s="96"/>
      <c r="E6" s="99"/>
      <c r="F6" s="97"/>
      <c r="G6" s="97"/>
      <c r="H6" s="97"/>
      <c r="I6" s="97"/>
    </row>
    <row r="7" spans="1:9" s="433" customFormat="1" x14ac:dyDescent="0.55000000000000004">
      <c r="A7" s="1113" t="s">
        <v>31</v>
      </c>
      <c r="B7" s="1115" t="s">
        <v>7</v>
      </c>
      <c r="C7" s="1117" t="s">
        <v>15</v>
      </c>
      <c r="D7" s="1113" t="s">
        <v>33</v>
      </c>
      <c r="E7" s="1119" t="s">
        <v>34</v>
      </c>
      <c r="F7" s="1120"/>
      <c r="G7" s="1121" t="s">
        <v>35</v>
      </c>
      <c r="H7" s="1120"/>
      <c r="I7" s="1111" t="s">
        <v>46</v>
      </c>
    </row>
    <row r="8" spans="1:9" s="433" customFormat="1" x14ac:dyDescent="0.55000000000000004">
      <c r="A8" s="1114"/>
      <c r="B8" s="1116"/>
      <c r="C8" s="1118"/>
      <c r="D8" s="1114"/>
      <c r="E8" s="434" t="s">
        <v>47</v>
      </c>
      <c r="F8" s="435" t="s">
        <v>37</v>
      </c>
      <c r="G8" s="435" t="s">
        <v>47</v>
      </c>
      <c r="H8" s="435" t="s">
        <v>37</v>
      </c>
      <c r="I8" s="1112"/>
    </row>
    <row r="9" spans="1:9" s="441" customFormat="1" x14ac:dyDescent="0.55000000000000004">
      <c r="A9" s="436">
        <v>4</v>
      </c>
      <c r="B9" s="437" t="s">
        <v>61</v>
      </c>
      <c r="C9" s="438"/>
      <c r="D9" s="439"/>
      <c r="E9" s="440"/>
      <c r="F9" s="440"/>
      <c r="G9" s="440"/>
      <c r="H9" s="440"/>
      <c r="I9" s="440"/>
    </row>
    <row r="10" spans="1:9" s="441" customFormat="1" ht="22.5" hidden="1" customHeight="1" x14ac:dyDescent="0.55000000000000004">
      <c r="A10" s="442" t="s">
        <v>116</v>
      </c>
      <c r="B10" s="443" t="s">
        <v>117</v>
      </c>
      <c r="C10" s="444"/>
      <c r="D10" s="445"/>
      <c r="E10" s="446"/>
      <c r="F10" s="447"/>
      <c r="G10" s="447"/>
      <c r="H10" s="447"/>
      <c r="I10" s="446"/>
    </row>
    <row r="11" spans="1:9" s="441" customFormat="1" ht="22.5" hidden="1" customHeight="1" x14ac:dyDescent="0.55000000000000004">
      <c r="A11" s="448"/>
      <c r="B11" s="449" t="s">
        <v>118</v>
      </c>
      <c r="C11" s="444"/>
      <c r="D11" s="445" t="s">
        <v>51</v>
      </c>
      <c r="E11" s="446">
        <v>9454</v>
      </c>
      <c r="F11" s="450">
        <f t="shared" ref="F11:F13" si="0">ROUND(C11*E11,0)</f>
        <v>0</v>
      </c>
      <c r="G11" s="451">
        <v>1200</v>
      </c>
      <c r="H11" s="450">
        <f t="shared" ref="H11:H13" si="1">ROUND(C11*G11,0)</f>
        <v>0</v>
      </c>
      <c r="I11" s="451">
        <f t="shared" ref="I11:I14" si="2">F11+H11</f>
        <v>0</v>
      </c>
    </row>
    <row r="12" spans="1:9" s="441" customFormat="1" ht="22.5" hidden="1" customHeight="1" x14ac:dyDescent="0.55000000000000004">
      <c r="A12" s="448"/>
      <c r="B12" s="449" t="s">
        <v>119</v>
      </c>
      <c r="C12" s="444"/>
      <c r="D12" s="445" t="s">
        <v>51</v>
      </c>
      <c r="E12" s="446">
        <v>2050</v>
      </c>
      <c r="F12" s="450">
        <f t="shared" si="0"/>
        <v>0</v>
      </c>
      <c r="G12" s="451">
        <v>10</v>
      </c>
      <c r="H12" s="450">
        <f t="shared" si="1"/>
        <v>0</v>
      </c>
      <c r="I12" s="451">
        <f t="shared" si="2"/>
        <v>0</v>
      </c>
    </row>
    <row r="13" spans="1:9" s="441" customFormat="1" ht="22.5" hidden="1" customHeight="1" x14ac:dyDescent="0.55000000000000004">
      <c r="A13" s="442"/>
      <c r="B13" s="449" t="s">
        <v>120</v>
      </c>
      <c r="C13" s="444"/>
      <c r="D13" s="445" t="s">
        <v>51</v>
      </c>
      <c r="E13" s="451">
        <v>2050</v>
      </c>
      <c r="F13" s="450">
        <f t="shared" si="0"/>
        <v>0</v>
      </c>
      <c r="G13" s="451">
        <v>10</v>
      </c>
      <c r="H13" s="450">
        <f t="shared" si="1"/>
        <v>0</v>
      </c>
      <c r="I13" s="451">
        <f t="shared" si="2"/>
        <v>0</v>
      </c>
    </row>
    <row r="14" spans="1:9" s="441" customFormat="1" ht="22.5" hidden="1" customHeight="1" x14ac:dyDescent="0.55000000000000004">
      <c r="A14" s="448"/>
      <c r="B14" s="449" t="s">
        <v>65</v>
      </c>
      <c r="C14" s="444"/>
      <c r="D14" s="452" t="s">
        <v>53</v>
      </c>
      <c r="E14" s="451">
        <f>SUM(F11:F13)*37%</f>
        <v>0</v>
      </c>
      <c r="F14" s="450">
        <f t="shared" ref="F14" si="3">SUM(E14*C14)</f>
        <v>0</v>
      </c>
      <c r="G14" s="451">
        <f>SUM(F14)*30%</f>
        <v>0</v>
      </c>
      <c r="H14" s="450">
        <f t="shared" ref="H14" si="4">SUM(G14*C14)</f>
        <v>0</v>
      </c>
      <c r="I14" s="451">
        <f t="shared" si="2"/>
        <v>0</v>
      </c>
    </row>
    <row r="15" spans="1:9" s="441" customFormat="1" ht="22.5" customHeight="1" x14ac:dyDescent="0.55000000000000004">
      <c r="A15" s="442">
        <v>4.0999999999999996</v>
      </c>
      <c r="B15" s="482" t="s">
        <v>241</v>
      </c>
      <c r="C15" s="444"/>
      <c r="D15" s="452"/>
      <c r="E15" s="451"/>
      <c r="F15" s="450"/>
      <c r="G15" s="451"/>
      <c r="H15" s="450"/>
      <c r="I15" s="451"/>
    </row>
    <row r="16" spans="1:9" s="455" customFormat="1" x14ac:dyDescent="0.55000000000000004">
      <c r="A16" s="453"/>
      <c r="B16" s="454" t="s">
        <v>242</v>
      </c>
      <c r="C16" s="483">
        <v>1</v>
      </c>
      <c r="D16" s="453" t="s">
        <v>51</v>
      </c>
      <c r="E16" s="483">
        <v>545000</v>
      </c>
      <c r="F16" s="483">
        <f t="shared" ref="F16:F30" si="5">+E16*C16</f>
        <v>545000</v>
      </c>
      <c r="G16" s="483">
        <v>55000</v>
      </c>
      <c r="H16" s="483">
        <f>G16*C16</f>
        <v>55000</v>
      </c>
      <c r="I16" s="483">
        <f>H16+F16</f>
        <v>600000</v>
      </c>
    </row>
    <row r="17" spans="1:9" s="455" customFormat="1" x14ac:dyDescent="0.55000000000000004">
      <c r="A17" s="453"/>
      <c r="B17" s="454" t="s">
        <v>243</v>
      </c>
      <c r="C17" s="483">
        <v>1</v>
      </c>
      <c r="D17" s="453" t="s">
        <v>51</v>
      </c>
      <c r="E17" s="483">
        <v>7500</v>
      </c>
      <c r="F17" s="483">
        <f t="shared" si="5"/>
        <v>7500</v>
      </c>
      <c r="G17" s="483">
        <v>2500</v>
      </c>
      <c r="H17" s="483">
        <f t="shared" ref="H17:H30" si="6">G17*C17</f>
        <v>2500</v>
      </c>
      <c r="I17" s="483">
        <f t="shared" ref="I17:I30" si="7">H17+F17</f>
        <v>10000</v>
      </c>
    </row>
    <row r="18" spans="1:9" s="455" customFormat="1" x14ac:dyDescent="0.55000000000000004">
      <c r="A18" s="453"/>
      <c r="B18" s="454" t="s">
        <v>244</v>
      </c>
      <c r="C18" s="483">
        <v>2</v>
      </c>
      <c r="D18" s="453" t="s">
        <v>51</v>
      </c>
      <c r="E18" s="483">
        <v>65000</v>
      </c>
      <c r="F18" s="483">
        <f t="shared" si="5"/>
        <v>130000</v>
      </c>
      <c r="G18" s="483">
        <v>10000</v>
      </c>
      <c r="H18" s="483">
        <f t="shared" si="6"/>
        <v>20000</v>
      </c>
      <c r="I18" s="483">
        <f t="shared" si="7"/>
        <v>150000</v>
      </c>
    </row>
    <row r="19" spans="1:9" s="455" customFormat="1" x14ac:dyDescent="0.55000000000000004">
      <c r="A19" s="453"/>
      <c r="B19" s="454" t="s">
        <v>245</v>
      </c>
      <c r="C19" s="483">
        <v>1</v>
      </c>
      <c r="D19" s="453" t="s">
        <v>51</v>
      </c>
      <c r="E19" s="483">
        <v>35000</v>
      </c>
      <c r="F19" s="483">
        <f t="shared" si="5"/>
        <v>35000</v>
      </c>
      <c r="G19" s="483">
        <v>15000</v>
      </c>
      <c r="H19" s="483">
        <f t="shared" si="6"/>
        <v>15000</v>
      </c>
      <c r="I19" s="483">
        <f t="shared" si="7"/>
        <v>50000</v>
      </c>
    </row>
    <row r="20" spans="1:9" s="455" customFormat="1" x14ac:dyDescent="0.55000000000000004">
      <c r="A20" s="453"/>
      <c r="B20" s="454" t="s">
        <v>658</v>
      </c>
      <c r="C20" s="483">
        <v>1</v>
      </c>
      <c r="D20" s="453" t="s">
        <v>51</v>
      </c>
      <c r="E20" s="483">
        <v>0</v>
      </c>
      <c r="F20" s="483">
        <f t="shared" si="5"/>
        <v>0</v>
      </c>
      <c r="G20" s="483">
        <v>19200</v>
      </c>
      <c r="H20" s="483">
        <f t="shared" si="6"/>
        <v>19200</v>
      </c>
      <c r="I20" s="483">
        <f t="shared" si="7"/>
        <v>19200</v>
      </c>
    </row>
    <row r="21" spans="1:9" s="455" customFormat="1" x14ac:dyDescent="0.55000000000000004">
      <c r="A21" s="453"/>
      <c r="B21" s="456" t="s">
        <v>659</v>
      </c>
      <c r="C21" s="483">
        <v>1</v>
      </c>
      <c r="D21" s="453" t="s">
        <v>112</v>
      </c>
      <c r="E21" s="483">
        <v>120000</v>
      </c>
      <c r="F21" s="483">
        <f t="shared" si="5"/>
        <v>120000</v>
      </c>
      <c r="G21" s="483">
        <v>20000</v>
      </c>
      <c r="H21" s="483">
        <f t="shared" si="6"/>
        <v>20000</v>
      </c>
      <c r="I21" s="483">
        <f t="shared" si="7"/>
        <v>140000</v>
      </c>
    </row>
    <row r="22" spans="1:9" s="455" customFormat="1" x14ac:dyDescent="0.55000000000000004">
      <c r="A22" s="453"/>
      <c r="B22" s="456" t="s">
        <v>723</v>
      </c>
      <c r="C22" s="483">
        <v>1</v>
      </c>
      <c r="D22" s="453" t="s">
        <v>112</v>
      </c>
      <c r="E22" s="483">
        <v>5000</v>
      </c>
      <c r="F22" s="483">
        <f t="shared" si="5"/>
        <v>5000</v>
      </c>
      <c r="G22" s="483">
        <v>1000</v>
      </c>
      <c r="H22" s="483">
        <f t="shared" si="6"/>
        <v>1000</v>
      </c>
      <c r="I22" s="483">
        <f t="shared" si="7"/>
        <v>6000</v>
      </c>
    </row>
    <row r="23" spans="1:9" s="455" customFormat="1" x14ac:dyDescent="0.55000000000000004">
      <c r="A23" s="453"/>
      <c r="B23" s="454" t="s">
        <v>660</v>
      </c>
      <c r="C23" s="483">
        <v>300</v>
      </c>
      <c r="D23" s="453" t="s">
        <v>55</v>
      </c>
      <c r="E23" s="483">
        <v>620</v>
      </c>
      <c r="F23" s="483">
        <f t="shared" si="5"/>
        <v>186000</v>
      </c>
      <c r="G23" s="483">
        <v>66</v>
      </c>
      <c r="H23" s="483">
        <f t="shared" si="6"/>
        <v>19800</v>
      </c>
      <c r="I23" s="483">
        <f t="shared" si="7"/>
        <v>205800</v>
      </c>
    </row>
    <row r="24" spans="1:9" s="457" customFormat="1" x14ac:dyDescent="0.55000000000000004">
      <c r="A24" s="453"/>
      <c r="B24" s="454" t="s">
        <v>246</v>
      </c>
      <c r="C24" s="483">
        <v>240</v>
      </c>
      <c r="D24" s="453" t="s">
        <v>55</v>
      </c>
      <c r="E24" s="483">
        <v>1156</v>
      </c>
      <c r="F24" s="483">
        <f t="shared" si="5"/>
        <v>277440</v>
      </c>
      <c r="G24" s="483">
        <v>100</v>
      </c>
      <c r="H24" s="483">
        <f t="shared" si="6"/>
        <v>24000</v>
      </c>
      <c r="I24" s="483">
        <f t="shared" si="7"/>
        <v>301440</v>
      </c>
    </row>
    <row r="25" spans="1:9" s="455" customFormat="1" x14ac:dyDescent="0.55000000000000004">
      <c r="A25" s="453"/>
      <c r="B25" s="454" t="s">
        <v>247</v>
      </c>
      <c r="C25" s="483">
        <v>270</v>
      </c>
      <c r="D25" s="453" t="s">
        <v>55</v>
      </c>
      <c r="E25" s="483">
        <v>399</v>
      </c>
      <c r="F25" s="483">
        <f t="shared" si="5"/>
        <v>107730</v>
      </c>
      <c r="G25" s="483">
        <v>34</v>
      </c>
      <c r="H25" s="483">
        <f t="shared" si="6"/>
        <v>9180</v>
      </c>
      <c r="I25" s="483">
        <f t="shared" si="7"/>
        <v>116910</v>
      </c>
    </row>
    <row r="26" spans="1:9" s="455" customFormat="1" x14ac:dyDescent="0.55000000000000004">
      <c r="A26" s="453"/>
      <c r="B26" s="454" t="s">
        <v>248</v>
      </c>
      <c r="C26" s="483">
        <v>220</v>
      </c>
      <c r="D26" s="453" t="s">
        <v>55</v>
      </c>
      <c r="E26" s="483">
        <v>166</v>
      </c>
      <c r="F26" s="483">
        <f t="shared" si="5"/>
        <v>36520</v>
      </c>
      <c r="G26" s="483">
        <v>26</v>
      </c>
      <c r="H26" s="483">
        <f t="shared" si="6"/>
        <v>5720</v>
      </c>
      <c r="I26" s="483">
        <f t="shared" si="7"/>
        <v>42240</v>
      </c>
    </row>
    <row r="27" spans="1:9" s="455" customFormat="1" x14ac:dyDescent="0.55000000000000004">
      <c r="A27" s="453"/>
      <c r="B27" s="456" t="s">
        <v>121</v>
      </c>
      <c r="C27" s="483">
        <v>1</v>
      </c>
      <c r="D27" s="453" t="s">
        <v>7</v>
      </c>
      <c r="E27" s="483">
        <f>SUM(F16:F26)*0.15</f>
        <v>217528.5</v>
      </c>
      <c r="F27" s="483">
        <f t="shared" si="5"/>
        <v>217528.5</v>
      </c>
      <c r="G27" s="483"/>
      <c r="H27" s="483">
        <f t="shared" si="6"/>
        <v>0</v>
      </c>
      <c r="I27" s="483">
        <f t="shared" si="7"/>
        <v>217528.5</v>
      </c>
    </row>
    <row r="28" spans="1:9" s="455" customFormat="1" x14ac:dyDescent="0.55000000000000004">
      <c r="A28" s="453"/>
      <c r="B28" s="454" t="s">
        <v>249</v>
      </c>
      <c r="C28" s="483">
        <v>24</v>
      </c>
      <c r="D28" s="453" t="s">
        <v>250</v>
      </c>
      <c r="E28" s="483">
        <v>0</v>
      </c>
      <c r="F28" s="483">
        <f t="shared" si="5"/>
        <v>0</v>
      </c>
      <c r="G28" s="483">
        <v>121</v>
      </c>
      <c r="H28" s="483">
        <f t="shared" si="6"/>
        <v>2904</v>
      </c>
      <c r="I28" s="483">
        <f t="shared" si="7"/>
        <v>2904</v>
      </c>
    </row>
    <row r="29" spans="1:9" s="455" customFormat="1" x14ac:dyDescent="0.55000000000000004">
      <c r="A29" s="453"/>
      <c r="B29" s="454" t="s">
        <v>251</v>
      </c>
      <c r="C29" s="483">
        <v>14</v>
      </c>
      <c r="D29" s="453" t="s">
        <v>250</v>
      </c>
      <c r="E29" s="508">
        <v>0</v>
      </c>
      <c r="F29" s="483">
        <f t="shared" si="5"/>
        <v>0</v>
      </c>
      <c r="G29" s="508">
        <v>121</v>
      </c>
      <c r="H29" s="483">
        <f t="shared" si="6"/>
        <v>1694</v>
      </c>
      <c r="I29" s="483">
        <f t="shared" si="7"/>
        <v>1694</v>
      </c>
    </row>
    <row r="30" spans="1:9" s="455" customFormat="1" x14ac:dyDescent="0.55000000000000004">
      <c r="A30" s="453"/>
      <c r="B30" s="454" t="s">
        <v>252</v>
      </c>
      <c r="C30" s="483">
        <v>2</v>
      </c>
      <c r="D30" s="453" t="s">
        <v>250</v>
      </c>
      <c r="E30" s="509" t="str">
        <f>[1]วัสดุหลัก!$G$41</f>
        <v>528.04</v>
      </c>
      <c r="F30" s="483">
        <f t="shared" si="5"/>
        <v>1056.08</v>
      </c>
      <c r="G30" s="510">
        <v>112</v>
      </c>
      <c r="H30" s="483">
        <f t="shared" si="6"/>
        <v>224</v>
      </c>
      <c r="I30" s="483">
        <f t="shared" si="7"/>
        <v>1280.08</v>
      </c>
    </row>
    <row r="31" spans="1:9" ht="24" customHeight="1" x14ac:dyDescent="0.55000000000000004">
      <c r="A31" s="1107" t="s">
        <v>123</v>
      </c>
      <c r="B31" s="1108"/>
      <c r="C31" s="1108"/>
      <c r="D31" s="1108"/>
      <c r="E31" s="1109"/>
      <c r="F31" s="487">
        <f>SUM(F16:F30)</f>
        <v>1668774.58</v>
      </c>
      <c r="G31" s="487"/>
      <c r="H31" s="487">
        <f t="shared" ref="H31:I31" si="8">SUM(H16:H30)</f>
        <v>196222</v>
      </c>
      <c r="I31" s="487">
        <f t="shared" si="8"/>
        <v>1864996.58</v>
      </c>
    </row>
    <row r="32" spans="1:9" s="462" customFormat="1" x14ac:dyDescent="0.3">
      <c r="A32" s="458">
        <v>4.2</v>
      </c>
      <c r="B32" s="459" t="s">
        <v>253</v>
      </c>
      <c r="C32" s="460"/>
      <c r="D32" s="461"/>
      <c r="E32" s="488"/>
      <c r="F32" s="488"/>
      <c r="G32" s="488"/>
      <c r="H32" s="488"/>
      <c r="I32" s="488"/>
    </row>
    <row r="33" spans="1:9" s="462" customFormat="1" x14ac:dyDescent="0.3">
      <c r="A33" s="453"/>
      <c r="B33" s="456" t="s">
        <v>254</v>
      </c>
      <c r="C33" s="484">
        <v>1</v>
      </c>
      <c r="D33" s="453" t="s">
        <v>112</v>
      </c>
      <c r="E33" s="484">
        <v>380000</v>
      </c>
      <c r="F33" s="484">
        <f>E33*C33</f>
        <v>380000</v>
      </c>
      <c r="G33" s="484">
        <v>50000</v>
      </c>
      <c r="H33" s="484">
        <f>G33*C33</f>
        <v>50000</v>
      </c>
      <c r="I33" s="484">
        <f t="shared" ref="I33:I35" si="9">H33+F33</f>
        <v>430000</v>
      </c>
    </row>
    <row r="34" spans="1:9" s="462" customFormat="1" x14ac:dyDescent="0.3">
      <c r="A34" s="463"/>
      <c r="B34" s="454" t="s">
        <v>255</v>
      </c>
      <c r="C34" s="484">
        <v>1</v>
      </c>
      <c r="D34" s="453" t="s">
        <v>112</v>
      </c>
      <c r="E34" s="484">
        <v>5000</v>
      </c>
      <c r="F34" s="484">
        <f t="shared" ref="F34:F35" si="10">E34*C34</f>
        <v>5000</v>
      </c>
      <c r="G34" s="484">
        <v>3500</v>
      </c>
      <c r="H34" s="484">
        <f t="shared" ref="H34:H35" si="11">G34*C34</f>
        <v>3500</v>
      </c>
      <c r="I34" s="484">
        <f t="shared" si="9"/>
        <v>8500</v>
      </c>
    </row>
    <row r="35" spans="1:9" s="462" customFormat="1" x14ac:dyDescent="0.3">
      <c r="A35" s="463"/>
      <c r="B35" s="456" t="s">
        <v>121</v>
      </c>
      <c r="C35" s="484">
        <v>1</v>
      </c>
      <c r="D35" s="453" t="s">
        <v>7</v>
      </c>
      <c r="E35" s="484">
        <f>SUM(F33:F34)*0.15</f>
        <v>57750</v>
      </c>
      <c r="F35" s="484">
        <f t="shared" si="10"/>
        <v>57750</v>
      </c>
      <c r="G35" s="484">
        <v>0</v>
      </c>
      <c r="H35" s="484">
        <f t="shared" si="11"/>
        <v>0</v>
      </c>
      <c r="I35" s="484">
        <f t="shared" si="9"/>
        <v>57750</v>
      </c>
    </row>
    <row r="36" spans="1:9" ht="24" customHeight="1" x14ac:dyDescent="0.55000000000000004">
      <c r="A36" s="1107" t="s">
        <v>333</v>
      </c>
      <c r="B36" s="1108"/>
      <c r="C36" s="1108"/>
      <c r="D36" s="1108"/>
      <c r="E36" s="1109"/>
      <c r="F36" s="487">
        <f>SUM(F33:F35)</f>
        <v>442750</v>
      </c>
      <c r="G36" s="487"/>
      <c r="H36" s="487">
        <f t="shared" ref="H36:I36" si="12">SUM(H33:H35)</f>
        <v>53500</v>
      </c>
      <c r="I36" s="487">
        <f t="shared" si="12"/>
        <v>496250</v>
      </c>
    </row>
    <row r="37" spans="1:9" s="534" customFormat="1" ht="24" customHeight="1" x14ac:dyDescent="0.55000000000000004">
      <c r="A37" s="532"/>
      <c r="B37" s="532"/>
      <c r="C37" s="532"/>
      <c r="D37" s="532"/>
      <c r="E37" s="532"/>
      <c r="F37" s="533"/>
      <c r="G37" s="533"/>
      <c r="H37" s="533"/>
      <c r="I37" s="533"/>
    </row>
    <row r="38" spans="1:9" s="534" customFormat="1" ht="24" customHeight="1" x14ac:dyDescent="0.55000000000000004">
      <c r="A38" s="532"/>
      <c r="B38" s="532"/>
      <c r="C38" s="532"/>
      <c r="D38" s="532"/>
      <c r="E38" s="532"/>
      <c r="F38" s="533"/>
      <c r="G38" s="533"/>
      <c r="H38" s="533"/>
      <c r="I38" s="533"/>
    </row>
    <row r="39" spans="1:9" s="534" customFormat="1" ht="24" customHeight="1" x14ac:dyDescent="0.55000000000000004">
      <c r="A39" s="532"/>
      <c r="B39" s="532"/>
      <c r="C39" s="532"/>
      <c r="D39" s="532"/>
      <c r="E39" s="532"/>
      <c r="F39" s="533"/>
      <c r="G39" s="533"/>
      <c r="H39" s="533"/>
      <c r="I39" s="533"/>
    </row>
    <row r="40" spans="1:9" s="534" customFormat="1" ht="24" customHeight="1" x14ac:dyDescent="0.55000000000000004">
      <c r="A40" s="532"/>
      <c r="B40" s="532"/>
      <c r="C40" s="532"/>
      <c r="D40" s="532"/>
      <c r="E40" s="532"/>
      <c r="F40" s="533"/>
      <c r="G40" s="533"/>
      <c r="H40" s="533"/>
      <c r="I40" s="533"/>
    </row>
    <row r="41" spans="1:9" s="534" customFormat="1" ht="24" customHeight="1" x14ac:dyDescent="0.55000000000000004">
      <c r="A41" s="532"/>
      <c r="B41" s="532"/>
      <c r="C41" s="532"/>
      <c r="D41" s="532"/>
      <c r="E41" s="532"/>
      <c r="F41" s="533"/>
      <c r="G41" s="533"/>
      <c r="H41" s="533"/>
      <c r="I41" s="533"/>
    </row>
    <row r="42" spans="1:9" s="534" customFormat="1" ht="24" customHeight="1" x14ac:dyDescent="0.55000000000000004">
      <c r="A42" s="532"/>
      <c r="B42" s="532"/>
      <c r="C42" s="532"/>
      <c r="D42" s="532"/>
      <c r="E42" s="532"/>
      <c r="F42" s="533"/>
      <c r="G42" s="533"/>
      <c r="H42" s="533"/>
      <c r="I42" s="533"/>
    </row>
    <row r="43" spans="1:9" s="534" customFormat="1" ht="24" customHeight="1" x14ac:dyDescent="0.55000000000000004">
      <c r="A43" s="532"/>
      <c r="B43" s="532"/>
      <c r="C43" s="532"/>
      <c r="D43" s="532"/>
      <c r="E43" s="532"/>
      <c r="F43" s="533"/>
      <c r="G43" s="533"/>
      <c r="H43" s="533"/>
      <c r="I43" s="533"/>
    </row>
    <row r="44" spans="1:9" s="534" customFormat="1" ht="24" customHeight="1" x14ac:dyDescent="0.55000000000000004">
      <c r="A44" s="532"/>
      <c r="B44" s="532"/>
      <c r="C44" s="532"/>
      <c r="D44" s="532"/>
      <c r="E44" s="532"/>
      <c r="F44" s="533"/>
      <c r="G44" s="533"/>
      <c r="H44" s="533"/>
      <c r="I44" s="533"/>
    </row>
    <row r="45" spans="1:9" s="534" customFormat="1" ht="24" customHeight="1" x14ac:dyDescent="0.55000000000000004">
      <c r="A45" s="532"/>
      <c r="B45" s="532"/>
      <c r="C45" s="532"/>
      <c r="D45" s="532"/>
      <c r="E45" s="532"/>
      <c r="F45" s="533"/>
      <c r="G45" s="533"/>
      <c r="H45" s="533"/>
      <c r="I45" s="533"/>
    </row>
    <row r="46" spans="1:9" s="534" customFormat="1" ht="24" customHeight="1" x14ac:dyDescent="0.55000000000000004">
      <c r="A46" s="532"/>
      <c r="B46" s="532"/>
      <c r="C46" s="532"/>
      <c r="D46" s="532"/>
      <c r="E46" s="532"/>
      <c r="F46" s="533"/>
      <c r="G46" s="533"/>
      <c r="H46" s="533"/>
      <c r="I46" s="533"/>
    </row>
    <row r="47" spans="1:9" s="534" customFormat="1" ht="24" customHeight="1" x14ac:dyDescent="0.55000000000000004">
      <c r="A47" s="532"/>
      <c r="B47" s="532"/>
      <c r="C47" s="532"/>
      <c r="D47" s="532"/>
      <c r="E47" s="532"/>
      <c r="F47" s="533"/>
      <c r="G47" s="533"/>
      <c r="H47" s="533"/>
      <c r="I47" s="533"/>
    </row>
    <row r="48" spans="1:9" s="534" customFormat="1" ht="24" customHeight="1" x14ac:dyDescent="0.55000000000000004">
      <c r="A48" s="532"/>
      <c r="B48" s="532"/>
      <c r="C48" s="532"/>
      <c r="D48" s="532"/>
      <c r="E48" s="532"/>
      <c r="F48" s="533"/>
      <c r="G48" s="533"/>
      <c r="H48" s="533"/>
      <c r="I48" s="533"/>
    </row>
    <row r="49" spans="1:9" s="534" customFormat="1" ht="24" customHeight="1" x14ac:dyDescent="0.55000000000000004">
      <c r="A49" s="532"/>
      <c r="B49" s="532"/>
      <c r="C49" s="532"/>
      <c r="D49" s="532"/>
      <c r="E49" s="532"/>
      <c r="F49" s="533"/>
      <c r="G49" s="533"/>
      <c r="H49" s="533"/>
      <c r="I49" s="533"/>
    </row>
    <row r="50" spans="1:9" s="534" customFormat="1" ht="24" customHeight="1" x14ac:dyDescent="0.55000000000000004">
      <c r="A50" s="532"/>
      <c r="B50" s="532"/>
      <c r="C50" s="532"/>
      <c r="D50" s="532"/>
      <c r="E50" s="532"/>
      <c r="F50" s="533"/>
      <c r="G50" s="533"/>
      <c r="H50" s="533"/>
      <c r="I50" s="105" t="s">
        <v>914</v>
      </c>
    </row>
    <row r="51" spans="1:9" s="462" customFormat="1" x14ac:dyDescent="0.3">
      <c r="A51" s="477">
        <v>4.3</v>
      </c>
      <c r="B51" s="531" t="s">
        <v>256</v>
      </c>
      <c r="C51" s="471"/>
      <c r="D51" s="467"/>
      <c r="E51" s="492"/>
      <c r="F51" s="492"/>
      <c r="G51" s="492"/>
      <c r="H51" s="485"/>
      <c r="I51" s="485"/>
    </row>
    <row r="52" spans="1:9" s="462" customFormat="1" x14ac:dyDescent="0.3">
      <c r="A52" s="463"/>
      <c r="B52" s="454" t="s">
        <v>246</v>
      </c>
      <c r="C52" s="483">
        <v>100</v>
      </c>
      <c r="D52" s="453" t="s">
        <v>55</v>
      </c>
      <c r="E52" s="483">
        <v>1156</v>
      </c>
      <c r="F52" s="483">
        <f>E52*C52</f>
        <v>115600</v>
      </c>
      <c r="G52" s="483">
        <v>100</v>
      </c>
      <c r="H52" s="483">
        <f>G52*C52</f>
        <v>10000</v>
      </c>
      <c r="I52" s="483">
        <f>H52+F52</f>
        <v>125600</v>
      </c>
    </row>
    <row r="53" spans="1:9" s="462" customFormat="1" x14ac:dyDescent="0.3">
      <c r="A53" s="463"/>
      <c r="B53" s="454" t="s">
        <v>248</v>
      </c>
      <c r="C53" s="484">
        <v>25</v>
      </c>
      <c r="D53" s="453" t="s">
        <v>55</v>
      </c>
      <c r="E53" s="491">
        <v>166</v>
      </c>
      <c r="F53" s="483">
        <f t="shared" ref="F53:F54" si="13">E53*C53</f>
        <v>4150</v>
      </c>
      <c r="G53" s="484">
        <v>26</v>
      </c>
      <c r="H53" s="483">
        <f t="shared" ref="H53:H55" si="14">G53*C53</f>
        <v>650</v>
      </c>
      <c r="I53" s="483">
        <f t="shared" ref="I53:I55" si="15">H53+F53</f>
        <v>4800</v>
      </c>
    </row>
    <row r="54" spans="1:9" s="462" customFormat="1" x14ac:dyDescent="0.3">
      <c r="A54" s="463"/>
      <c r="B54" s="454" t="s">
        <v>257</v>
      </c>
      <c r="C54" s="484">
        <v>2</v>
      </c>
      <c r="D54" s="453" t="s">
        <v>51</v>
      </c>
      <c r="E54" s="491">
        <v>5000</v>
      </c>
      <c r="F54" s="483">
        <f t="shared" si="13"/>
        <v>10000</v>
      </c>
      <c r="G54" s="484">
        <v>1000</v>
      </c>
      <c r="H54" s="483">
        <f t="shared" si="14"/>
        <v>2000</v>
      </c>
      <c r="I54" s="483">
        <f t="shared" si="15"/>
        <v>12000</v>
      </c>
    </row>
    <row r="55" spans="1:9" s="462" customFormat="1" x14ac:dyDescent="0.3">
      <c r="A55" s="463"/>
      <c r="B55" s="456" t="s">
        <v>121</v>
      </c>
      <c r="C55" s="484">
        <v>1</v>
      </c>
      <c r="D55" s="453" t="s">
        <v>7</v>
      </c>
      <c r="E55" s="489">
        <f>SUM(F52:F54)*0.15</f>
        <v>19462.5</v>
      </c>
      <c r="F55" s="489">
        <f>SUM(F52:F54)*0.15</f>
        <v>19462.5</v>
      </c>
      <c r="G55" s="484">
        <v>0</v>
      </c>
      <c r="H55" s="483">
        <f t="shared" si="14"/>
        <v>0</v>
      </c>
      <c r="I55" s="483">
        <f t="shared" si="15"/>
        <v>19462.5</v>
      </c>
    </row>
    <row r="56" spans="1:9" ht="24" customHeight="1" x14ac:dyDescent="0.55000000000000004">
      <c r="A56" s="1110" t="s">
        <v>124</v>
      </c>
      <c r="B56" s="1108"/>
      <c r="C56" s="1108"/>
      <c r="D56" s="1108"/>
      <c r="E56" s="1109"/>
      <c r="F56" s="487">
        <f>SUM(F52:F55)</f>
        <v>149212.5</v>
      </c>
      <c r="G56" s="487"/>
      <c r="H56" s="487">
        <f t="shared" ref="H56:I56" si="16">SUM(H52:H55)</f>
        <v>12650</v>
      </c>
      <c r="I56" s="487">
        <f t="shared" si="16"/>
        <v>161862.5</v>
      </c>
    </row>
    <row r="57" spans="1:9" s="462" customFormat="1" x14ac:dyDescent="0.3">
      <c r="A57" s="909">
        <v>4.4000000000000004</v>
      </c>
      <c r="B57" s="910" t="s">
        <v>258</v>
      </c>
      <c r="C57" s="911"/>
      <c r="D57" s="912"/>
      <c r="E57" s="913"/>
      <c r="F57" s="913"/>
      <c r="G57" s="913"/>
      <c r="H57" s="913"/>
      <c r="I57" s="913"/>
    </row>
    <row r="58" spans="1:9" s="462" customFormat="1" x14ac:dyDescent="0.3">
      <c r="A58" s="453"/>
      <c r="B58" s="919" t="s">
        <v>259</v>
      </c>
      <c r="C58" s="484">
        <v>1</v>
      </c>
      <c r="D58" s="453" t="s">
        <v>51</v>
      </c>
      <c r="E58" s="484">
        <v>11700</v>
      </c>
      <c r="F58" s="484">
        <f>E58*C58</f>
        <v>11700</v>
      </c>
      <c r="G58" s="484">
        <v>1200</v>
      </c>
      <c r="H58" s="484">
        <f>G58*C58</f>
        <v>1200</v>
      </c>
      <c r="I58" s="484">
        <f>H58+F58</f>
        <v>12900</v>
      </c>
    </row>
    <row r="59" spans="1:9" s="462" customFormat="1" x14ac:dyDescent="0.3">
      <c r="A59" s="453"/>
      <c r="B59" s="454" t="s">
        <v>260</v>
      </c>
      <c r="C59" s="484">
        <v>10</v>
      </c>
      <c r="D59" s="453" t="s">
        <v>261</v>
      </c>
      <c r="E59" s="484">
        <v>110</v>
      </c>
      <c r="F59" s="484">
        <f t="shared" ref="F59:F75" si="17">E59*C59</f>
        <v>1100</v>
      </c>
      <c r="G59" s="484">
        <v>30</v>
      </c>
      <c r="H59" s="484">
        <f t="shared" ref="H59:H75" si="18">G59*C59</f>
        <v>300</v>
      </c>
      <c r="I59" s="484">
        <f t="shared" ref="I59:I75" si="19">H59+F59</f>
        <v>1400</v>
      </c>
    </row>
    <row r="60" spans="1:9" s="462" customFormat="1" x14ac:dyDescent="0.3">
      <c r="A60" s="453"/>
      <c r="B60" s="454" t="s">
        <v>262</v>
      </c>
      <c r="C60" s="484">
        <v>4</v>
      </c>
      <c r="D60" s="453" t="s">
        <v>261</v>
      </c>
      <c r="E60" s="484">
        <v>250</v>
      </c>
      <c r="F60" s="484">
        <f t="shared" si="17"/>
        <v>1000</v>
      </c>
      <c r="G60" s="484">
        <v>30</v>
      </c>
      <c r="H60" s="484">
        <f t="shared" si="18"/>
        <v>120</v>
      </c>
      <c r="I60" s="484">
        <f t="shared" si="19"/>
        <v>1120</v>
      </c>
    </row>
    <row r="61" spans="1:9" s="462" customFormat="1" x14ac:dyDescent="0.3">
      <c r="A61" s="453"/>
      <c r="B61" s="454" t="s">
        <v>263</v>
      </c>
      <c r="C61" s="484">
        <v>2</v>
      </c>
      <c r="D61" s="453" t="s">
        <v>261</v>
      </c>
      <c r="E61" s="484">
        <v>1800</v>
      </c>
      <c r="F61" s="484">
        <f t="shared" si="17"/>
        <v>3600</v>
      </c>
      <c r="G61" s="484">
        <v>50</v>
      </c>
      <c r="H61" s="484">
        <f t="shared" si="18"/>
        <v>100</v>
      </c>
      <c r="I61" s="484">
        <f t="shared" si="19"/>
        <v>3700</v>
      </c>
    </row>
    <row r="62" spans="1:9" s="462" customFormat="1" x14ac:dyDescent="0.3">
      <c r="A62" s="453"/>
      <c r="B62" s="919" t="s">
        <v>264</v>
      </c>
      <c r="C62" s="484">
        <v>1</v>
      </c>
      <c r="D62" s="453" t="s">
        <v>51</v>
      </c>
      <c r="E62" s="484">
        <v>15930</v>
      </c>
      <c r="F62" s="484">
        <f t="shared" si="17"/>
        <v>15930</v>
      </c>
      <c r="G62" s="484">
        <v>1200</v>
      </c>
      <c r="H62" s="484">
        <f t="shared" si="18"/>
        <v>1200</v>
      </c>
      <c r="I62" s="484">
        <f t="shared" si="19"/>
        <v>17130</v>
      </c>
    </row>
    <row r="63" spans="1:9" s="462" customFormat="1" x14ac:dyDescent="0.3">
      <c r="A63" s="453"/>
      <c r="B63" s="454" t="s">
        <v>260</v>
      </c>
      <c r="C63" s="484">
        <v>13</v>
      </c>
      <c r="D63" s="453" t="s">
        <v>261</v>
      </c>
      <c r="E63" s="484">
        <v>110</v>
      </c>
      <c r="F63" s="484">
        <f t="shared" si="17"/>
        <v>1430</v>
      </c>
      <c r="G63" s="484">
        <v>30</v>
      </c>
      <c r="H63" s="484">
        <f t="shared" si="18"/>
        <v>390</v>
      </c>
      <c r="I63" s="484">
        <f t="shared" si="19"/>
        <v>1820</v>
      </c>
    </row>
    <row r="64" spans="1:9" s="462" customFormat="1" x14ac:dyDescent="0.3">
      <c r="A64" s="453"/>
      <c r="B64" s="454" t="s">
        <v>265</v>
      </c>
      <c r="C64" s="484">
        <v>12</v>
      </c>
      <c r="D64" s="453" t="s">
        <v>261</v>
      </c>
      <c r="E64" s="484">
        <v>250</v>
      </c>
      <c r="F64" s="484">
        <f t="shared" si="17"/>
        <v>3000</v>
      </c>
      <c r="G64" s="484">
        <v>30</v>
      </c>
      <c r="H64" s="484">
        <f t="shared" si="18"/>
        <v>360</v>
      </c>
      <c r="I64" s="484">
        <f t="shared" si="19"/>
        <v>3360</v>
      </c>
    </row>
    <row r="65" spans="1:9" s="462" customFormat="1" x14ac:dyDescent="0.3">
      <c r="A65" s="453"/>
      <c r="B65" s="454" t="s">
        <v>263</v>
      </c>
      <c r="C65" s="484">
        <v>8</v>
      </c>
      <c r="D65" s="453" t="s">
        <v>261</v>
      </c>
      <c r="E65" s="484">
        <v>1800</v>
      </c>
      <c r="F65" s="484">
        <f t="shared" si="17"/>
        <v>14400</v>
      </c>
      <c r="G65" s="484">
        <v>50</v>
      </c>
      <c r="H65" s="484">
        <f t="shared" si="18"/>
        <v>400</v>
      </c>
      <c r="I65" s="484">
        <f t="shared" si="19"/>
        <v>14800</v>
      </c>
    </row>
    <row r="66" spans="1:9" s="462" customFormat="1" x14ac:dyDescent="0.3">
      <c r="A66" s="453"/>
      <c r="B66" s="454" t="s">
        <v>266</v>
      </c>
      <c r="C66" s="484">
        <v>2</v>
      </c>
      <c r="D66" s="453" t="s">
        <v>261</v>
      </c>
      <c r="E66" s="484">
        <v>1400</v>
      </c>
      <c r="F66" s="484">
        <f t="shared" si="17"/>
        <v>2800</v>
      </c>
      <c r="G66" s="484">
        <v>120</v>
      </c>
      <c r="H66" s="484">
        <f t="shared" si="18"/>
        <v>240</v>
      </c>
      <c r="I66" s="484">
        <f t="shared" si="19"/>
        <v>3040</v>
      </c>
    </row>
    <row r="67" spans="1:9" s="462" customFormat="1" x14ac:dyDescent="0.3">
      <c r="A67" s="463"/>
      <c r="B67" s="919" t="s">
        <v>267</v>
      </c>
      <c r="C67" s="484">
        <v>1</v>
      </c>
      <c r="D67" s="453" t="s">
        <v>51</v>
      </c>
      <c r="E67" s="484">
        <v>14130</v>
      </c>
      <c r="F67" s="484">
        <f t="shared" si="17"/>
        <v>14130</v>
      </c>
      <c r="G67" s="484">
        <v>1200</v>
      </c>
      <c r="H67" s="484">
        <f t="shared" si="18"/>
        <v>1200</v>
      </c>
      <c r="I67" s="484">
        <f t="shared" si="19"/>
        <v>15330</v>
      </c>
    </row>
    <row r="68" spans="1:9" s="462" customFormat="1" x14ac:dyDescent="0.3">
      <c r="A68" s="453"/>
      <c r="B68" s="454" t="s">
        <v>260</v>
      </c>
      <c r="C68" s="484">
        <v>24</v>
      </c>
      <c r="D68" s="453" t="s">
        <v>261</v>
      </c>
      <c r="E68" s="484">
        <v>110</v>
      </c>
      <c r="F68" s="484">
        <f t="shared" si="17"/>
        <v>2640</v>
      </c>
      <c r="G68" s="484">
        <v>30</v>
      </c>
      <c r="H68" s="484">
        <f t="shared" si="18"/>
        <v>720</v>
      </c>
      <c r="I68" s="484">
        <f t="shared" si="19"/>
        <v>3360</v>
      </c>
    </row>
    <row r="69" spans="1:9" s="462" customFormat="1" x14ac:dyDescent="0.3">
      <c r="A69" s="453"/>
      <c r="B69" s="454" t="s">
        <v>265</v>
      </c>
      <c r="C69" s="484">
        <v>6</v>
      </c>
      <c r="D69" s="453" t="s">
        <v>261</v>
      </c>
      <c r="E69" s="484">
        <v>250</v>
      </c>
      <c r="F69" s="484">
        <f t="shared" si="17"/>
        <v>1500</v>
      </c>
      <c r="G69" s="484">
        <v>30</v>
      </c>
      <c r="H69" s="484">
        <f t="shared" si="18"/>
        <v>180</v>
      </c>
      <c r="I69" s="484">
        <f t="shared" si="19"/>
        <v>1680</v>
      </c>
    </row>
    <row r="70" spans="1:9" s="462" customFormat="1" x14ac:dyDescent="0.3">
      <c r="A70" s="453"/>
      <c r="B70" s="919" t="s">
        <v>268</v>
      </c>
      <c r="C70" s="484">
        <v>1</v>
      </c>
      <c r="D70" s="453" t="s">
        <v>51</v>
      </c>
      <c r="E70" s="484">
        <v>13590</v>
      </c>
      <c r="F70" s="484">
        <f t="shared" si="17"/>
        <v>13590</v>
      </c>
      <c r="G70" s="484">
        <v>1200</v>
      </c>
      <c r="H70" s="484">
        <f t="shared" si="18"/>
        <v>1200</v>
      </c>
      <c r="I70" s="484">
        <f t="shared" si="19"/>
        <v>14790</v>
      </c>
    </row>
    <row r="71" spans="1:9" s="462" customFormat="1" x14ac:dyDescent="0.3">
      <c r="A71" s="453"/>
      <c r="B71" s="454" t="s">
        <v>260</v>
      </c>
      <c r="C71" s="484">
        <v>12</v>
      </c>
      <c r="D71" s="453" t="s">
        <v>261</v>
      </c>
      <c r="E71" s="484">
        <v>110</v>
      </c>
      <c r="F71" s="484">
        <f t="shared" si="17"/>
        <v>1320</v>
      </c>
      <c r="G71" s="484">
        <v>30</v>
      </c>
      <c r="H71" s="484">
        <f t="shared" si="18"/>
        <v>360</v>
      </c>
      <c r="I71" s="484">
        <f t="shared" si="19"/>
        <v>1680</v>
      </c>
    </row>
    <row r="72" spans="1:9" s="462" customFormat="1" x14ac:dyDescent="0.3">
      <c r="A72" s="453"/>
      <c r="B72" s="454" t="s">
        <v>266</v>
      </c>
      <c r="C72" s="484">
        <v>3</v>
      </c>
      <c r="D72" s="453" t="s">
        <v>261</v>
      </c>
      <c r="E72" s="484">
        <v>1400</v>
      </c>
      <c r="F72" s="484">
        <f t="shared" si="17"/>
        <v>4200</v>
      </c>
      <c r="G72" s="484">
        <v>120</v>
      </c>
      <c r="H72" s="484">
        <f t="shared" si="18"/>
        <v>360</v>
      </c>
      <c r="I72" s="484">
        <f t="shared" si="19"/>
        <v>4560</v>
      </c>
    </row>
    <row r="73" spans="1:9" s="462" customFormat="1" x14ac:dyDescent="0.3">
      <c r="A73" s="453"/>
      <c r="B73" s="919" t="s">
        <v>269</v>
      </c>
      <c r="C73" s="484">
        <v>1</v>
      </c>
      <c r="D73" s="453" t="s">
        <v>51</v>
      </c>
      <c r="E73" s="484">
        <v>15390</v>
      </c>
      <c r="F73" s="484">
        <f t="shared" si="17"/>
        <v>15390</v>
      </c>
      <c r="G73" s="484">
        <v>1200</v>
      </c>
      <c r="H73" s="484">
        <f t="shared" si="18"/>
        <v>1200</v>
      </c>
      <c r="I73" s="484">
        <f t="shared" si="19"/>
        <v>16590</v>
      </c>
    </row>
    <row r="74" spans="1:9" s="462" customFormat="1" x14ac:dyDescent="0.3">
      <c r="A74" s="453"/>
      <c r="B74" s="454" t="s">
        <v>260</v>
      </c>
      <c r="C74" s="484">
        <v>35</v>
      </c>
      <c r="D74" s="453" t="s">
        <v>261</v>
      </c>
      <c r="E74" s="484">
        <v>110</v>
      </c>
      <c r="F74" s="484">
        <f t="shared" si="17"/>
        <v>3850</v>
      </c>
      <c r="G74" s="484">
        <v>30</v>
      </c>
      <c r="H74" s="484">
        <f t="shared" si="18"/>
        <v>1050</v>
      </c>
      <c r="I74" s="484">
        <f t="shared" si="19"/>
        <v>4900</v>
      </c>
    </row>
    <row r="75" spans="1:9" s="462" customFormat="1" x14ac:dyDescent="0.3">
      <c r="A75" s="540"/>
      <c r="B75" s="541" t="s">
        <v>265</v>
      </c>
      <c r="C75" s="542">
        <v>1</v>
      </c>
      <c r="D75" s="540" t="s">
        <v>261</v>
      </c>
      <c r="E75" s="542">
        <v>250</v>
      </c>
      <c r="F75" s="542">
        <f t="shared" si="17"/>
        <v>250</v>
      </c>
      <c r="G75" s="542">
        <v>30</v>
      </c>
      <c r="H75" s="542">
        <f t="shared" si="18"/>
        <v>30</v>
      </c>
      <c r="I75" s="542">
        <f t="shared" si="19"/>
        <v>280</v>
      </c>
    </row>
    <row r="76" spans="1:9" s="539" customFormat="1" x14ac:dyDescent="0.3">
      <c r="A76" s="536"/>
      <c r="B76" s="537"/>
      <c r="C76" s="538"/>
      <c r="D76" s="536"/>
      <c r="E76" s="538"/>
      <c r="F76" s="538"/>
      <c r="G76" s="538"/>
      <c r="H76" s="538"/>
      <c r="I76" s="538"/>
    </row>
    <row r="77" spans="1:9" s="539" customFormat="1" x14ac:dyDescent="0.3">
      <c r="A77" s="536"/>
      <c r="B77" s="537"/>
      <c r="C77" s="538"/>
      <c r="D77" s="536"/>
      <c r="E77" s="538"/>
      <c r="F77" s="538"/>
      <c r="G77" s="538"/>
      <c r="H77" s="538"/>
      <c r="I77" s="538"/>
    </row>
    <row r="78" spans="1:9" s="539" customFormat="1" x14ac:dyDescent="0.3">
      <c r="A78" s="536"/>
      <c r="B78" s="537"/>
      <c r="C78" s="538"/>
      <c r="D78" s="536"/>
      <c r="E78" s="538"/>
      <c r="F78" s="538"/>
      <c r="G78" s="538"/>
      <c r="H78" s="538"/>
      <c r="I78" s="538"/>
    </row>
    <row r="79" spans="1:9" s="539" customFormat="1" x14ac:dyDescent="0.3">
      <c r="A79" s="536"/>
      <c r="B79" s="537"/>
      <c r="C79" s="538"/>
      <c r="D79" s="536"/>
      <c r="E79" s="538"/>
      <c r="F79" s="538"/>
      <c r="G79" s="538"/>
      <c r="H79" s="538"/>
      <c r="I79" s="538"/>
    </row>
    <row r="80" spans="1:9" s="539" customFormat="1" x14ac:dyDescent="0.3">
      <c r="A80" s="536"/>
      <c r="B80" s="537"/>
      <c r="C80" s="538"/>
      <c r="D80" s="536"/>
      <c r="E80" s="538"/>
      <c r="F80" s="538"/>
      <c r="G80" s="538"/>
      <c r="H80" s="538"/>
      <c r="I80" s="538"/>
    </row>
    <row r="81" spans="1:9" s="539" customFormat="1" x14ac:dyDescent="0.3">
      <c r="A81" s="536"/>
      <c r="B81" s="537"/>
      <c r="C81" s="538"/>
      <c r="D81" s="536"/>
      <c r="E81" s="538"/>
      <c r="F81" s="538"/>
      <c r="G81" s="538"/>
      <c r="H81" s="538"/>
      <c r="I81" s="538"/>
    </row>
    <row r="82" spans="1:9" s="539" customFormat="1" x14ac:dyDescent="0.3">
      <c r="A82" s="536"/>
      <c r="B82" s="537"/>
      <c r="C82" s="538"/>
      <c r="D82" s="536"/>
      <c r="E82" s="538"/>
      <c r="F82" s="538"/>
      <c r="G82" s="538"/>
      <c r="H82" s="538"/>
      <c r="I82" s="538"/>
    </row>
    <row r="83" spans="1:9" s="539" customFormat="1" x14ac:dyDescent="0.3">
      <c r="A83" s="536"/>
      <c r="B83" s="537"/>
      <c r="C83" s="538"/>
      <c r="D83" s="536"/>
      <c r="E83" s="538"/>
      <c r="F83" s="538"/>
      <c r="G83" s="538"/>
      <c r="H83" s="538"/>
      <c r="I83" s="538"/>
    </row>
    <row r="84" spans="1:9" s="539" customFormat="1" x14ac:dyDescent="0.3">
      <c r="A84" s="536"/>
      <c r="B84" s="537"/>
      <c r="C84" s="538"/>
      <c r="D84" s="536"/>
      <c r="E84" s="538"/>
      <c r="F84" s="538"/>
      <c r="G84" s="538"/>
      <c r="H84" s="538"/>
      <c r="I84" s="538"/>
    </row>
    <row r="85" spans="1:9" s="539" customFormat="1" x14ac:dyDescent="0.3">
      <c r="A85" s="536"/>
      <c r="B85" s="537"/>
      <c r="C85" s="538"/>
      <c r="D85" s="536"/>
      <c r="E85" s="538"/>
      <c r="F85" s="538"/>
      <c r="G85" s="538"/>
      <c r="H85" s="538"/>
      <c r="I85" s="538"/>
    </row>
    <row r="86" spans="1:9" s="539" customFormat="1" x14ac:dyDescent="0.3">
      <c r="A86" s="536"/>
      <c r="B86" s="537"/>
      <c r="C86" s="538"/>
      <c r="D86" s="536"/>
      <c r="E86" s="538"/>
      <c r="F86" s="538"/>
      <c r="G86" s="538"/>
      <c r="H86" s="538"/>
      <c r="I86" s="538"/>
    </row>
    <row r="87" spans="1:9" s="539" customFormat="1" ht="24" x14ac:dyDescent="0.55000000000000004">
      <c r="A87" s="536"/>
      <c r="B87" s="537"/>
      <c r="C87" s="538"/>
      <c r="D87" s="536"/>
      <c r="E87" s="538"/>
      <c r="F87" s="538"/>
      <c r="G87" s="538"/>
      <c r="H87" s="538"/>
      <c r="I87" s="105" t="s">
        <v>915</v>
      </c>
    </row>
    <row r="88" spans="1:9" s="462" customFormat="1" x14ac:dyDescent="0.3">
      <c r="A88" s="474"/>
      <c r="B88" s="920" t="s">
        <v>270</v>
      </c>
      <c r="C88" s="535">
        <v>4</v>
      </c>
      <c r="D88" s="474" t="s">
        <v>51</v>
      </c>
      <c r="E88" s="535">
        <v>3060</v>
      </c>
      <c r="F88" s="535">
        <f t="shared" ref="F88:F94" si="20">E88*C88</f>
        <v>12240</v>
      </c>
      <c r="G88" s="535">
        <v>500</v>
      </c>
      <c r="H88" s="535">
        <f t="shared" ref="H88:H94" si="21">G88*C88</f>
        <v>2000</v>
      </c>
      <c r="I88" s="535">
        <f t="shared" ref="I88:I94" si="22">H88+F88</f>
        <v>14240</v>
      </c>
    </row>
    <row r="89" spans="1:9" s="462" customFormat="1" x14ac:dyDescent="0.3">
      <c r="A89" s="453"/>
      <c r="B89" s="454" t="s">
        <v>260</v>
      </c>
      <c r="C89" s="484">
        <v>2</v>
      </c>
      <c r="D89" s="453" t="s">
        <v>261</v>
      </c>
      <c r="E89" s="484">
        <v>110</v>
      </c>
      <c r="F89" s="535">
        <f t="shared" si="20"/>
        <v>220</v>
      </c>
      <c r="G89" s="484">
        <v>30</v>
      </c>
      <c r="H89" s="535">
        <f t="shared" si="21"/>
        <v>60</v>
      </c>
      <c r="I89" s="535">
        <f t="shared" si="22"/>
        <v>280</v>
      </c>
    </row>
    <row r="90" spans="1:9" s="462" customFormat="1" x14ac:dyDescent="0.3">
      <c r="A90" s="453"/>
      <c r="B90" s="454" t="s">
        <v>263</v>
      </c>
      <c r="C90" s="484">
        <v>2</v>
      </c>
      <c r="D90" s="453" t="s">
        <v>261</v>
      </c>
      <c r="E90" s="484">
        <v>1800</v>
      </c>
      <c r="F90" s="535">
        <f t="shared" si="20"/>
        <v>3600</v>
      </c>
      <c r="G90" s="484">
        <v>50</v>
      </c>
      <c r="H90" s="535">
        <f t="shared" si="21"/>
        <v>100</v>
      </c>
      <c r="I90" s="535">
        <f t="shared" si="22"/>
        <v>3700</v>
      </c>
    </row>
    <row r="91" spans="1:9" s="462" customFormat="1" x14ac:dyDescent="0.3">
      <c r="A91" s="453"/>
      <c r="B91" s="454" t="s">
        <v>474</v>
      </c>
      <c r="C91" s="483">
        <v>4</v>
      </c>
      <c r="D91" s="453" t="s">
        <v>51</v>
      </c>
      <c r="E91" s="483">
        <v>920</v>
      </c>
      <c r="F91" s="535">
        <f t="shared" si="20"/>
        <v>3680</v>
      </c>
      <c r="G91" s="483">
        <v>500</v>
      </c>
      <c r="H91" s="535">
        <f t="shared" si="21"/>
        <v>2000</v>
      </c>
      <c r="I91" s="535">
        <f t="shared" si="22"/>
        <v>5680</v>
      </c>
    </row>
    <row r="92" spans="1:9" s="462" customFormat="1" ht="46.5" x14ac:dyDescent="0.3">
      <c r="A92" s="453"/>
      <c r="B92" s="456" t="s">
        <v>661</v>
      </c>
      <c r="C92" s="483">
        <v>1</v>
      </c>
      <c r="D92" s="453" t="s">
        <v>51</v>
      </c>
      <c r="E92" s="483">
        <v>35000</v>
      </c>
      <c r="F92" s="535">
        <f t="shared" si="20"/>
        <v>35000</v>
      </c>
      <c r="G92" s="483">
        <v>5000</v>
      </c>
      <c r="H92" s="535">
        <f t="shared" si="21"/>
        <v>5000</v>
      </c>
      <c r="I92" s="535">
        <f t="shared" si="22"/>
        <v>40000</v>
      </c>
    </row>
    <row r="93" spans="1:9" s="462" customFormat="1" x14ac:dyDescent="0.3">
      <c r="A93" s="453"/>
      <c r="B93" s="456" t="s">
        <v>662</v>
      </c>
      <c r="C93" s="483">
        <v>1</v>
      </c>
      <c r="D93" s="453" t="s">
        <v>51</v>
      </c>
      <c r="E93" s="483">
        <v>15000</v>
      </c>
      <c r="F93" s="535">
        <f t="shared" si="20"/>
        <v>15000</v>
      </c>
      <c r="G93" s="483">
        <v>2000</v>
      </c>
      <c r="H93" s="535">
        <f t="shared" si="21"/>
        <v>2000</v>
      </c>
      <c r="I93" s="535">
        <f t="shared" si="22"/>
        <v>17000</v>
      </c>
    </row>
    <row r="94" spans="1:9" s="462" customFormat="1" x14ac:dyDescent="0.3">
      <c r="A94" s="463"/>
      <c r="B94" s="454" t="s">
        <v>121</v>
      </c>
      <c r="C94" s="484">
        <v>1</v>
      </c>
      <c r="D94" s="453" t="s">
        <v>7</v>
      </c>
      <c r="E94" s="484">
        <f>SUM(F58:F93)*0.15</f>
        <v>27235.5</v>
      </c>
      <c r="F94" s="535">
        <f t="shared" si="20"/>
        <v>27235.5</v>
      </c>
      <c r="G94" s="484">
        <v>0</v>
      </c>
      <c r="H94" s="535">
        <f t="shared" si="21"/>
        <v>0</v>
      </c>
      <c r="I94" s="535">
        <f t="shared" si="22"/>
        <v>27235.5</v>
      </c>
    </row>
    <row r="95" spans="1:9" ht="24" customHeight="1" x14ac:dyDescent="0.55000000000000004">
      <c r="A95" s="1107" t="s">
        <v>334</v>
      </c>
      <c r="B95" s="1108"/>
      <c r="C95" s="1108"/>
      <c r="D95" s="1108"/>
      <c r="E95" s="1109"/>
      <c r="F95" s="487">
        <f>SUM(F58:F94)</f>
        <v>208805.5</v>
      </c>
      <c r="G95" s="487"/>
      <c r="H95" s="487">
        <f t="shared" ref="H95:I95" si="23">SUM(H58:H94)</f>
        <v>21770</v>
      </c>
      <c r="I95" s="487">
        <f t="shared" si="23"/>
        <v>230575.5</v>
      </c>
    </row>
    <row r="96" spans="1:9" s="462" customFormat="1" ht="23.25" customHeight="1" x14ac:dyDescent="0.3">
      <c r="A96" s="458">
        <v>4.5</v>
      </c>
      <c r="B96" s="459" t="s">
        <v>271</v>
      </c>
      <c r="C96" s="438"/>
      <c r="D96" s="461"/>
      <c r="E96" s="490"/>
      <c r="F96" s="490"/>
      <c r="G96" s="490"/>
      <c r="H96" s="490"/>
      <c r="I96" s="490"/>
    </row>
    <row r="97" spans="1:9" s="462" customFormat="1" x14ac:dyDescent="0.3">
      <c r="A97" s="453"/>
      <c r="B97" s="921" t="s">
        <v>272</v>
      </c>
      <c r="C97" s="484"/>
      <c r="D97" s="453"/>
      <c r="E97" s="484"/>
      <c r="F97" s="484"/>
      <c r="G97" s="484"/>
      <c r="H97" s="484"/>
      <c r="I97" s="484"/>
    </row>
    <row r="98" spans="1:9" s="462" customFormat="1" x14ac:dyDescent="0.3">
      <c r="A98" s="453"/>
      <c r="B98" s="516" t="s">
        <v>663</v>
      </c>
      <c r="C98" s="484">
        <v>20</v>
      </c>
      <c r="D98" s="453" t="s">
        <v>55</v>
      </c>
      <c r="E98" s="484">
        <v>23</v>
      </c>
      <c r="F98" s="484">
        <f>E98*C98</f>
        <v>460</v>
      </c>
      <c r="G98" s="484">
        <v>12</v>
      </c>
      <c r="H98" s="484">
        <f>G98*C98</f>
        <v>240</v>
      </c>
      <c r="I98" s="484">
        <f>H98+F98</f>
        <v>700</v>
      </c>
    </row>
    <row r="99" spans="1:9" s="462" customFormat="1" x14ac:dyDescent="0.3">
      <c r="A99" s="453"/>
      <c r="B99" s="516" t="s">
        <v>664</v>
      </c>
      <c r="C99" s="484">
        <v>80</v>
      </c>
      <c r="D99" s="453" t="s">
        <v>55</v>
      </c>
      <c r="E99" s="484">
        <v>62</v>
      </c>
      <c r="F99" s="484">
        <f t="shared" ref="F99:F112" si="24">E99*C99</f>
        <v>4960</v>
      </c>
      <c r="G99" s="484">
        <v>20</v>
      </c>
      <c r="H99" s="484">
        <f t="shared" ref="H99:H112" si="25">G99*C99</f>
        <v>1600</v>
      </c>
      <c r="I99" s="484">
        <f t="shared" ref="I99:I112" si="26">H99+F99</f>
        <v>6560</v>
      </c>
    </row>
    <row r="100" spans="1:9" s="462" customFormat="1" x14ac:dyDescent="0.3">
      <c r="A100" s="453"/>
      <c r="B100" s="516" t="s">
        <v>273</v>
      </c>
      <c r="C100" s="484">
        <v>18</v>
      </c>
      <c r="D100" s="453" t="s">
        <v>55</v>
      </c>
      <c r="E100" s="484">
        <v>152.37</v>
      </c>
      <c r="F100" s="484">
        <f t="shared" si="24"/>
        <v>2742.66</v>
      </c>
      <c r="G100" s="484">
        <v>38</v>
      </c>
      <c r="H100" s="484">
        <f t="shared" si="25"/>
        <v>684</v>
      </c>
      <c r="I100" s="484">
        <f t="shared" si="26"/>
        <v>3426.66</v>
      </c>
    </row>
    <row r="101" spans="1:9" s="462" customFormat="1" x14ac:dyDescent="0.3">
      <c r="A101" s="453"/>
      <c r="B101" s="921" t="s">
        <v>274</v>
      </c>
      <c r="C101" s="484"/>
      <c r="D101" s="453"/>
      <c r="E101" s="484"/>
      <c r="F101" s="484">
        <f t="shared" si="24"/>
        <v>0</v>
      </c>
      <c r="G101" s="484"/>
      <c r="H101" s="484">
        <f t="shared" si="25"/>
        <v>0</v>
      </c>
      <c r="I101" s="484">
        <f t="shared" si="26"/>
        <v>0</v>
      </c>
    </row>
    <row r="102" spans="1:9" s="462" customFormat="1" x14ac:dyDescent="0.3">
      <c r="A102" s="453"/>
      <c r="B102" s="516" t="s">
        <v>664</v>
      </c>
      <c r="C102" s="484">
        <v>72</v>
      </c>
      <c r="D102" s="453" t="s">
        <v>55</v>
      </c>
      <c r="E102" s="484">
        <v>62</v>
      </c>
      <c r="F102" s="484">
        <f t="shared" si="24"/>
        <v>4464</v>
      </c>
      <c r="G102" s="484">
        <v>20</v>
      </c>
      <c r="H102" s="484">
        <f t="shared" si="25"/>
        <v>1440</v>
      </c>
      <c r="I102" s="484">
        <f t="shared" si="26"/>
        <v>5904</v>
      </c>
    </row>
    <row r="103" spans="1:9" s="462" customFormat="1" x14ac:dyDescent="0.3">
      <c r="A103" s="453"/>
      <c r="B103" s="516" t="s">
        <v>665</v>
      </c>
      <c r="C103" s="484">
        <v>288</v>
      </c>
      <c r="D103" s="453" t="s">
        <v>55</v>
      </c>
      <c r="E103" s="484">
        <v>265</v>
      </c>
      <c r="F103" s="484">
        <f t="shared" si="24"/>
        <v>76320</v>
      </c>
      <c r="G103" s="484">
        <v>45</v>
      </c>
      <c r="H103" s="484">
        <f t="shared" si="25"/>
        <v>12960</v>
      </c>
      <c r="I103" s="484">
        <f t="shared" si="26"/>
        <v>89280</v>
      </c>
    </row>
    <row r="104" spans="1:9" s="462" customFormat="1" x14ac:dyDescent="0.3">
      <c r="A104" s="453"/>
      <c r="B104" s="516" t="s">
        <v>275</v>
      </c>
      <c r="C104" s="484">
        <v>72</v>
      </c>
      <c r="D104" s="453" t="s">
        <v>55</v>
      </c>
      <c r="E104" s="484">
        <v>255.73</v>
      </c>
      <c r="F104" s="484">
        <f t="shared" si="24"/>
        <v>18412.559999999998</v>
      </c>
      <c r="G104" s="484">
        <v>48</v>
      </c>
      <c r="H104" s="484">
        <f t="shared" si="25"/>
        <v>3456</v>
      </c>
      <c r="I104" s="484">
        <f t="shared" si="26"/>
        <v>21868.559999999998</v>
      </c>
    </row>
    <row r="105" spans="1:9" s="462" customFormat="1" x14ac:dyDescent="0.3">
      <c r="A105" s="453"/>
      <c r="B105" s="921" t="s">
        <v>276</v>
      </c>
      <c r="C105" s="484"/>
      <c r="D105" s="453"/>
      <c r="E105" s="484"/>
      <c r="F105" s="484">
        <f t="shared" si="24"/>
        <v>0</v>
      </c>
      <c r="G105" s="484"/>
      <c r="H105" s="484">
        <f t="shared" si="25"/>
        <v>0</v>
      </c>
      <c r="I105" s="484">
        <f t="shared" si="26"/>
        <v>0</v>
      </c>
    </row>
    <row r="106" spans="1:9" s="462" customFormat="1" x14ac:dyDescent="0.3">
      <c r="A106" s="453"/>
      <c r="B106" s="516" t="s">
        <v>666</v>
      </c>
      <c r="C106" s="484">
        <v>26</v>
      </c>
      <c r="D106" s="453" t="s">
        <v>55</v>
      </c>
      <c r="E106" s="484">
        <v>40</v>
      </c>
      <c r="F106" s="484">
        <f t="shared" si="24"/>
        <v>1040</v>
      </c>
      <c r="G106" s="484">
        <v>16</v>
      </c>
      <c r="H106" s="484">
        <f t="shared" si="25"/>
        <v>416</v>
      </c>
      <c r="I106" s="484">
        <f t="shared" si="26"/>
        <v>1456</v>
      </c>
    </row>
    <row r="107" spans="1:9" s="462" customFormat="1" x14ac:dyDescent="0.3">
      <c r="A107" s="453"/>
      <c r="B107" s="516" t="s">
        <v>667</v>
      </c>
      <c r="C107" s="484">
        <v>104</v>
      </c>
      <c r="D107" s="453" t="s">
        <v>55</v>
      </c>
      <c r="E107" s="484">
        <v>129</v>
      </c>
      <c r="F107" s="484">
        <f t="shared" si="24"/>
        <v>13416</v>
      </c>
      <c r="G107" s="484">
        <v>30</v>
      </c>
      <c r="H107" s="484">
        <f t="shared" si="25"/>
        <v>3120</v>
      </c>
      <c r="I107" s="484">
        <f t="shared" si="26"/>
        <v>16536</v>
      </c>
    </row>
    <row r="108" spans="1:9" s="462" customFormat="1" x14ac:dyDescent="0.3">
      <c r="A108" s="453"/>
      <c r="B108" s="516" t="s">
        <v>277</v>
      </c>
      <c r="C108" s="484">
        <v>26</v>
      </c>
      <c r="D108" s="453" t="s">
        <v>55</v>
      </c>
      <c r="E108" s="484">
        <v>187.17</v>
      </c>
      <c r="F108" s="484">
        <f t="shared" si="24"/>
        <v>4866.42</v>
      </c>
      <c r="G108" s="484">
        <v>42</v>
      </c>
      <c r="H108" s="484">
        <f t="shared" si="25"/>
        <v>1092</v>
      </c>
      <c r="I108" s="484">
        <f t="shared" si="26"/>
        <v>5958.42</v>
      </c>
    </row>
    <row r="109" spans="1:9" s="462" customFormat="1" x14ac:dyDescent="0.3">
      <c r="A109" s="453"/>
      <c r="B109" s="921" t="s">
        <v>278</v>
      </c>
      <c r="C109" s="484"/>
      <c r="D109" s="453"/>
      <c r="E109" s="484"/>
      <c r="F109" s="484">
        <f t="shared" si="24"/>
        <v>0</v>
      </c>
      <c r="G109" s="484"/>
      <c r="H109" s="484">
        <f t="shared" si="25"/>
        <v>0</v>
      </c>
      <c r="I109" s="484">
        <f t="shared" si="26"/>
        <v>0</v>
      </c>
    </row>
    <row r="110" spans="1:9" s="462" customFormat="1" x14ac:dyDescent="0.3">
      <c r="A110" s="453"/>
      <c r="B110" s="516" t="s">
        <v>663</v>
      </c>
      <c r="C110" s="484">
        <v>39</v>
      </c>
      <c r="D110" s="453" t="s">
        <v>55</v>
      </c>
      <c r="E110" s="484">
        <v>23</v>
      </c>
      <c r="F110" s="484">
        <f t="shared" si="24"/>
        <v>897</v>
      </c>
      <c r="G110" s="484">
        <v>12</v>
      </c>
      <c r="H110" s="484">
        <f t="shared" si="25"/>
        <v>468</v>
      </c>
      <c r="I110" s="484">
        <f t="shared" si="26"/>
        <v>1365</v>
      </c>
    </row>
    <row r="111" spans="1:9" s="462" customFormat="1" x14ac:dyDescent="0.3">
      <c r="A111" s="453"/>
      <c r="B111" s="516" t="s">
        <v>668</v>
      </c>
      <c r="C111" s="484">
        <v>156</v>
      </c>
      <c r="D111" s="453" t="s">
        <v>55</v>
      </c>
      <c r="E111" s="484">
        <v>97</v>
      </c>
      <c r="F111" s="484">
        <f t="shared" si="24"/>
        <v>15132</v>
      </c>
      <c r="G111" s="484">
        <v>25</v>
      </c>
      <c r="H111" s="484">
        <f t="shared" si="25"/>
        <v>3900</v>
      </c>
      <c r="I111" s="484">
        <f t="shared" si="26"/>
        <v>19032</v>
      </c>
    </row>
    <row r="112" spans="1:9" s="584" customFormat="1" x14ac:dyDescent="0.3">
      <c r="A112" s="540"/>
      <c r="B112" s="601" t="s">
        <v>277</v>
      </c>
      <c r="C112" s="542">
        <v>39</v>
      </c>
      <c r="D112" s="540" t="s">
        <v>55</v>
      </c>
      <c r="E112" s="542">
        <v>187.17</v>
      </c>
      <c r="F112" s="542">
        <f t="shared" si="24"/>
        <v>7299.6299999999992</v>
      </c>
      <c r="G112" s="542">
        <v>42</v>
      </c>
      <c r="H112" s="542">
        <f t="shared" si="25"/>
        <v>1638</v>
      </c>
      <c r="I112" s="542">
        <f t="shared" si="26"/>
        <v>8937.6299999999992</v>
      </c>
    </row>
    <row r="113" spans="1:9" s="539" customFormat="1" x14ac:dyDescent="0.3">
      <c r="A113" s="536"/>
      <c r="B113" s="537"/>
      <c r="C113" s="538"/>
      <c r="D113" s="536"/>
      <c r="E113" s="538"/>
      <c r="F113" s="538"/>
      <c r="G113" s="538"/>
      <c r="H113" s="538"/>
      <c r="I113" s="538"/>
    </row>
    <row r="114" spans="1:9" s="539" customFormat="1" x14ac:dyDescent="0.3">
      <c r="A114" s="536"/>
      <c r="B114" s="537"/>
      <c r="C114" s="538"/>
      <c r="D114" s="536"/>
      <c r="E114" s="538"/>
      <c r="F114" s="538"/>
      <c r="G114" s="538"/>
      <c r="H114" s="538"/>
      <c r="I114" s="538"/>
    </row>
    <row r="115" spans="1:9" s="539" customFormat="1" x14ac:dyDescent="0.3">
      <c r="A115" s="536"/>
      <c r="B115" s="537"/>
      <c r="C115" s="538"/>
      <c r="D115" s="536"/>
      <c r="E115" s="538"/>
      <c r="F115" s="538"/>
      <c r="G115" s="538"/>
      <c r="H115" s="538"/>
      <c r="I115" s="538"/>
    </row>
    <row r="116" spans="1:9" s="539" customFormat="1" x14ac:dyDescent="0.3">
      <c r="A116" s="536"/>
      <c r="B116" s="537"/>
      <c r="C116" s="538"/>
      <c r="D116" s="536"/>
      <c r="E116" s="538"/>
      <c r="F116" s="538"/>
      <c r="G116" s="538"/>
      <c r="H116" s="538"/>
      <c r="I116" s="538"/>
    </row>
    <row r="117" spans="1:9" s="539" customFormat="1" x14ac:dyDescent="0.3">
      <c r="A117" s="536"/>
      <c r="B117" s="537"/>
      <c r="C117" s="538"/>
      <c r="D117" s="536"/>
      <c r="E117" s="538"/>
      <c r="F117" s="538"/>
      <c r="G117" s="538"/>
      <c r="H117" s="538"/>
      <c r="I117" s="538"/>
    </row>
    <row r="118" spans="1:9" s="539" customFormat="1" x14ac:dyDescent="0.3">
      <c r="A118" s="536"/>
      <c r="B118" s="537"/>
      <c r="C118" s="538"/>
      <c r="D118" s="536"/>
      <c r="E118" s="538"/>
      <c r="F118" s="538"/>
      <c r="G118" s="538"/>
      <c r="H118" s="538"/>
      <c r="I118" s="538"/>
    </row>
    <row r="119" spans="1:9" s="539" customFormat="1" x14ac:dyDescent="0.3">
      <c r="A119" s="536"/>
      <c r="B119" s="537"/>
      <c r="C119" s="538"/>
      <c r="D119" s="536"/>
      <c r="E119" s="538"/>
      <c r="F119" s="538"/>
      <c r="G119" s="538"/>
      <c r="H119" s="538"/>
      <c r="I119" s="538"/>
    </row>
    <row r="120" spans="1:9" s="539" customFormat="1" x14ac:dyDescent="0.3">
      <c r="A120" s="536"/>
      <c r="B120" s="537"/>
      <c r="C120" s="538"/>
      <c r="D120" s="536"/>
      <c r="E120" s="538"/>
      <c r="F120" s="538"/>
      <c r="G120" s="538"/>
      <c r="H120" s="538"/>
      <c r="I120" s="538"/>
    </row>
    <row r="121" spans="1:9" s="539" customFormat="1" x14ac:dyDescent="0.3">
      <c r="A121" s="536"/>
      <c r="B121" s="537"/>
      <c r="C121" s="538"/>
      <c r="D121" s="536"/>
      <c r="E121" s="538"/>
      <c r="F121" s="538"/>
      <c r="G121" s="538"/>
      <c r="H121" s="538"/>
      <c r="I121" s="538"/>
    </row>
    <row r="122" spans="1:9" s="539" customFormat="1" x14ac:dyDescent="0.3">
      <c r="A122" s="536"/>
      <c r="B122" s="537"/>
      <c r="C122" s="538"/>
      <c r="D122" s="536"/>
      <c r="E122" s="538"/>
      <c r="F122" s="538"/>
      <c r="G122" s="538"/>
      <c r="H122" s="538"/>
      <c r="I122" s="538"/>
    </row>
    <row r="123" spans="1:9" s="539" customFormat="1" ht="24" x14ac:dyDescent="0.55000000000000004">
      <c r="A123" s="536"/>
      <c r="B123" s="537"/>
      <c r="C123" s="538"/>
      <c r="D123" s="536"/>
      <c r="E123" s="538"/>
      <c r="F123" s="538"/>
      <c r="G123" s="538"/>
      <c r="H123" s="538"/>
      <c r="I123" s="105" t="s">
        <v>916</v>
      </c>
    </row>
    <row r="124" spans="1:9" s="462" customFormat="1" x14ac:dyDescent="0.3">
      <c r="A124" s="474"/>
      <c r="B124" s="922" t="s">
        <v>279</v>
      </c>
      <c r="C124" s="535"/>
      <c r="D124" s="474"/>
      <c r="E124" s="535"/>
      <c r="F124" s="535"/>
      <c r="G124" s="535"/>
      <c r="H124" s="535"/>
      <c r="I124" s="535"/>
    </row>
    <row r="125" spans="1:9" s="462" customFormat="1" x14ac:dyDescent="0.3">
      <c r="A125" s="453"/>
      <c r="B125" s="516" t="s">
        <v>666</v>
      </c>
      <c r="C125" s="484">
        <v>52</v>
      </c>
      <c r="D125" s="453" t="s">
        <v>55</v>
      </c>
      <c r="E125" s="484">
        <v>40</v>
      </c>
      <c r="F125" s="484">
        <f t="shared" ref="F125:F136" si="27">E125*C125</f>
        <v>2080</v>
      </c>
      <c r="G125" s="484">
        <v>16</v>
      </c>
      <c r="H125" s="484">
        <f t="shared" ref="H125:H136" si="28">G125*C125</f>
        <v>832</v>
      </c>
      <c r="I125" s="484">
        <f t="shared" ref="I125:I136" si="29">H125+F125</f>
        <v>2912</v>
      </c>
    </row>
    <row r="126" spans="1:9" s="462" customFormat="1" x14ac:dyDescent="0.3">
      <c r="A126" s="453"/>
      <c r="B126" s="516" t="s">
        <v>667</v>
      </c>
      <c r="C126" s="484">
        <v>208</v>
      </c>
      <c r="D126" s="453" t="s">
        <v>55</v>
      </c>
      <c r="E126" s="484">
        <v>129</v>
      </c>
      <c r="F126" s="484">
        <f t="shared" si="27"/>
        <v>26832</v>
      </c>
      <c r="G126" s="484">
        <v>45</v>
      </c>
      <c r="H126" s="484">
        <f t="shared" si="28"/>
        <v>9360</v>
      </c>
      <c r="I126" s="484">
        <f t="shared" si="29"/>
        <v>36192</v>
      </c>
    </row>
    <row r="127" spans="1:9" s="462" customFormat="1" x14ac:dyDescent="0.3">
      <c r="A127" s="453"/>
      <c r="B127" s="516" t="s">
        <v>277</v>
      </c>
      <c r="C127" s="484">
        <v>52</v>
      </c>
      <c r="D127" s="453" t="s">
        <v>55</v>
      </c>
      <c r="E127" s="484">
        <v>187.17</v>
      </c>
      <c r="F127" s="484">
        <f t="shared" si="27"/>
        <v>9732.84</v>
      </c>
      <c r="G127" s="484">
        <v>42</v>
      </c>
      <c r="H127" s="484">
        <f t="shared" si="28"/>
        <v>2184</v>
      </c>
      <c r="I127" s="484">
        <f t="shared" si="29"/>
        <v>11916.84</v>
      </c>
    </row>
    <row r="128" spans="1:9" s="462" customFormat="1" x14ac:dyDescent="0.3">
      <c r="A128" s="453"/>
      <c r="B128" s="921" t="s">
        <v>280</v>
      </c>
      <c r="C128" s="484"/>
      <c r="D128" s="453"/>
      <c r="E128" s="484"/>
      <c r="F128" s="484">
        <f t="shared" si="27"/>
        <v>0</v>
      </c>
      <c r="G128" s="484"/>
      <c r="H128" s="484">
        <f t="shared" si="28"/>
        <v>0</v>
      </c>
      <c r="I128" s="484">
        <f t="shared" si="29"/>
        <v>0</v>
      </c>
    </row>
    <row r="129" spans="1:9" s="462" customFormat="1" x14ac:dyDescent="0.3">
      <c r="A129" s="453"/>
      <c r="B129" s="516" t="s">
        <v>669</v>
      </c>
      <c r="C129" s="484">
        <v>52</v>
      </c>
      <c r="D129" s="453" t="s">
        <v>55</v>
      </c>
      <c r="E129" s="484">
        <v>14</v>
      </c>
      <c r="F129" s="484">
        <f t="shared" si="27"/>
        <v>728</v>
      </c>
      <c r="G129" s="484">
        <v>10</v>
      </c>
      <c r="H129" s="484">
        <f t="shared" si="28"/>
        <v>520</v>
      </c>
      <c r="I129" s="484">
        <f t="shared" si="29"/>
        <v>1248</v>
      </c>
    </row>
    <row r="130" spans="1:9" s="462" customFormat="1" x14ac:dyDescent="0.3">
      <c r="A130" s="453"/>
      <c r="B130" s="516" t="s">
        <v>666</v>
      </c>
      <c r="C130" s="484">
        <v>208</v>
      </c>
      <c r="D130" s="453" t="s">
        <v>55</v>
      </c>
      <c r="E130" s="484">
        <v>40</v>
      </c>
      <c r="F130" s="484">
        <f t="shared" si="27"/>
        <v>8320</v>
      </c>
      <c r="G130" s="484">
        <v>16</v>
      </c>
      <c r="H130" s="484">
        <f t="shared" si="28"/>
        <v>3328</v>
      </c>
      <c r="I130" s="484">
        <f t="shared" si="29"/>
        <v>11648</v>
      </c>
    </row>
    <row r="131" spans="1:9" s="462" customFormat="1" x14ac:dyDescent="0.3">
      <c r="A131" s="453"/>
      <c r="B131" s="516" t="s">
        <v>281</v>
      </c>
      <c r="C131" s="484">
        <v>52</v>
      </c>
      <c r="D131" s="453" t="s">
        <v>55</v>
      </c>
      <c r="E131" s="484">
        <v>118.07</v>
      </c>
      <c r="F131" s="484">
        <f t="shared" si="27"/>
        <v>6139.6399999999994</v>
      </c>
      <c r="G131" s="484">
        <v>32</v>
      </c>
      <c r="H131" s="484">
        <f t="shared" si="28"/>
        <v>1664</v>
      </c>
      <c r="I131" s="484">
        <f t="shared" si="29"/>
        <v>7803.6399999999994</v>
      </c>
    </row>
    <row r="132" spans="1:9" s="462" customFormat="1" x14ac:dyDescent="0.3">
      <c r="A132" s="453"/>
      <c r="B132" s="921" t="s">
        <v>282</v>
      </c>
      <c r="C132" s="484"/>
      <c r="D132" s="453"/>
      <c r="E132" s="484"/>
      <c r="F132" s="484">
        <f t="shared" si="27"/>
        <v>0</v>
      </c>
      <c r="G132" s="484"/>
      <c r="H132" s="484">
        <f t="shared" si="28"/>
        <v>0</v>
      </c>
      <c r="I132" s="484">
        <f t="shared" si="29"/>
        <v>0</v>
      </c>
    </row>
    <row r="133" spans="1:9" s="462" customFormat="1" x14ac:dyDescent="0.3">
      <c r="A133" s="453"/>
      <c r="B133" s="516" t="s">
        <v>669</v>
      </c>
      <c r="C133" s="484">
        <v>39</v>
      </c>
      <c r="D133" s="453" t="s">
        <v>55</v>
      </c>
      <c r="E133" s="484">
        <v>14</v>
      </c>
      <c r="F133" s="484">
        <f t="shared" si="27"/>
        <v>546</v>
      </c>
      <c r="G133" s="484">
        <v>10</v>
      </c>
      <c r="H133" s="484">
        <f t="shared" si="28"/>
        <v>390</v>
      </c>
      <c r="I133" s="484">
        <f t="shared" si="29"/>
        <v>936</v>
      </c>
    </row>
    <row r="134" spans="1:9" s="462" customFormat="1" x14ac:dyDescent="0.3">
      <c r="A134" s="453"/>
      <c r="B134" s="516" t="s">
        <v>666</v>
      </c>
      <c r="C134" s="484">
        <v>156</v>
      </c>
      <c r="D134" s="453" t="s">
        <v>55</v>
      </c>
      <c r="E134" s="484">
        <v>40</v>
      </c>
      <c r="F134" s="484">
        <f t="shared" si="27"/>
        <v>6240</v>
      </c>
      <c r="G134" s="484">
        <v>16</v>
      </c>
      <c r="H134" s="484">
        <f t="shared" si="28"/>
        <v>2496</v>
      </c>
      <c r="I134" s="484">
        <f t="shared" si="29"/>
        <v>8736</v>
      </c>
    </row>
    <row r="135" spans="1:9" s="462" customFormat="1" x14ac:dyDescent="0.3">
      <c r="A135" s="453"/>
      <c r="B135" s="454" t="s">
        <v>281</v>
      </c>
      <c r="C135" s="484">
        <v>39</v>
      </c>
      <c r="D135" s="453" t="s">
        <v>55</v>
      </c>
      <c r="E135" s="484">
        <v>118.07</v>
      </c>
      <c r="F135" s="484">
        <f t="shared" si="27"/>
        <v>4604.7299999999996</v>
      </c>
      <c r="G135" s="484">
        <v>32</v>
      </c>
      <c r="H135" s="484">
        <f t="shared" si="28"/>
        <v>1248</v>
      </c>
      <c r="I135" s="484">
        <f t="shared" si="29"/>
        <v>5852.73</v>
      </c>
    </row>
    <row r="136" spans="1:9" s="462" customFormat="1" x14ac:dyDescent="0.3">
      <c r="A136" s="463"/>
      <c r="B136" s="456" t="s">
        <v>121</v>
      </c>
      <c r="C136" s="484">
        <v>1</v>
      </c>
      <c r="D136" s="453" t="s">
        <v>7</v>
      </c>
      <c r="E136" s="489">
        <f>SUM(F98:F135)*0.15</f>
        <v>32285.022000000001</v>
      </c>
      <c r="F136" s="484">
        <f t="shared" si="27"/>
        <v>32285.022000000001</v>
      </c>
      <c r="G136" s="484">
        <v>0</v>
      </c>
      <c r="H136" s="484">
        <f t="shared" si="28"/>
        <v>0</v>
      </c>
      <c r="I136" s="484">
        <f t="shared" si="29"/>
        <v>32285.022000000001</v>
      </c>
    </row>
    <row r="137" spans="1:9" ht="24" customHeight="1" x14ac:dyDescent="0.55000000000000004">
      <c r="A137" s="1107" t="s">
        <v>337</v>
      </c>
      <c r="B137" s="1108"/>
      <c r="C137" s="1108"/>
      <c r="D137" s="1108"/>
      <c r="E137" s="1109"/>
      <c r="F137" s="487">
        <f>SUM(F98:F136)</f>
        <v>247518.50200000001</v>
      </c>
      <c r="G137" s="487"/>
      <c r="H137" s="487">
        <f t="shared" ref="H137:I137" si="30">SUM(H98:H136)</f>
        <v>53036</v>
      </c>
      <c r="I137" s="487">
        <f t="shared" si="30"/>
        <v>300554.50199999998</v>
      </c>
    </row>
    <row r="138" spans="1:9" s="462" customFormat="1" x14ac:dyDescent="0.55000000000000004">
      <c r="A138" s="458">
        <v>4.5999999999999996</v>
      </c>
      <c r="B138" s="459" t="s">
        <v>283</v>
      </c>
      <c r="C138" s="440"/>
      <c r="D138" s="465"/>
      <c r="E138" s="440"/>
      <c r="F138" s="440"/>
      <c r="G138" s="440"/>
      <c r="H138" s="440"/>
      <c r="I138" s="440"/>
    </row>
    <row r="139" spans="1:9" s="462" customFormat="1" x14ac:dyDescent="0.3">
      <c r="A139" s="453"/>
      <c r="B139" s="454" t="s">
        <v>284</v>
      </c>
      <c r="C139" s="484">
        <v>48</v>
      </c>
      <c r="D139" s="453" t="s">
        <v>51</v>
      </c>
      <c r="E139" s="484">
        <v>4900</v>
      </c>
      <c r="F139" s="484">
        <f>E139*C139</f>
        <v>235200</v>
      </c>
      <c r="G139" s="484">
        <v>650</v>
      </c>
      <c r="H139" s="484">
        <f>G139*C139</f>
        <v>31200</v>
      </c>
      <c r="I139" s="484">
        <f>H139+F139</f>
        <v>266400</v>
      </c>
    </row>
    <row r="140" spans="1:9" s="462" customFormat="1" x14ac:dyDescent="0.3">
      <c r="A140" s="453"/>
      <c r="B140" s="454" t="s">
        <v>285</v>
      </c>
      <c r="C140" s="484">
        <v>24</v>
      </c>
      <c r="D140" s="453" t="s">
        <v>51</v>
      </c>
      <c r="E140" s="484">
        <v>2900</v>
      </c>
      <c r="F140" s="484">
        <f t="shared" ref="F140:F144" si="31">E140*C140</f>
        <v>69600</v>
      </c>
      <c r="G140" s="484">
        <v>650</v>
      </c>
      <c r="H140" s="484">
        <f t="shared" ref="H140:H144" si="32">G140*C140</f>
        <v>15600</v>
      </c>
      <c r="I140" s="484">
        <f t="shared" ref="I140:I144" si="33">H140+F140</f>
        <v>85200</v>
      </c>
    </row>
    <row r="141" spans="1:9" s="462" customFormat="1" x14ac:dyDescent="0.3">
      <c r="A141" s="453"/>
      <c r="B141" s="454" t="s">
        <v>286</v>
      </c>
      <c r="C141" s="484">
        <v>8</v>
      </c>
      <c r="D141" s="453" t="s">
        <v>51</v>
      </c>
      <c r="E141" s="484">
        <v>750</v>
      </c>
      <c r="F141" s="484">
        <f t="shared" si="31"/>
        <v>6000</v>
      </c>
      <c r="G141" s="484">
        <v>300</v>
      </c>
      <c r="H141" s="484">
        <f t="shared" si="32"/>
        <v>2400</v>
      </c>
      <c r="I141" s="484">
        <f t="shared" si="33"/>
        <v>8400</v>
      </c>
    </row>
    <row r="142" spans="1:9" s="462" customFormat="1" x14ac:dyDescent="0.3">
      <c r="A142" s="453"/>
      <c r="B142" s="454" t="s">
        <v>287</v>
      </c>
      <c r="C142" s="484">
        <v>4</v>
      </c>
      <c r="D142" s="453" t="s">
        <v>51</v>
      </c>
      <c r="E142" s="484">
        <v>550</v>
      </c>
      <c r="F142" s="484">
        <f t="shared" si="31"/>
        <v>2200</v>
      </c>
      <c r="G142" s="484">
        <v>300</v>
      </c>
      <c r="H142" s="484">
        <f t="shared" si="32"/>
        <v>1200</v>
      </c>
      <c r="I142" s="484">
        <f t="shared" si="33"/>
        <v>3400</v>
      </c>
    </row>
    <row r="143" spans="1:9" s="462" customFormat="1" ht="46.5" x14ac:dyDescent="0.3">
      <c r="A143" s="453"/>
      <c r="B143" s="456" t="s">
        <v>288</v>
      </c>
      <c r="C143" s="484">
        <v>65</v>
      </c>
      <c r="D143" s="453" t="s">
        <v>51</v>
      </c>
      <c r="E143" s="484">
        <v>3500</v>
      </c>
      <c r="F143" s="484">
        <f t="shared" si="31"/>
        <v>227500</v>
      </c>
      <c r="G143" s="484">
        <v>500</v>
      </c>
      <c r="H143" s="484">
        <f t="shared" si="32"/>
        <v>32500</v>
      </c>
      <c r="I143" s="484">
        <f t="shared" si="33"/>
        <v>260000</v>
      </c>
    </row>
    <row r="144" spans="1:9" s="462" customFormat="1" ht="46.5" x14ac:dyDescent="0.3">
      <c r="A144" s="540"/>
      <c r="B144" s="585" t="s">
        <v>289</v>
      </c>
      <c r="C144" s="542">
        <v>107</v>
      </c>
      <c r="D144" s="540" t="s">
        <v>51</v>
      </c>
      <c r="E144" s="542">
        <v>963</v>
      </c>
      <c r="F144" s="542">
        <f t="shared" si="31"/>
        <v>103041</v>
      </c>
      <c r="G144" s="542">
        <v>135</v>
      </c>
      <c r="H144" s="542">
        <f t="shared" si="32"/>
        <v>14445</v>
      </c>
      <c r="I144" s="542">
        <f t="shared" si="33"/>
        <v>117486</v>
      </c>
    </row>
    <row r="145" spans="1:9" s="462" customFormat="1" x14ac:dyDescent="0.3">
      <c r="A145" s="536"/>
      <c r="B145" s="543"/>
      <c r="C145" s="538"/>
      <c r="D145" s="536"/>
      <c r="E145" s="538"/>
      <c r="F145" s="538"/>
      <c r="G145" s="538"/>
      <c r="H145" s="538"/>
      <c r="I145" s="538"/>
    </row>
    <row r="146" spans="1:9" s="462" customFormat="1" x14ac:dyDescent="0.3">
      <c r="A146" s="536"/>
      <c r="B146" s="543"/>
      <c r="C146" s="538"/>
      <c r="D146" s="536"/>
      <c r="E146" s="538"/>
      <c r="F146" s="538"/>
      <c r="G146" s="538"/>
      <c r="H146" s="538"/>
      <c r="I146" s="538"/>
    </row>
    <row r="147" spans="1:9" s="462" customFormat="1" x14ac:dyDescent="0.3">
      <c r="A147" s="536"/>
      <c r="B147" s="543"/>
      <c r="C147" s="538"/>
      <c r="D147" s="536"/>
      <c r="E147" s="538"/>
      <c r="F147" s="538"/>
      <c r="G147" s="538"/>
      <c r="H147" s="538"/>
      <c r="I147" s="538"/>
    </row>
    <row r="148" spans="1:9" s="462" customFormat="1" x14ac:dyDescent="0.3">
      <c r="A148" s="536"/>
      <c r="B148" s="543"/>
      <c r="C148" s="538"/>
      <c r="D148" s="536"/>
      <c r="E148" s="538"/>
      <c r="F148" s="538"/>
      <c r="G148" s="538"/>
      <c r="H148" s="538"/>
      <c r="I148" s="538"/>
    </row>
    <row r="149" spans="1:9" s="462" customFormat="1" x14ac:dyDescent="0.3">
      <c r="A149" s="536"/>
      <c r="B149" s="543"/>
      <c r="C149" s="538"/>
      <c r="D149" s="536"/>
      <c r="E149" s="538"/>
      <c r="F149" s="538"/>
      <c r="G149" s="538"/>
      <c r="H149" s="538"/>
      <c r="I149" s="538"/>
    </row>
    <row r="150" spans="1:9" s="462" customFormat="1" x14ac:dyDescent="0.3">
      <c r="A150" s="536"/>
      <c r="B150" s="543"/>
      <c r="C150" s="538"/>
      <c r="D150" s="536"/>
      <c r="E150" s="538"/>
      <c r="F150" s="538"/>
      <c r="G150" s="538"/>
      <c r="H150" s="538"/>
      <c r="I150" s="538"/>
    </row>
    <row r="151" spans="1:9" s="462" customFormat="1" x14ac:dyDescent="0.3">
      <c r="A151" s="536"/>
      <c r="B151" s="543"/>
      <c r="C151" s="538"/>
      <c r="D151" s="536"/>
      <c r="E151" s="538"/>
      <c r="F151" s="538"/>
      <c r="G151" s="538"/>
      <c r="H151" s="538"/>
      <c r="I151" s="538"/>
    </row>
    <row r="152" spans="1:9" s="462" customFormat="1" x14ac:dyDescent="0.3">
      <c r="A152" s="536"/>
      <c r="B152" s="543"/>
      <c r="C152" s="538"/>
      <c r="D152" s="536"/>
      <c r="E152" s="538"/>
      <c r="F152" s="538"/>
      <c r="G152" s="538"/>
      <c r="H152" s="538"/>
      <c r="I152" s="538"/>
    </row>
    <row r="153" spans="1:9" s="462" customFormat="1" x14ac:dyDescent="0.3">
      <c r="A153" s="536"/>
      <c r="B153" s="543"/>
      <c r="C153" s="538"/>
      <c r="D153" s="536"/>
      <c r="E153" s="538"/>
      <c r="F153" s="538"/>
      <c r="G153" s="538"/>
      <c r="H153" s="538"/>
      <c r="I153" s="538"/>
    </row>
    <row r="154" spans="1:9" s="462" customFormat="1" x14ac:dyDescent="0.3">
      <c r="A154" s="536"/>
      <c r="B154" s="543"/>
      <c r="C154" s="538"/>
      <c r="D154" s="536"/>
      <c r="E154" s="538"/>
      <c r="F154" s="538"/>
      <c r="G154" s="538"/>
      <c r="H154" s="538"/>
      <c r="I154" s="538"/>
    </row>
    <row r="155" spans="1:9" s="462" customFormat="1" x14ac:dyDescent="0.3">
      <c r="A155" s="536"/>
      <c r="B155" s="543"/>
      <c r="C155" s="538"/>
      <c r="D155" s="536"/>
      <c r="E155" s="538"/>
      <c r="F155" s="538"/>
      <c r="G155" s="538"/>
      <c r="H155" s="538"/>
      <c r="I155" s="538"/>
    </row>
    <row r="156" spans="1:9" s="462" customFormat="1" x14ac:dyDescent="0.3">
      <c r="A156" s="536"/>
      <c r="B156" s="543"/>
      <c r="C156" s="538"/>
      <c r="D156" s="536"/>
      <c r="E156" s="538"/>
      <c r="F156" s="538"/>
      <c r="G156" s="538"/>
      <c r="H156" s="538"/>
      <c r="I156" s="538"/>
    </row>
    <row r="157" spans="1:9" s="462" customFormat="1" ht="24" x14ac:dyDescent="0.55000000000000004">
      <c r="A157" s="536"/>
      <c r="B157" s="543"/>
      <c r="C157" s="538"/>
      <c r="D157" s="536"/>
      <c r="E157" s="538"/>
      <c r="F157" s="538"/>
      <c r="G157" s="538"/>
      <c r="H157" s="538"/>
      <c r="I157" s="105" t="s">
        <v>917</v>
      </c>
    </row>
    <row r="158" spans="1:9" s="462" customFormat="1" ht="46.5" x14ac:dyDescent="0.3">
      <c r="A158" s="453"/>
      <c r="B158" s="456" t="s">
        <v>290</v>
      </c>
      <c r="C158" s="484">
        <v>140</v>
      </c>
      <c r="D158" s="453" t="s">
        <v>51</v>
      </c>
      <c r="E158" s="484">
        <v>1766</v>
      </c>
      <c r="F158" s="484">
        <f t="shared" ref="F158:F170" si="34">E158*C158</f>
        <v>247240</v>
      </c>
      <c r="G158" s="484">
        <v>150</v>
      </c>
      <c r="H158" s="484">
        <f t="shared" ref="H158:H170" si="35">G158*C158</f>
        <v>21000</v>
      </c>
      <c r="I158" s="484">
        <f t="shared" ref="I158:I170" si="36">H158+F158</f>
        <v>268240</v>
      </c>
    </row>
    <row r="159" spans="1:9" s="462" customFormat="1" ht="46.5" x14ac:dyDescent="0.3">
      <c r="A159" s="453"/>
      <c r="B159" s="456" t="s">
        <v>291</v>
      </c>
      <c r="C159" s="484">
        <v>46</v>
      </c>
      <c r="D159" s="453" t="s">
        <v>51</v>
      </c>
      <c r="E159" s="484">
        <v>1186</v>
      </c>
      <c r="F159" s="484">
        <f t="shared" si="34"/>
        <v>54556</v>
      </c>
      <c r="G159" s="484">
        <v>150</v>
      </c>
      <c r="H159" s="484">
        <f t="shared" si="35"/>
        <v>6900</v>
      </c>
      <c r="I159" s="484">
        <f t="shared" si="36"/>
        <v>61456</v>
      </c>
    </row>
    <row r="160" spans="1:9" s="462" customFormat="1" x14ac:dyDescent="0.3">
      <c r="A160" s="453"/>
      <c r="B160" s="456" t="s">
        <v>292</v>
      </c>
      <c r="C160" s="483">
        <v>68</v>
      </c>
      <c r="D160" s="453" t="s">
        <v>51</v>
      </c>
      <c r="E160" s="483">
        <v>1200</v>
      </c>
      <c r="F160" s="484">
        <f t="shared" si="34"/>
        <v>81600</v>
      </c>
      <c r="G160" s="483">
        <v>150</v>
      </c>
      <c r="H160" s="484">
        <f t="shared" si="35"/>
        <v>10200</v>
      </c>
      <c r="I160" s="484">
        <f t="shared" si="36"/>
        <v>91800</v>
      </c>
    </row>
    <row r="161" spans="1:9" s="462" customFormat="1" ht="46.5" x14ac:dyDescent="0.3">
      <c r="A161" s="453"/>
      <c r="B161" s="456" t="s">
        <v>293</v>
      </c>
      <c r="C161" s="484">
        <v>211</v>
      </c>
      <c r="D161" s="453" t="s">
        <v>51</v>
      </c>
      <c r="E161" s="484">
        <v>110</v>
      </c>
      <c r="F161" s="484">
        <f t="shared" si="34"/>
        <v>23210</v>
      </c>
      <c r="G161" s="484">
        <v>115</v>
      </c>
      <c r="H161" s="484">
        <f t="shared" si="35"/>
        <v>24265</v>
      </c>
      <c r="I161" s="484">
        <f t="shared" si="36"/>
        <v>47475</v>
      </c>
    </row>
    <row r="162" spans="1:9" s="462" customFormat="1" ht="46.5" x14ac:dyDescent="0.3">
      <c r="A162" s="453"/>
      <c r="B162" s="456" t="s">
        <v>294</v>
      </c>
      <c r="C162" s="484">
        <v>8</v>
      </c>
      <c r="D162" s="453" t="s">
        <v>51</v>
      </c>
      <c r="E162" s="484">
        <v>250</v>
      </c>
      <c r="F162" s="484">
        <f t="shared" si="34"/>
        <v>2000</v>
      </c>
      <c r="G162" s="484">
        <v>135</v>
      </c>
      <c r="H162" s="484">
        <f t="shared" si="35"/>
        <v>1080</v>
      </c>
      <c r="I162" s="484">
        <f t="shared" si="36"/>
        <v>3080</v>
      </c>
    </row>
    <row r="163" spans="1:9" s="462" customFormat="1" x14ac:dyDescent="0.3">
      <c r="A163" s="453"/>
      <c r="B163" s="454" t="s">
        <v>295</v>
      </c>
      <c r="C163" s="484">
        <v>22</v>
      </c>
      <c r="D163" s="453" t="s">
        <v>51</v>
      </c>
      <c r="E163" s="484">
        <v>1200</v>
      </c>
      <c r="F163" s="484">
        <f t="shared" si="34"/>
        <v>26400</v>
      </c>
      <c r="G163" s="484">
        <v>345</v>
      </c>
      <c r="H163" s="484">
        <f t="shared" si="35"/>
        <v>7590</v>
      </c>
      <c r="I163" s="484">
        <f t="shared" si="36"/>
        <v>33990</v>
      </c>
    </row>
    <row r="164" spans="1:9" x14ac:dyDescent="0.55000000000000004">
      <c r="A164" s="453"/>
      <c r="B164" s="454" t="s">
        <v>670</v>
      </c>
      <c r="C164" s="483">
        <v>29</v>
      </c>
      <c r="D164" s="453" t="s">
        <v>51</v>
      </c>
      <c r="E164" s="483">
        <v>1375</v>
      </c>
      <c r="F164" s="484">
        <f t="shared" si="34"/>
        <v>39875</v>
      </c>
      <c r="G164" s="483">
        <v>345</v>
      </c>
      <c r="H164" s="484">
        <f t="shared" si="35"/>
        <v>10005</v>
      </c>
      <c r="I164" s="484">
        <f t="shared" si="36"/>
        <v>49880</v>
      </c>
    </row>
    <row r="165" spans="1:9" ht="69.75" x14ac:dyDescent="0.55000000000000004">
      <c r="A165" s="453"/>
      <c r="B165" s="456" t="s">
        <v>296</v>
      </c>
      <c r="C165" s="483">
        <v>37</v>
      </c>
      <c r="D165" s="453" t="s">
        <v>51</v>
      </c>
      <c r="E165" s="483">
        <v>4500</v>
      </c>
      <c r="F165" s="484">
        <f t="shared" si="34"/>
        <v>166500</v>
      </c>
      <c r="G165" s="483">
        <v>500</v>
      </c>
      <c r="H165" s="484">
        <f t="shared" si="35"/>
        <v>18500</v>
      </c>
      <c r="I165" s="484">
        <f t="shared" si="36"/>
        <v>185000</v>
      </c>
    </row>
    <row r="166" spans="1:9" ht="46.5" x14ac:dyDescent="0.55000000000000004">
      <c r="A166" s="453"/>
      <c r="B166" s="456" t="s">
        <v>297</v>
      </c>
      <c r="C166" s="483">
        <v>9</v>
      </c>
      <c r="D166" s="453" t="s">
        <v>51</v>
      </c>
      <c r="E166" s="483">
        <v>4500</v>
      </c>
      <c r="F166" s="484">
        <f t="shared" si="34"/>
        <v>40500</v>
      </c>
      <c r="G166" s="483">
        <v>500</v>
      </c>
      <c r="H166" s="484">
        <f t="shared" si="35"/>
        <v>4500</v>
      </c>
      <c r="I166" s="484">
        <f t="shared" si="36"/>
        <v>45000</v>
      </c>
    </row>
    <row r="167" spans="1:9" ht="46.5" x14ac:dyDescent="0.55000000000000004">
      <c r="A167" s="453"/>
      <c r="B167" s="456" t="s">
        <v>582</v>
      </c>
      <c r="C167" s="483">
        <v>2</v>
      </c>
      <c r="D167" s="453" t="s">
        <v>51</v>
      </c>
      <c r="E167" s="483">
        <v>1620</v>
      </c>
      <c r="F167" s="484">
        <f t="shared" si="34"/>
        <v>3240</v>
      </c>
      <c r="G167" s="483">
        <v>300</v>
      </c>
      <c r="H167" s="484">
        <f t="shared" si="35"/>
        <v>600</v>
      </c>
      <c r="I167" s="484">
        <f t="shared" si="36"/>
        <v>3840</v>
      </c>
    </row>
    <row r="168" spans="1:9" x14ac:dyDescent="0.55000000000000004">
      <c r="A168" s="453"/>
      <c r="B168" s="466" t="s">
        <v>581</v>
      </c>
      <c r="C168" s="444">
        <v>2</v>
      </c>
      <c r="D168" s="467" t="s">
        <v>51</v>
      </c>
      <c r="E168" s="492">
        <v>44940</v>
      </c>
      <c r="F168" s="484">
        <f t="shared" si="34"/>
        <v>89880</v>
      </c>
      <c r="G168" s="483">
        <v>0</v>
      </c>
      <c r="H168" s="484">
        <f t="shared" si="35"/>
        <v>0</v>
      </c>
      <c r="I168" s="484">
        <f t="shared" si="36"/>
        <v>89880</v>
      </c>
    </row>
    <row r="169" spans="1:9" s="530" customFormat="1" x14ac:dyDescent="0.55000000000000004">
      <c r="A169" s="544"/>
      <c r="B169" s="545" t="s">
        <v>724</v>
      </c>
      <c r="C169" s="483">
        <v>2</v>
      </c>
      <c r="D169" s="544" t="s">
        <v>51</v>
      </c>
      <c r="E169" s="483"/>
      <c r="F169" s="484">
        <f t="shared" si="34"/>
        <v>0</v>
      </c>
      <c r="G169" s="483">
        <v>289000</v>
      </c>
      <c r="H169" s="484">
        <f t="shared" si="35"/>
        <v>578000</v>
      </c>
      <c r="I169" s="484">
        <f t="shared" si="36"/>
        <v>578000</v>
      </c>
    </row>
    <row r="170" spans="1:9" x14ac:dyDescent="0.55000000000000004">
      <c r="A170" s="453"/>
      <c r="B170" s="456" t="s">
        <v>121</v>
      </c>
      <c r="C170" s="483">
        <v>1</v>
      </c>
      <c r="D170" s="453" t="s">
        <v>7</v>
      </c>
      <c r="E170" s="483">
        <f>SUM(F139:F169)*0.15</f>
        <v>212781.3</v>
      </c>
      <c r="F170" s="484">
        <f t="shared" si="34"/>
        <v>212781.3</v>
      </c>
      <c r="G170" s="483">
        <v>0</v>
      </c>
      <c r="H170" s="484">
        <f t="shared" si="35"/>
        <v>0</v>
      </c>
      <c r="I170" s="484">
        <f t="shared" si="36"/>
        <v>212781.3</v>
      </c>
    </row>
    <row r="171" spans="1:9" s="586" customFormat="1" ht="24" customHeight="1" x14ac:dyDescent="0.55000000000000004">
      <c r="A171" s="1107" t="s">
        <v>336</v>
      </c>
      <c r="B171" s="1108"/>
      <c r="C171" s="1108"/>
      <c r="D171" s="1108"/>
      <c r="E171" s="1109"/>
      <c r="F171" s="487">
        <f>SUM(F139:F170)</f>
        <v>1631323.3</v>
      </c>
      <c r="G171" s="487"/>
      <c r="H171" s="487">
        <f>SUM(H139:H170)</f>
        <v>779985</v>
      </c>
      <c r="I171" s="487">
        <f>SUM(I139:I170)</f>
        <v>2411308.2999999998</v>
      </c>
    </row>
    <row r="172" spans="1:9" s="534" customFormat="1" ht="24" customHeight="1" x14ac:dyDescent="0.55000000000000004">
      <c r="A172" s="532"/>
      <c r="B172" s="532"/>
      <c r="C172" s="532"/>
      <c r="D172" s="532"/>
      <c r="E172" s="532"/>
      <c r="F172" s="533"/>
      <c r="G172" s="533"/>
      <c r="H172" s="533"/>
      <c r="I172" s="533"/>
    </row>
    <row r="173" spans="1:9" s="534" customFormat="1" ht="24" customHeight="1" x14ac:dyDescent="0.55000000000000004">
      <c r="A173" s="532"/>
      <c r="B173" s="532"/>
      <c r="C173" s="532"/>
      <c r="D173" s="532"/>
      <c r="E173" s="532"/>
      <c r="F173" s="533"/>
      <c r="G173" s="533"/>
      <c r="H173" s="533"/>
      <c r="I173" s="533"/>
    </row>
    <row r="174" spans="1:9" s="534" customFormat="1" ht="24" customHeight="1" x14ac:dyDescent="0.55000000000000004">
      <c r="A174" s="532"/>
      <c r="B174" s="532"/>
      <c r="C174" s="532"/>
      <c r="D174" s="532"/>
      <c r="E174" s="532"/>
      <c r="F174" s="533"/>
      <c r="G174" s="533"/>
      <c r="H174" s="533"/>
      <c r="I174" s="533"/>
    </row>
    <row r="175" spans="1:9" s="534" customFormat="1" ht="24" customHeight="1" x14ac:dyDescent="0.55000000000000004">
      <c r="A175" s="532"/>
      <c r="B175" s="532"/>
      <c r="C175" s="532"/>
      <c r="D175" s="532"/>
      <c r="E175" s="532"/>
      <c r="F175" s="533"/>
      <c r="G175" s="533"/>
      <c r="H175" s="533"/>
      <c r="I175" s="533"/>
    </row>
    <row r="176" spans="1:9" s="534" customFormat="1" ht="24" customHeight="1" x14ac:dyDescent="0.55000000000000004">
      <c r="A176" s="532"/>
      <c r="B176" s="532"/>
      <c r="C176" s="532"/>
      <c r="D176" s="532"/>
      <c r="E176" s="532"/>
      <c r="F176" s="533"/>
      <c r="G176" s="533"/>
      <c r="H176" s="533"/>
      <c r="I176" s="533"/>
    </row>
    <row r="177" spans="1:9" s="534" customFormat="1" ht="24" customHeight="1" x14ac:dyDescent="0.55000000000000004">
      <c r="A177" s="532"/>
      <c r="B177" s="532"/>
      <c r="C177" s="532"/>
      <c r="D177" s="532"/>
      <c r="E177" s="532"/>
      <c r="F177" s="533"/>
      <c r="G177" s="533"/>
      <c r="H177" s="533"/>
      <c r="I177" s="533"/>
    </row>
    <row r="178" spans="1:9" s="534" customFormat="1" ht="24" customHeight="1" x14ac:dyDescent="0.55000000000000004">
      <c r="A178" s="532"/>
      <c r="B178" s="532"/>
      <c r="C178" s="532"/>
      <c r="D178" s="532"/>
      <c r="E178" s="532"/>
      <c r="F178" s="533"/>
      <c r="G178" s="533"/>
      <c r="H178" s="533"/>
      <c r="I178" s="533"/>
    </row>
    <row r="179" spans="1:9" s="534" customFormat="1" ht="24" customHeight="1" x14ac:dyDescent="0.55000000000000004">
      <c r="A179" s="532"/>
      <c r="B179" s="532"/>
      <c r="C179" s="532"/>
      <c r="D179" s="532"/>
      <c r="E179" s="532"/>
      <c r="F179" s="533"/>
      <c r="G179" s="533"/>
      <c r="H179" s="533"/>
      <c r="I179" s="533"/>
    </row>
    <row r="180" spans="1:9" s="534" customFormat="1" ht="24" customHeight="1" x14ac:dyDescent="0.55000000000000004">
      <c r="A180" s="532"/>
      <c r="B180" s="532"/>
      <c r="C180" s="532"/>
      <c r="D180" s="532"/>
      <c r="E180" s="532"/>
      <c r="F180" s="533"/>
      <c r="G180" s="533"/>
      <c r="H180" s="533"/>
      <c r="I180" s="533"/>
    </row>
    <row r="181" spans="1:9" s="534" customFormat="1" ht="24" customHeight="1" x14ac:dyDescent="0.55000000000000004">
      <c r="A181" s="532"/>
      <c r="B181" s="532"/>
      <c r="C181" s="532"/>
      <c r="D181" s="532"/>
      <c r="E181" s="532"/>
      <c r="F181" s="533"/>
      <c r="G181" s="533"/>
      <c r="H181" s="533"/>
      <c r="I181" s="533"/>
    </row>
    <row r="182" spans="1:9" s="534" customFormat="1" ht="24" customHeight="1" x14ac:dyDescent="0.55000000000000004">
      <c r="A182" s="532"/>
      <c r="B182" s="532"/>
      <c r="C182" s="532"/>
      <c r="D182" s="532"/>
      <c r="E182" s="532"/>
      <c r="F182" s="533"/>
      <c r="G182" s="533"/>
      <c r="H182" s="533"/>
      <c r="I182" s="533"/>
    </row>
    <row r="183" spans="1:9" s="534" customFormat="1" ht="24" customHeight="1" x14ac:dyDescent="0.55000000000000004">
      <c r="A183" s="532"/>
      <c r="B183" s="532"/>
      <c r="C183" s="532"/>
      <c r="D183" s="532"/>
      <c r="E183" s="532"/>
      <c r="F183" s="533"/>
      <c r="G183" s="533"/>
      <c r="H183" s="533"/>
      <c r="I183" s="533"/>
    </row>
    <row r="184" spans="1:9" s="534" customFormat="1" ht="24" customHeight="1" x14ac:dyDescent="0.55000000000000004">
      <c r="A184" s="532"/>
      <c r="B184" s="532"/>
      <c r="C184" s="532"/>
      <c r="D184" s="532"/>
      <c r="E184" s="532"/>
      <c r="F184" s="533"/>
      <c r="G184" s="533"/>
      <c r="H184" s="533"/>
      <c r="I184" s="533"/>
    </row>
    <row r="185" spans="1:9" s="534" customFormat="1" ht="24" customHeight="1" x14ac:dyDescent="0.55000000000000004">
      <c r="A185" s="532"/>
      <c r="B185" s="532"/>
      <c r="C185" s="532"/>
      <c r="D185" s="532"/>
      <c r="E185" s="532"/>
      <c r="F185" s="533"/>
      <c r="G185" s="533"/>
      <c r="H185" s="533"/>
      <c r="I185" s="533"/>
    </row>
    <row r="186" spans="1:9" s="534" customFormat="1" ht="24" customHeight="1" x14ac:dyDescent="0.55000000000000004">
      <c r="A186" s="532"/>
      <c r="B186" s="532"/>
      <c r="C186" s="532"/>
      <c r="D186" s="532"/>
      <c r="E186" s="532"/>
      <c r="F186" s="533"/>
      <c r="G186" s="533"/>
      <c r="H186" s="533"/>
      <c r="I186" s="105" t="s">
        <v>918</v>
      </c>
    </row>
    <row r="187" spans="1:9" x14ac:dyDescent="0.55000000000000004">
      <c r="A187" s="477">
        <v>4.7</v>
      </c>
      <c r="B187" s="531" t="s">
        <v>298</v>
      </c>
      <c r="C187" s="471"/>
      <c r="D187" s="467"/>
      <c r="E187" s="485"/>
      <c r="F187" s="485"/>
      <c r="G187" s="485"/>
      <c r="H187" s="485"/>
      <c r="I187" s="485"/>
    </row>
    <row r="188" spans="1:9" x14ac:dyDescent="0.55000000000000004">
      <c r="A188" s="453"/>
      <c r="B188" s="456" t="s">
        <v>299</v>
      </c>
      <c r="C188" s="484">
        <v>173</v>
      </c>
      <c r="D188" s="453" t="s">
        <v>51</v>
      </c>
      <c r="E188" s="484">
        <v>95</v>
      </c>
      <c r="F188" s="484">
        <f>E188*C188</f>
        <v>16435</v>
      </c>
      <c r="G188" s="484">
        <v>80</v>
      </c>
      <c r="H188" s="484">
        <f>G188*C188</f>
        <v>13840</v>
      </c>
      <c r="I188" s="484">
        <f>H188+F188</f>
        <v>30275</v>
      </c>
    </row>
    <row r="189" spans="1:9" x14ac:dyDescent="0.55000000000000004">
      <c r="A189" s="453"/>
      <c r="B189" s="456" t="s">
        <v>300</v>
      </c>
      <c r="C189" s="484">
        <v>46</v>
      </c>
      <c r="D189" s="453" t="s">
        <v>51</v>
      </c>
      <c r="E189" s="484">
        <v>125</v>
      </c>
      <c r="F189" s="484">
        <f t="shared" ref="F189:F192" si="37">E189*C189</f>
        <v>5750</v>
      </c>
      <c r="G189" s="484">
        <v>80</v>
      </c>
      <c r="H189" s="484">
        <f t="shared" ref="H189:H191" si="38">G189*C189</f>
        <v>3680</v>
      </c>
      <c r="I189" s="484">
        <f t="shared" ref="I189:I192" si="39">H189+F189</f>
        <v>9430</v>
      </c>
    </row>
    <row r="190" spans="1:9" ht="49.5" customHeight="1" x14ac:dyDescent="0.55000000000000004">
      <c r="A190" s="453"/>
      <c r="B190" s="468" t="s">
        <v>671</v>
      </c>
      <c r="C190" s="483">
        <v>29</v>
      </c>
      <c r="D190" s="453" t="s">
        <v>51</v>
      </c>
      <c r="E190" s="483">
        <v>800</v>
      </c>
      <c r="F190" s="484">
        <f t="shared" si="37"/>
        <v>23200</v>
      </c>
      <c r="G190" s="483">
        <v>345</v>
      </c>
      <c r="H190" s="484">
        <f t="shared" si="38"/>
        <v>10005</v>
      </c>
      <c r="I190" s="484">
        <f t="shared" si="39"/>
        <v>33205</v>
      </c>
    </row>
    <row r="191" spans="1:9" x14ac:dyDescent="0.55000000000000004">
      <c r="A191" s="453"/>
      <c r="B191" s="469" t="s">
        <v>122</v>
      </c>
      <c r="C191" s="484">
        <v>203</v>
      </c>
      <c r="D191" s="453" t="s">
        <v>51</v>
      </c>
      <c r="E191" s="484">
        <v>170</v>
      </c>
      <c r="F191" s="484">
        <f t="shared" si="37"/>
        <v>34510</v>
      </c>
      <c r="G191" s="484">
        <v>90</v>
      </c>
      <c r="H191" s="484">
        <f t="shared" si="38"/>
        <v>18270</v>
      </c>
      <c r="I191" s="484">
        <f t="shared" si="39"/>
        <v>52780</v>
      </c>
    </row>
    <row r="192" spans="1:9" x14ac:dyDescent="0.55000000000000004">
      <c r="A192" s="453"/>
      <c r="B192" s="456" t="s">
        <v>121</v>
      </c>
      <c r="C192" s="484">
        <v>1</v>
      </c>
      <c r="D192" s="453" t="s">
        <v>7</v>
      </c>
      <c r="E192" s="489">
        <f>SUM(F188:F191)*0.15</f>
        <v>11984.25</v>
      </c>
      <c r="F192" s="484">
        <f t="shared" si="37"/>
        <v>11984.25</v>
      </c>
      <c r="G192" s="484">
        <v>0</v>
      </c>
      <c r="H192" s="484">
        <f>G192*C192</f>
        <v>0</v>
      </c>
      <c r="I192" s="484">
        <f t="shared" si="39"/>
        <v>11984.25</v>
      </c>
    </row>
    <row r="193" spans="1:9" ht="24" customHeight="1" x14ac:dyDescent="0.55000000000000004">
      <c r="A193" s="1107" t="s">
        <v>335</v>
      </c>
      <c r="B193" s="1108"/>
      <c r="C193" s="1108"/>
      <c r="D193" s="1108"/>
      <c r="E193" s="1109"/>
      <c r="F193" s="487">
        <f>SUM(F188:F192)</f>
        <v>91879.25</v>
      </c>
      <c r="G193" s="487"/>
      <c r="H193" s="487">
        <f t="shared" ref="H193:I193" si="40">SUM(H188:H192)</f>
        <v>45795</v>
      </c>
      <c r="I193" s="487">
        <f t="shared" si="40"/>
        <v>137674.25</v>
      </c>
    </row>
    <row r="194" spans="1:9" x14ac:dyDescent="0.55000000000000004">
      <c r="A194" s="458">
        <v>4.8</v>
      </c>
      <c r="B194" s="459" t="s">
        <v>62</v>
      </c>
      <c r="C194" s="438"/>
      <c r="D194" s="461"/>
      <c r="E194" s="490"/>
      <c r="F194" s="490"/>
      <c r="G194" s="490"/>
      <c r="H194" s="490"/>
      <c r="I194" s="490"/>
    </row>
    <row r="195" spans="1:9" x14ac:dyDescent="0.55000000000000004">
      <c r="A195" s="453"/>
      <c r="B195" s="547" t="s">
        <v>672</v>
      </c>
      <c r="C195" s="483">
        <v>9685</v>
      </c>
      <c r="D195" s="544" t="s">
        <v>55</v>
      </c>
      <c r="E195" s="483">
        <v>9</v>
      </c>
      <c r="F195" s="483">
        <f>E195*C195</f>
        <v>87165</v>
      </c>
      <c r="G195" s="483">
        <v>7</v>
      </c>
      <c r="H195" s="483">
        <f>G195*C195</f>
        <v>67795</v>
      </c>
      <c r="I195" s="483">
        <f>H195+F195</f>
        <v>154960</v>
      </c>
    </row>
    <row r="196" spans="1:9" x14ac:dyDescent="0.55000000000000004">
      <c r="A196" s="453"/>
      <c r="B196" s="547" t="s">
        <v>669</v>
      </c>
      <c r="C196" s="483">
        <v>1670</v>
      </c>
      <c r="D196" s="544" t="s">
        <v>55</v>
      </c>
      <c r="E196" s="483">
        <v>14</v>
      </c>
      <c r="F196" s="483">
        <f t="shared" ref="F196:F206" si="41">E196*C196</f>
        <v>23380</v>
      </c>
      <c r="G196" s="483">
        <v>10</v>
      </c>
      <c r="H196" s="483">
        <f t="shared" ref="H196:H206" si="42">G196*C196</f>
        <v>16700</v>
      </c>
      <c r="I196" s="483">
        <f t="shared" ref="I196:I206" si="43">H196+F196</f>
        <v>40080</v>
      </c>
    </row>
    <row r="197" spans="1:9" x14ac:dyDescent="0.55000000000000004">
      <c r="A197" s="453"/>
      <c r="B197" s="547" t="s">
        <v>663</v>
      </c>
      <c r="C197" s="483">
        <v>910</v>
      </c>
      <c r="D197" s="544" t="s">
        <v>55</v>
      </c>
      <c r="E197" s="483">
        <v>23</v>
      </c>
      <c r="F197" s="483">
        <f t="shared" si="41"/>
        <v>20930</v>
      </c>
      <c r="G197" s="483">
        <v>12</v>
      </c>
      <c r="H197" s="483">
        <f t="shared" si="42"/>
        <v>10920</v>
      </c>
      <c r="I197" s="483">
        <f t="shared" si="43"/>
        <v>31850</v>
      </c>
    </row>
    <row r="198" spans="1:9" x14ac:dyDescent="0.55000000000000004">
      <c r="A198" s="453"/>
      <c r="B198" s="547" t="s">
        <v>666</v>
      </c>
      <c r="C198" s="483">
        <v>1410</v>
      </c>
      <c r="D198" s="544" t="s">
        <v>55</v>
      </c>
      <c r="E198" s="483">
        <v>40</v>
      </c>
      <c r="F198" s="483">
        <f t="shared" si="41"/>
        <v>56400</v>
      </c>
      <c r="G198" s="483">
        <v>16</v>
      </c>
      <c r="H198" s="483">
        <f t="shared" si="42"/>
        <v>22560</v>
      </c>
      <c r="I198" s="483">
        <f t="shared" si="43"/>
        <v>78960</v>
      </c>
    </row>
    <row r="199" spans="1:9" x14ac:dyDescent="0.55000000000000004">
      <c r="A199" s="453"/>
      <c r="B199" s="547" t="s">
        <v>673</v>
      </c>
      <c r="C199" s="483">
        <v>320</v>
      </c>
      <c r="D199" s="544" t="s">
        <v>55</v>
      </c>
      <c r="E199" s="483">
        <v>70</v>
      </c>
      <c r="F199" s="483">
        <f t="shared" si="41"/>
        <v>22400</v>
      </c>
      <c r="G199" s="483">
        <v>20</v>
      </c>
      <c r="H199" s="483">
        <f t="shared" si="42"/>
        <v>6400</v>
      </c>
      <c r="I199" s="483">
        <f t="shared" si="43"/>
        <v>28800</v>
      </c>
    </row>
    <row r="200" spans="1:9" x14ac:dyDescent="0.55000000000000004">
      <c r="A200" s="453"/>
      <c r="B200" s="547" t="s">
        <v>674</v>
      </c>
      <c r="C200" s="483">
        <v>760</v>
      </c>
      <c r="D200" s="544" t="s">
        <v>55</v>
      </c>
      <c r="E200" s="483">
        <v>98</v>
      </c>
      <c r="F200" s="483">
        <f t="shared" si="41"/>
        <v>74480</v>
      </c>
      <c r="G200" s="483">
        <v>25</v>
      </c>
      <c r="H200" s="483">
        <f t="shared" si="42"/>
        <v>19000</v>
      </c>
      <c r="I200" s="483">
        <f t="shared" si="43"/>
        <v>93480</v>
      </c>
    </row>
    <row r="201" spans="1:9" x14ac:dyDescent="0.55000000000000004">
      <c r="A201" s="453"/>
      <c r="B201" s="547" t="s">
        <v>675</v>
      </c>
      <c r="C201" s="483">
        <v>130</v>
      </c>
      <c r="D201" s="544" t="s">
        <v>55</v>
      </c>
      <c r="E201" s="483">
        <v>51.24</v>
      </c>
      <c r="F201" s="483">
        <f t="shared" si="41"/>
        <v>6661.2</v>
      </c>
      <c r="G201" s="483">
        <v>12</v>
      </c>
      <c r="H201" s="483">
        <f t="shared" si="42"/>
        <v>1560</v>
      </c>
      <c r="I201" s="483">
        <f t="shared" si="43"/>
        <v>8221.2000000000007</v>
      </c>
    </row>
    <row r="202" spans="1:9" x14ac:dyDescent="0.55000000000000004">
      <c r="A202" s="453"/>
      <c r="B202" s="547" t="s">
        <v>301</v>
      </c>
      <c r="C202" s="483">
        <v>4872</v>
      </c>
      <c r="D202" s="544" t="s">
        <v>55</v>
      </c>
      <c r="E202" s="483">
        <v>65.8</v>
      </c>
      <c r="F202" s="483">
        <f t="shared" si="41"/>
        <v>320577.59999999998</v>
      </c>
      <c r="G202" s="483">
        <v>26</v>
      </c>
      <c r="H202" s="483">
        <f t="shared" si="42"/>
        <v>126672</v>
      </c>
      <c r="I202" s="483">
        <f t="shared" si="43"/>
        <v>447249.6</v>
      </c>
    </row>
    <row r="203" spans="1:9" x14ac:dyDescent="0.55000000000000004">
      <c r="A203" s="453"/>
      <c r="B203" s="547" t="s">
        <v>302</v>
      </c>
      <c r="C203" s="483">
        <v>120</v>
      </c>
      <c r="D203" s="544" t="s">
        <v>55</v>
      </c>
      <c r="E203" s="483">
        <v>87.48</v>
      </c>
      <c r="F203" s="483">
        <f t="shared" si="41"/>
        <v>10497.6</v>
      </c>
      <c r="G203" s="483">
        <v>28</v>
      </c>
      <c r="H203" s="483">
        <f t="shared" si="42"/>
        <v>3360</v>
      </c>
      <c r="I203" s="483">
        <f t="shared" si="43"/>
        <v>13857.6</v>
      </c>
    </row>
    <row r="204" spans="1:9" x14ac:dyDescent="0.55000000000000004">
      <c r="A204" s="453"/>
      <c r="B204" s="454" t="s">
        <v>281</v>
      </c>
      <c r="C204" s="483">
        <v>270</v>
      </c>
      <c r="D204" s="453" t="s">
        <v>55</v>
      </c>
      <c r="E204" s="483">
        <v>118.07</v>
      </c>
      <c r="F204" s="483">
        <f t="shared" si="41"/>
        <v>31878.899999999998</v>
      </c>
      <c r="G204" s="483">
        <v>32</v>
      </c>
      <c r="H204" s="483">
        <f t="shared" si="42"/>
        <v>8640</v>
      </c>
      <c r="I204" s="483">
        <f t="shared" si="43"/>
        <v>40518.899999999994</v>
      </c>
    </row>
    <row r="205" spans="1:9" x14ac:dyDescent="0.55000000000000004">
      <c r="A205" s="453"/>
      <c r="B205" s="454" t="s">
        <v>676</v>
      </c>
      <c r="C205" s="483">
        <v>190</v>
      </c>
      <c r="D205" s="453" t="s">
        <v>55</v>
      </c>
      <c r="E205" s="483">
        <v>53</v>
      </c>
      <c r="F205" s="483">
        <f t="shared" si="41"/>
        <v>10070</v>
      </c>
      <c r="G205" s="483">
        <v>19</v>
      </c>
      <c r="H205" s="483">
        <f t="shared" si="42"/>
        <v>3610</v>
      </c>
      <c r="I205" s="483">
        <f t="shared" si="43"/>
        <v>13680</v>
      </c>
    </row>
    <row r="206" spans="1:9" x14ac:dyDescent="0.55000000000000004">
      <c r="A206" s="453"/>
      <c r="B206" s="456" t="s">
        <v>121</v>
      </c>
      <c r="C206" s="483">
        <v>1</v>
      </c>
      <c r="D206" s="453" t="s">
        <v>7</v>
      </c>
      <c r="E206" s="486">
        <f>SUM(F195:F205)*0.15</f>
        <v>99666.044999999998</v>
      </c>
      <c r="F206" s="483">
        <f t="shared" si="41"/>
        <v>99666.044999999998</v>
      </c>
      <c r="G206" s="483">
        <v>0</v>
      </c>
      <c r="H206" s="483">
        <f t="shared" si="42"/>
        <v>0</v>
      </c>
      <c r="I206" s="483">
        <f t="shared" si="43"/>
        <v>99666.044999999998</v>
      </c>
    </row>
    <row r="207" spans="1:9" s="586" customFormat="1" ht="24" customHeight="1" x14ac:dyDescent="0.55000000000000004">
      <c r="A207" s="1107" t="s">
        <v>338</v>
      </c>
      <c r="B207" s="1108"/>
      <c r="C207" s="1108"/>
      <c r="D207" s="1108"/>
      <c r="E207" s="1109"/>
      <c r="F207" s="487">
        <f>SUM(F195:F206)</f>
        <v>764106.34500000009</v>
      </c>
      <c r="G207" s="487"/>
      <c r="H207" s="487">
        <f t="shared" ref="H207:I207" si="44">SUM(H195:H206)</f>
        <v>287217</v>
      </c>
      <c r="I207" s="487">
        <f t="shared" si="44"/>
        <v>1051323.345</v>
      </c>
    </row>
    <row r="208" spans="1:9" s="534" customFormat="1" ht="24" customHeight="1" x14ac:dyDescent="0.55000000000000004">
      <c r="A208" s="532"/>
      <c r="B208" s="532"/>
      <c r="C208" s="532"/>
      <c r="D208" s="532"/>
      <c r="E208" s="532"/>
      <c r="F208" s="533"/>
      <c r="G208" s="533"/>
      <c r="H208" s="533"/>
      <c r="I208" s="533"/>
    </row>
    <row r="209" spans="1:9" s="534" customFormat="1" ht="24" customHeight="1" x14ac:dyDescent="0.55000000000000004">
      <c r="A209" s="532"/>
      <c r="B209" s="532"/>
      <c r="C209" s="532"/>
      <c r="D209" s="532"/>
      <c r="E209" s="532"/>
      <c r="F209" s="533"/>
      <c r="G209" s="533"/>
      <c r="H209" s="533"/>
      <c r="I209" s="533"/>
    </row>
    <row r="210" spans="1:9" s="534" customFormat="1" ht="24" customHeight="1" x14ac:dyDescent="0.55000000000000004">
      <c r="A210" s="532"/>
      <c r="B210" s="532"/>
      <c r="C210" s="532"/>
      <c r="D210" s="532"/>
      <c r="E210" s="532"/>
      <c r="F210" s="533"/>
      <c r="G210" s="533"/>
      <c r="H210" s="533"/>
      <c r="I210" s="533"/>
    </row>
    <row r="211" spans="1:9" s="534" customFormat="1" ht="24" customHeight="1" x14ac:dyDescent="0.55000000000000004">
      <c r="A211" s="532"/>
      <c r="B211" s="532"/>
      <c r="C211" s="532"/>
      <c r="D211" s="532"/>
      <c r="E211" s="532"/>
      <c r="F211" s="533"/>
      <c r="G211" s="533"/>
      <c r="H211" s="533"/>
      <c r="I211" s="533"/>
    </row>
    <row r="212" spans="1:9" s="534" customFormat="1" ht="24" customHeight="1" x14ac:dyDescent="0.55000000000000004">
      <c r="A212" s="532"/>
      <c r="B212" s="532"/>
      <c r="C212" s="532"/>
      <c r="D212" s="532"/>
      <c r="E212" s="532"/>
      <c r="F212" s="533"/>
      <c r="G212" s="533">
        <v>0</v>
      </c>
      <c r="H212" s="533"/>
      <c r="I212" s="533"/>
    </row>
    <row r="213" spans="1:9" s="534" customFormat="1" ht="24" customHeight="1" x14ac:dyDescent="0.55000000000000004">
      <c r="A213" s="532"/>
      <c r="B213" s="532"/>
      <c r="C213" s="532"/>
      <c r="D213" s="532"/>
      <c r="E213" s="532"/>
      <c r="F213" s="533"/>
      <c r="G213" s="533"/>
      <c r="H213" s="533"/>
      <c r="I213" s="533"/>
    </row>
    <row r="214" spans="1:9" s="534" customFormat="1" ht="24" customHeight="1" x14ac:dyDescent="0.55000000000000004">
      <c r="A214" s="532"/>
      <c r="B214" s="532"/>
      <c r="C214" s="532"/>
      <c r="D214" s="532"/>
      <c r="E214" s="532"/>
      <c r="F214" s="533"/>
      <c r="G214" s="533"/>
      <c r="H214" s="533"/>
      <c r="I214" s="533"/>
    </row>
    <row r="215" spans="1:9" s="534" customFormat="1" ht="24" customHeight="1" x14ac:dyDescent="0.55000000000000004">
      <c r="A215" s="532"/>
      <c r="B215" s="532"/>
      <c r="C215" s="532"/>
      <c r="D215" s="532"/>
      <c r="E215" s="532"/>
      <c r="F215" s="533"/>
      <c r="G215" s="533"/>
      <c r="H215" s="533"/>
      <c r="I215" s="533"/>
    </row>
    <row r="216" spans="1:9" s="534" customFormat="1" ht="24" customHeight="1" x14ac:dyDescent="0.55000000000000004">
      <c r="A216" s="532"/>
      <c r="B216" s="532"/>
      <c r="C216" s="532"/>
      <c r="D216" s="532"/>
      <c r="E216" s="532"/>
      <c r="F216" s="533"/>
      <c r="G216" s="533"/>
      <c r="H216" s="533"/>
      <c r="I216" s="533"/>
    </row>
    <row r="217" spans="1:9" s="534" customFormat="1" ht="24" customHeight="1" x14ac:dyDescent="0.55000000000000004">
      <c r="A217" s="532"/>
      <c r="B217" s="532"/>
      <c r="C217" s="532"/>
      <c r="D217" s="532"/>
      <c r="E217" s="532"/>
      <c r="F217" s="533"/>
      <c r="G217" s="533"/>
      <c r="H217" s="533"/>
      <c r="I217" s="533"/>
    </row>
    <row r="218" spans="1:9" s="534" customFormat="1" ht="24" customHeight="1" x14ac:dyDescent="0.55000000000000004">
      <c r="A218" s="532"/>
      <c r="B218" s="532"/>
      <c r="C218" s="532"/>
      <c r="D218" s="532"/>
      <c r="E218" s="532"/>
      <c r="F218" s="533"/>
      <c r="G218" s="533"/>
      <c r="H218" s="533"/>
      <c r="I218" s="533"/>
    </row>
    <row r="219" spans="1:9" s="534" customFormat="1" ht="24" customHeight="1" x14ac:dyDescent="0.55000000000000004">
      <c r="A219" s="532"/>
      <c r="B219" s="532"/>
      <c r="C219" s="532"/>
      <c r="D219" s="532"/>
      <c r="E219" s="532"/>
      <c r="F219" s="533"/>
      <c r="G219" s="533"/>
      <c r="H219" s="533"/>
      <c r="I219" s="533"/>
    </row>
    <row r="220" spans="1:9" s="534" customFormat="1" ht="24" customHeight="1" x14ac:dyDescent="0.55000000000000004">
      <c r="A220" s="532"/>
      <c r="B220" s="532"/>
      <c r="C220" s="532"/>
      <c r="D220" s="532"/>
      <c r="E220" s="532"/>
      <c r="F220" s="533"/>
      <c r="G220" s="533"/>
      <c r="H220" s="533"/>
      <c r="I220" s="533"/>
    </row>
    <row r="221" spans="1:9" s="534" customFormat="1" ht="15.6" customHeight="1" x14ac:dyDescent="0.55000000000000004">
      <c r="A221" s="532"/>
      <c r="B221" s="532"/>
      <c r="C221" s="532"/>
      <c r="D221" s="532"/>
      <c r="E221" s="532"/>
      <c r="F221" s="533"/>
      <c r="G221" s="533"/>
      <c r="H221" s="533"/>
      <c r="I221" s="533"/>
    </row>
    <row r="222" spans="1:9" s="534" customFormat="1" ht="24" customHeight="1" x14ac:dyDescent="0.55000000000000004">
      <c r="A222" s="532"/>
      <c r="B222" s="532"/>
      <c r="C222" s="532"/>
      <c r="D222" s="532"/>
      <c r="E222" s="532"/>
      <c r="F222" s="533"/>
      <c r="G222" s="533"/>
      <c r="H222" s="533"/>
      <c r="I222" s="105" t="s">
        <v>919</v>
      </c>
    </row>
    <row r="223" spans="1:9" x14ac:dyDescent="0.55000000000000004">
      <c r="A223" s="548">
        <v>4.9000000000000004</v>
      </c>
      <c r="B223" s="531" t="s">
        <v>303</v>
      </c>
      <c r="C223" s="471"/>
      <c r="D223" s="467"/>
      <c r="E223" s="485"/>
      <c r="F223" s="485"/>
      <c r="G223" s="485"/>
      <c r="H223" s="485"/>
      <c r="I223" s="485"/>
    </row>
    <row r="224" spans="1:9" x14ac:dyDescent="0.55000000000000004">
      <c r="A224" s="453"/>
      <c r="B224" s="454" t="s">
        <v>304</v>
      </c>
      <c r="C224" s="484">
        <v>2</v>
      </c>
      <c r="D224" s="453" t="s">
        <v>51</v>
      </c>
      <c r="E224" s="484">
        <v>34000</v>
      </c>
      <c r="F224" s="484">
        <f>E224*C224</f>
        <v>68000</v>
      </c>
      <c r="G224" s="484">
        <v>5000</v>
      </c>
      <c r="H224" s="484">
        <f>G224*C224</f>
        <v>10000</v>
      </c>
      <c r="I224" s="484">
        <f>H224+F224</f>
        <v>78000</v>
      </c>
    </row>
    <row r="225" spans="1:9" x14ac:dyDescent="0.55000000000000004">
      <c r="A225" s="453"/>
      <c r="B225" s="454" t="s">
        <v>64</v>
      </c>
      <c r="C225" s="484">
        <v>57</v>
      </c>
      <c r="D225" s="453" t="s">
        <v>51</v>
      </c>
      <c r="E225" s="484">
        <v>2600</v>
      </c>
      <c r="F225" s="484">
        <f t="shared" ref="F225:F232" si="45">E225*C225</f>
        <v>148200</v>
      </c>
      <c r="G225" s="484">
        <v>200</v>
      </c>
      <c r="H225" s="484">
        <f t="shared" ref="H225:H232" si="46">G225*C225</f>
        <v>11400</v>
      </c>
      <c r="I225" s="484">
        <f t="shared" ref="I225:I232" si="47">H225+F225</f>
        <v>159600</v>
      </c>
    </row>
    <row r="226" spans="1:9" x14ac:dyDescent="0.55000000000000004">
      <c r="A226" s="453"/>
      <c r="B226" s="454" t="s">
        <v>305</v>
      </c>
      <c r="C226" s="484">
        <v>4</v>
      </c>
      <c r="D226" s="453" t="s">
        <v>51</v>
      </c>
      <c r="E226" s="484">
        <v>1560</v>
      </c>
      <c r="F226" s="484">
        <f t="shared" si="45"/>
        <v>6240</v>
      </c>
      <c r="G226" s="484">
        <v>200</v>
      </c>
      <c r="H226" s="484">
        <f t="shared" si="46"/>
        <v>800</v>
      </c>
      <c r="I226" s="484">
        <f t="shared" si="47"/>
        <v>7040</v>
      </c>
    </row>
    <row r="227" spans="1:9" x14ac:dyDescent="0.55000000000000004">
      <c r="A227" s="453"/>
      <c r="B227" s="454" t="s">
        <v>306</v>
      </c>
      <c r="C227" s="484">
        <v>11</v>
      </c>
      <c r="D227" s="453" t="s">
        <v>51</v>
      </c>
      <c r="E227" s="484">
        <v>1400</v>
      </c>
      <c r="F227" s="484">
        <f t="shared" si="45"/>
        <v>15400</v>
      </c>
      <c r="G227" s="484">
        <v>200</v>
      </c>
      <c r="H227" s="484">
        <f t="shared" si="46"/>
        <v>2200</v>
      </c>
      <c r="I227" s="484">
        <f t="shared" si="47"/>
        <v>17600</v>
      </c>
    </row>
    <row r="228" spans="1:9" x14ac:dyDescent="0.55000000000000004">
      <c r="A228" s="453"/>
      <c r="B228" s="454" t="s">
        <v>307</v>
      </c>
      <c r="C228" s="484">
        <v>11</v>
      </c>
      <c r="D228" s="453" t="s">
        <v>51</v>
      </c>
      <c r="E228" s="484">
        <v>2200</v>
      </c>
      <c r="F228" s="484">
        <f t="shared" si="45"/>
        <v>24200</v>
      </c>
      <c r="G228" s="484">
        <v>200</v>
      </c>
      <c r="H228" s="484">
        <f t="shared" si="46"/>
        <v>2200</v>
      </c>
      <c r="I228" s="484">
        <f t="shared" si="47"/>
        <v>26400</v>
      </c>
    </row>
    <row r="229" spans="1:9" x14ac:dyDescent="0.55000000000000004">
      <c r="A229" s="453"/>
      <c r="B229" s="454" t="s">
        <v>308</v>
      </c>
      <c r="C229" s="484">
        <v>715</v>
      </c>
      <c r="D229" s="453" t="s">
        <v>55</v>
      </c>
      <c r="E229" s="484">
        <v>48</v>
      </c>
      <c r="F229" s="484">
        <f t="shared" si="45"/>
        <v>34320</v>
      </c>
      <c r="G229" s="484">
        <v>11</v>
      </c>
      <c r="H229" s="484">
        <f t="shared" si="46"/>
        <v>7865</v>
      </c>
      <c r="I229" s="484">
        <f t="shared" si="47"/>
        <v>42185</v>
      </c>
    </row>
    <row r="230" spans="1:9" x14ac:dyDescent="0.55000000000000004">
      <c r="A230" s="453"/>
      <c r="B230" s="454" t="s">
        <v>63</v>
      </c>
      <c r="C230" s="484">
        <v>1690</v>
      </c>
      <c r="D230" s="453" t="s">
        <v>55</v>
      </c>
      <c r="E230" s="484">
        <v>9</v>
      </c>
      <c r="F230" s="484">
        <f t="shared" si="45"/>
        <v>15210</v>
      </c>
      <c r="G230" s="484">
        <v>7</v>
      </c>
      <c r="H230" s="484">
        <f t="shared" si="46"/>
        <v>11830</v>
      </c>
      <c r="I230" s="484">
        <f t="shared" si="47"/>
        <v>27040</v>
      </c>
    </row>
    <row r="231" spans="1:9" x14ac:dyDescent="0.55000000000000004">
      <c r="A231" s="453"/>
      <c r="B231" s="454" t="s">
        <v>301</v>
      </c>
      <c r="C231" s="484">
        <v>910</v>
      </c>
      <c r="D231" s="453" t="s">
        <v>55</v>
      </c>
      <c r="E231" s="484">
        <v>65.8</v>
      </c>
      <c r="F231" s="484">
        <f t="shared" si="45"/>
        <v>59878</v>
      </c>
      <c r="G231" s="484">
        <v>26</v>
      </c>
      <c r="H231" s="484">
        <f t="shared" si="46"/>
        <v>23660</v>
      </c>
      <c r="I231" s="484">
        <f t="shared" si="47"/>
        <v>83538</v>
      </c>
    </row>
    <row r="232" spans="1:9" x14ac:dyDescent="0.55000000000000004">
      <c r="A232" s="453"/>
      <c r="B232" s="456" t="s">
        <v>121</v>
      </c>
      <c r="C232" s="484">
        <v>1</v>
      </c>
      <c r="D232" s="453" t="s">
        <v>7</v>
      </c>
      <c r="E232" s="489">
        <f>SUM(F224:F231)*0.15</f>
        <v>55717.2</v>
      </c>
      <c r="F232" s="484">
        <f t="shared" si="45"/>
        <v>55717.2</v>
      </c>
      <c r="G232" s="484">
        <v>0</v>
      </c>
      <c r="H232" s="484">
        <f t="shared" si="46"/>
        <v>0</v>
      </c>
      <c r="I232" s="484">
        <f t="shared" si="47"/>
        <v>55717.2</v>
      </c>
    </row>
    <row r="233" spans="1:9" ht="24" customHeight="1" x14ac:dyDescent="0.55000000000000004">
      <c r="A233" s="1107" t="s">
        <v>339</v>
      </c>
      <c r="B233" s="1108"/>
      <c r="C233" s="1108"/>
      <c r="D233" s="1108"/>
      <c r="E233" s="1109"/>
      <c r="F233" s="487">
        <f>SUM(F224:F232)</f>
        <v>427165.2</v>
      </c>
      <c r="G233" s="487"/>
      <c r="H233" s="487">
        <f t="shared" ref="H233:I233" si="48">SUM(H224:H232)</f>
        <v>69955</v>
      </c>
      <c r="I233" s="487">
        <f t="shared" si="48"/>
        <v>497120.2</v>
      </c>
    </row>
    <row r="234" spans="1:9" x14ac:dyDescent="0.55000000000000004">
      <c r="A234" s="470">
        <v>4.0999999999999996</v>
      </c>
      <c r="B234" s="459" t="s">
        <v>309</v>
      </c>
      <c r="C234" s="438"/>
      <c r="D234" s="461"/>
      <c r="E234" s="490"/>
      <c r="F234" s="490"/>
      <c r="G234" s="490"/>
      <c r="H234" s="490"/>
      <c r="I234" s="490"/>
    </row>
    <row r="235" spans="1:9" x14ac:dyDescent="0.55000000000000004">
      <c r="A235" s="453"/>
      <c r="B235" s="454" t="s">
        <v>310</v>
      </c>
      <c r="C235" s="483">
        <v>5</v>
      </c>
      <c r="D235" s="453" t="s">
        <v>51</v>
      </c>
      <c r="E235" s="483">
        <v>12000</v>
      </c>
      <c r="F235" s="483">
        <f>E235*C235</f>
        <v>60000</v>
      </c>
      <c r="G235" s="483">
        <v>1800</v>
      </c>
      <c r="H235" s="483">
        <f>G235*C235</f>
        <v>9000</v>
      </c>
      <c r="I235" s="484">
        <f>H235+F235</f>
        <v>69000</v>
      </c>
    </row>
    <row r="236" spans="1:9" x14ac:dyDescent="0.55000000000000004">
      <c r="A236" s="453"/>
      <c r="B236" s="454" t="s">
        <v>677</v>
      </c>
      <c r="C236" s="484">
        <v>12</v>
      </c>
      <c r="D236" s="453" t="s">
        <v>311</v>
      </c>
      <c r="E236" s="484">
        <v>4500</v>
      </c>
      <c r="F236" s="483">
        <f t="shared" ref="F236:F243" si="49">E236*C236</f>
        <v>54000</v>
      </c>
      <c r="G236" s="484">
        <v>250</v>
      </c>
      <c r="H236" s="483">
        <f t="shared" ref="H236:H243" si="50">G236*C236</f>
        <v>3000</v>
      </c>
      <c r="I236" s="484">
        <f t="shared" ref="I236:I243" si="51">H236+F236</f>
        <v>57000</v>
      </c>
    </row>
    <row r="237" spans="1:9" x14ac:dyDescent="0.55000000000000004">
      <c r="A237" s="453"/>
      <c r="B237" s="454" t="s">
        <v>312</v>
      </c>
      <c r="C237" s="484">
        <v>4</v>
      </c>
      <c r="D237" s="453" t="s">
        <v>51</v>
      </c>
      <c r="E237" s="484">
        <v>6000</v>
      </c>
      <c r="F237" s="483">
        <f t="shared" si="49"/>
        <v>24000</v>
      </c>
      <c r="G237" s="484">
        <v>1000</v>
      </c>
      <c r="H237" s="483">
        <f t="shared" si="50"/>
        <v>4000</v>
      </c>
      <c r="I237" s="484">
        <f t="shared" si="51"/>
        <v>28000</v>
      </c>
    </row>
    <row r="238" spans="1:9" x14ac:dyDescent="0.55000000000000004">
      <c r="A238" s="453"/>
      <c r="B238" s="454" t="s">
        <v>313</v>
      </c>
      <c r="C238" s="484">
        <v>4</v>
      </c>
      <c r="D238" s="453" t="s">
        <v>51</v>
      </c>
      <c r="E238" s="484">
        <v>2500</v>
      </c>
      <c r="F238" s="483">
        <f t="shared" si="49"/>
        <v>10000</v>
      </c>
      <c r="G238" s="484">
        <v>200</v>
      </c>
      <c r="H238" s="483">
        <f t="shared" si="50"/>
        <v>800</v>
      </c>
      <c r="I238" s="484">
        <f t="shared" si="51"/>
        <v>10800</v>
      </c>
    </row>
    <row r="239" spans="1:9" x14ac:dyDescent="0.55000000000000004">
      <c r="A239" s="453"/>
      <c r="B239" s="454" t="s">
        <v>314</v>
      </c>
      <c r="C239" s="484">
        <v>4</v>
      </c>
      <c r="D239" s="453" t="s">
        <v>51</v>
      </c>
      <c r="E239" s="484">
        <v>1500</v>
      </c>
      <c r="F239" s="483">
        <f t="shared" si="49"/>
        <v>6000</v>
      </c>
      <c r="G239" s="484">
        <v>500</v>
      </c>
      <c r="H239" s="483">
        <f t="shared" si="50"/>
        <v>2000</v>
      </c>
      <c r="I239" s="484">
        <f t="shared" si="51"/>
        <v>8000</v>
      </c>
    </row>
    <row r="240" spans="1:9" x14ac:dyDescent="0.55000000000000004">
      <c r="A240" s="453"/>
      <c r="B240" s="454" t="s">
        <v>665</v>
      </c>
      <c r="C240" s="484">
        <v>50</v>
      </c>
      <c r="D240" s="453" t="s">
        <v>55</v>
      </c>
      <c r="E240" s="484">
        <v>327</v>
      </c>
      <c r="F240" s="483">
        <f t="shared" si="49"/>
        <v>16350</v>
      </c>
      <c r="G240" s="484">
        <v>42</v>
      </c>
      <c r="H240" s="483">
        <f t="shared" si="50"/>
        <v>2100</v>
      </c>
      <c r="I240" s="484">
        <f t="shared" si="51"/>
        <v>18450</v>
      </c>
    </row>
    <row r="241" spans="1:9" x14ac:dyDescent="0.55000000000000004">
      <c r="A241" s="453"/>
      <c r="B241" s="454" t="s">
        <v>315</v>
      </c>
      <c r="C241" s="484">
        <v>600</v>
      </c>
      <c r="D241" s="453" t="s">
        <v>55</v>
      </c>
      <c r="E241" s="484">
        <v>229</v>
      </c>
      <c r="F241" s="483">
        <f t="shared" si="49"/>
        <v>137400</v>
      </c>
      <c r="G241" s="484">
        <v>40</v>
      </c>
      <c r="H241" s="483">
        <f t="shared" si="50"/>
        <v>24000</v>
      </c>
      <c r="I241" s="484">
        <f t="shared" si="51"/>
        <v>161400</v>
      </c>
    </row>
    <row r="242" spans="1:9" x14ac:dyDescent="0.55000000000000004">
      <c r="A242" s="453"/>
      <c r="B242" s="454" t="s">
        <v>678</v>
      </c>
      <c r="C242" s="484">
        <v>120</v>
      </c>
      <c r="D242" s="453" t="s">
        <v>55</v>
      </c>
      <c r="E242" s="484">
        <v>49</v>
      </c>
      <c r="F242" s="483">
        <f t="shared" si="49"/>
        <v>5880</v>
      </c>
      <c r="G242" s="484">
        <v>33</v>
      </c>
      <c r="H242" s="483">
        <f t="shared" si="50"/>
        <v>3960</v>
      </c>
      <c r="I242" s="484">
        <f t="shared" si="51"/>
        <v>9840</v>
      </c>
    </row>
    <row r="243" spans="1:9" x14ac:dyDescent="0.55000000000000004">
      <c r="A243" s="453"/>
      <c r="B243" s="456" t="s">
        <v>121</v>
      </c>
      <c r="C243" s="484">
        <v>1</v>
      </c>
      <c r="D243" s="453" t="s">
        <v>7</v>
      </c>
      <c r="E243" s="489">
        <f>SUM(F235:F242)*0.15</f>
        <v>47044.5</v>
      </c>
      <c r="F243" s="483">
        <f t="shared" si="49"/>
        <v>47044.5</v>
      </c>
      <c r="G243" s="484">
        <v>0</v>
      </c>
      <c r="H243" s="483">
        <f t="shared" si="50"/>
        <v>0</v>
      </c>
      <c r="I243" s="484">
        <f t="shared" si="51"/>
        <v>47044.5</v>
      </c>
    </row>
    <row r="244" spans="1:9" s="586" customFormat="1" ht="24" customHeight="1" x14ac:dyDescent="0.55000000000000004">
      <c r="A244" s="1107" t="s">
        <v>342</v>
      </c>
      <c r="B244" s="1108"/>
      <c r="C244" s="1108"/>
      <c r="D244" s="1108"/>
      <c r="E244" s="1109"/>
      <c r="F244" s="487">
        <f>SUM(F235:F243)</f>
        <v>360674.5</v>
      </c>
      <c r="G244" s="487"/>
      <c r="H244" s="487">
        <f t="shared" ref="H244:I244" si="52">SUM(H235:H243)</f>
        <v>48860</v>
      </c>
      <c r="I244" s="487">
        <f t="shared" si="52"/>
        <v>409534.5</v>
      </c>
    </row>
    <row r="245" spans="1:9" s="534" customFormat="1" ht="24" customHeight="1" x14ac:dyDescent="0.55000000000000004">
      <c r="A245" s="532"/>
      <c r="B245" s="532"/>
      <c r="C245" s="532"/>
      <c r="D245" s="532"/>
      <c r="E245" s="532"/>
      <c r="F245" s="533"/>
      <c r="G245" s="533"/>
      <c r="H245" s="533"/>
      <c r="I245" s="533"/>
    </row>
    <row r="246" spans="1:9" s="534" customFormat="1" ht="24" customHeight="1" x14ac:dyDescent="0.55000000000000004">
      <c r="A246" s="532"/>
      <c r="B246" s="532"/>
      <c r="C246" s="532"/>
      <c r="D246" s="532"/>
      <c r="E246" s="532"/>
      <c r="F246" s="533"/>
      <c r="G246" s="533"/>
      <c r="H246" s="533"/>
      <c r="I246" s="533"/>
    </row>
    <row r="247" spans="1:9" s="534" customFormat="1" ht="24" customHeight="1" x14ac:dyDescent="0.55000000000000004">
      <c r="A247" s="532"/>
      <c r="B247" s="532"/>
      <c r="C247" s="532"/>
      <c r="D247" s="532"/>
      <c r="E247" s="532"/>
      <c r="F247" s="533"/>
      <c r="G247" s="533"/>
      <c r="H247" s="533"/>
      <c r="I247" s="533"/>
    </row>
    <row r="248" spans="1:9" s="534" customFormat="1" ht="24" customHeight="1" x14ac:dyDescent="0.55000000000000004">
      <c r="A248" s="532"/>
      <c r="B248" s="532"/>
      <c r="C248" s="532"/>
      <c r="D248" s="532"/>
      <c r="E248" s="532"/>
      <c r="F248" s="533"/>
      <c r="G248" s="533"/>
      <c r="H248" s="533"/>
      <c r="I248" s="533"/>
    </row>
    <row r="249" spans="1:9" s="534" customFormat="1" ht="24" customHeight="1" x14ac:dyDescent="0.55000000000000004">
      <c r="A249" s="532"/>
      <c r="B249" s="532"/>
      <c r="C249" s="532"/>
      <c r="D249" s="532"/>
      <c r="E249" s="532"/>
      <c r="F249" s="533"/>
      <c r="G249" s="533"/>
      <c r="H249" s="533"/>
      <c r="I249" s="533"/>
    </row>
    <row r="250" spans="1:9" s="534" customFormat="1" ht="24" customHeight="1" x14ac:dyDescent="0.55000000000000004">
      <c r="A250" s="532"/>
      <c r="B250" s="532"/>
      <c r="C250" s="532"/>
      <c r="D250" s="532"/>
      <c r="E250" s="532"/>
      <c r="F250" s="533"/>
      <c r="G250" s="533"/>
      <c r="H250" s="533"/>
      <c r="I250" s="533"/>
    </row>
    <row r="251" spans="1:9" s="534" customFormat="1" ht="24" customHeight="1" x14ac:dyDescent="0.55000000000000004">
      <c r="A251" s="532"/>
      <c r="B251" s="532"/>
      <c r="C251" s="532"/>
      <c r="D251" s="532"/>
      <c r="E251" s="532"/>
      <c r="F251" s="533"/>
      <c r="G251" s="533"/>
      <c r="H251" s="533"/>
      <c r="I251" s="533"/>
    </row>
    <row r="252" spans="1:9" s="534" customFormat="1" ht="24" customHeight="1" x14ac:dyDescent="0.55000000000000004">
      <c r="A252" s="532"/>
      <c r="B252" s="532"/>
      <c r="C252" s="532"/>
      <c r="D252" s="532"/>
      <c r="E252" s="532"/>
      <c r="F252" s="533"/>
      <c r="G252" s="533"/>
      <c r="H252" s="533"/>
      <c r="I252" s="533"/>
    </row>
    <row r="253" spans="1:9" s="534" customFormat="1" ht="24" customHeight="1" x14ac:dyDescent="0.55000000000000004">
      <c r="A253" s="532"/>
      <c r="B253" s="532"/>
      <c r="C253" s="532"/>
      <c r="D253" s="532"/>
      <c r="E253" s="532"/>
      <c r="F253" s="533"/>
      <c r="G253" s="533"/>
      <c r="H253" s="533"/>
      <c r="I253" s="533"/>
    </row>
    <row r="254" spans="1:9" s="534" customFormat="1" ht="24" customHeight="1" x14ac:dyDescent="0.55000000000000004">
      <c r="A254" s="532"/>
      <c r="B254" s="532"/>
      <c r="C254" s="532"/>
      <c r="D254" s="532"/>
      <c r="E254" s="532"/>
      <c r="F254" s="533"/>
      <c r="G254" s="533"/>
      <c r="H254" s="533"/>
      <c r="I254" s="533"/>
    </row>
    <row r="255" spans="1:9" s="534" customFormat="1" ht="24" customHeight="1" x14ac:dyDescent="0.55000000000000004">
      <c r="A255" s="532"/>
      <c r="B255" s="532"/>
      <c r="C255" s="532"/>
      <c r="D255" s="532"/>
      <c r="E255" s="532"/>
      <c r="F255" s="533"/>
      <c r="G255" s="533"/>
      <c r="H255" s="533"/>
      <c r="I255" s="533"/>
    </row>
    <row r="256" spans="1:9" s="534" customFormat="1" ht="24" customHeight="1" x14ac:dyDescent="0.55000000000000004">
      <c r="A256" s="532"/>
      <c r="B256" s="532"/>
      <c r="C256" s="532"/>
      <c r="D256" s="532"/>
      <c r="E256" s="532"/>
      <c r="F256" s="533"/>
      <c r="G256" s="533"/>
      <c r="H256" s="533"/>
      <c r="I256" s="533"/>
    </row>
    <row r="257" spans="1:9" s="534" customFormat="1" ht="24" customHeight="1" x14ac:dyDescent="0.55000000000000004">
      <c r="A257" s="532"/>
      <c r="B257" s="532"/>
      <c r="C257" s="532"/>
      <c r="D257" s="532"/>
      <c r="E257" s="532"/>
      <c r="F257" s="533"/>
      <c r="G257" s="533"/>
      <c r="H257" s="533"/>
      <c r="I257" s="533"/>
    </row>
    <row r="258" spans="1:9" s="534" customFormat="1" ht="24" customHeight="1" x14ac:dyDescent="0.55000000000000004">
      <c r="A258" s="532"/>
      <c r="B258" s="532"/>
      <c r="C258" s="532"/>
      <c r="D258" s="532"/>
      <c r="E258" s="532"/>
      <c r="F258" s="533"/>
      <c r="G258" s="533"/>
      <c r="H258" s="533"/>
      <c r="I258" s="533"/>
    </row>
    <row r="259" spans="1:9" ht="24" x14ac:dyDescent="0.55000000000000004">
      <c r="I259" s="105" t="s">
        <v>920</v>
      </c>
    </row>
    <row r="260" spans="1:9" x14ac:dyDescent="0.55000000000000004">
      <c r="A260" s="755">
        <v>4.1100000000000003</v>
      </c>
      <c r="B260" s="756" t="s">
        <v>316</v>
      </c>
      <c r="C260" s="757"/>
      <c r="D260" s="474"/>
      <c r="E260" s="535"/>
      <c r="F260" s="758"/>
      <c r="G260" s="535"/>
      <c r="H260" s="535"/>
      <c r="I260" s="535"/>
    </row>
    <row r="261" spans="1:9" x14ac:dyDescent="0.55000000000000004">
      <c r="A261" s="759"/>
      <c r="B261" s="760" t="s">
        <v>317</v>
      </c>
      <c r="C261" s="484">
        <v>1</v>
      </c>
      <c r="D261" s="453" t="s">
        <v>51</v>
      </c>
      <c r="E261" s="484">
        <v>0</v>
      </c>
      <c r="F261" s="484">
        <f>E261*C261</f>
        <v>0</v>
      </c>
      <c r="G261" s="484">
        <v>1500</v>
      </c>
      <c r="H261" s="484">
        <f>G261*C261</f>
        <v>1500</v>
      </c>
      <c r="I261" s="484">
        <f>H261+F261</f>
        <v>1500</v>
      </c>
    </row>
    <row r="262" spans="1:9" x14ac:dyDescent="0.55000000000000004">
      <c r="A262" s="759"/>
      <c r="B262" s="760" t="s">
        <v>318</v>
      </c>
      <c r="C262" s="484">
        <v>20</v>
      </c>
      <c r="D262" s="453" t="s">
        <v>51</v>
      </c>
      <c r="E262" s="484">
        <v>0</v>
      </c>
      <c r="F262" s="484">
        <f t="shared" ref="F262:F274" si="53">E262*C262</f>
        <v>0</v>
      </c>
      <c r="G262" s="484">
        <v>2000</v>
      </c>
      <c r="H262" s="484">
        <f t="shared" ref="H262:H274" si="54">G262*C262</f>
        <v>40000</v>
      </c>
      <c r="I262" s="484">
        <f t="shared" ref="I262:I274" si="55">H262+F262</f>
        <v>40000</v>
      </c>
    </row>
    <row r="263" spans="1:9" s="586" customFormat="1" x14ac:dyDescent="0.55000000000000004">
      <c r="A263" s="759"/>
      <c r="B263" s="760" t="s">
        <v>319</v>
      </c>
      <c r="C263" s="484">
        <v>2</v>
      </c>
      <c r="D263" s="453" t="s">
        <v>51</v>
      </c>
      <c r="E263" s="484">
        <v>0</v>
      </c>
      <c r="F263" s="484">
        <f t="shared" si="53"/>
        <v>0</v>
      </c>
      <c r="G263" s="484">
        <v>3000</v>
      </c>
      <c r="H263" s="484">
        <f t="shared" si="54"/>
        <v>6000</v>
      </c>
      <c r="I263" s="484">
        <f t="shared" si="55"/>
        <v>6000</v>
      </c>
    </row>
    <row r="264" spans="1:9" ht="46.5" x14ac:dyDescent="0.55000000000000004">
      <c r="A264" s="759"/>
      <c r="B264" s="760" t="s">
        <v>320</v>
      </c>
      <c r="C264" s="484">
        <v>3</v>
      </c>
      <c r="D264" s="453" t="s">
        <v>51</v>
      </c>
      <c r="E264" s="484">
        <v>0</v>
      </c>
      <c r="F264" s="484">
        <f t="shared" si="53"/>
        <v>0</v>
      </c>
      <c r="G264" s="484">
        <v>3000</v>
      </c>
      <c r="H264" s="484">
        <f t="shared" si="54"/>
        <v>9000</v>
      </c>
      <c r="I264" s="484">
        <f t="shared" si="55"/>
        <v>9000</v>
      </c>
    </row>
    <row r="265" spans="1:9" x14ac:dyDescent="0.55000000000000004">
      <c r="A265" s="453"/>
      <c r="B265" s="454" t="s">
        <v>672</v>
      </c>
      <c r="C265" s="484">
        <v>1330</v>
      </c>
      <c r="D265" s="453" t="s">
        <v>55</v>
      </c>
      <c r="E265" s="484">
        <v>9</v>
      </c>
      <c r="F265" s="484">
        <f t="shared" si="53"/>
        <v>11970</v>
      </c>
      <c r="G265" s="484">
        <v>7</v>
      </c>
      <c r="H265" s="484">
        <f t="shared" si="54"/>
        <v>9310</v>
      </c>
      <c r="I265" s="484">
        <f t="shared" si="55"/>
        <v>21280</v>
      </c>
    </row>
    <row r="266" spans="1:9" x14ac:dyDescent="0.55000000000000004">
      <c r="A266" s="453"/>
      <c r="B266" s="454" t="s">
        <v>669</v>
      </c>
      <c r="C266" s="484">
        <v>2600</v>
      </c>
      <c r="D266" s="453" t="s">
        <v>55</v>
      </c>
      <c r="E266" s="484">
        <v>14</v>
      </c>
      <c r="F266" s="484">
        <f t="shared" si="53"/>
        <v>36400</v>
      </c>
      <c r="G266" s="484">
        <v>10</v>
      </c>
      <c r="H266" s="484">
        <f t="shared" si="54"/>
        <v>26000</v>
      </c>
      <c r="I266" s="484">
        <f t="shared" si="55"/>
        <v>62400</v>
      </c>
    </row>
    <row r="267" spans="1:9" x14ac:dyDescent="0.55000000000000004">
      <c r="A267" s="453"/>
      <c r="B267" s="454" t="s">
        <v>663</v>
      </c>
      <c r="C267" s="484">
        <v>110</v>
      </c>
      <c r="D267" s="453" t="s">
        <v>55</v>
      </c>
      <c r="E267" s="484">
        <v>23</v>
      </c>
      <c r="F267" s="484">
        <f t="shared" si="53"/>
        <v>2530</v>
      </c>
      <c r="G267" s="484">
        <v>12</v>
      </c>
      <c r="H267" s="484">
        <f t="shared" si="54"/>
        <v>1320</v>
      </c>
      <c r="I267" s="484">
        <f t="shared" si="55"/>
        <v>3850</v>
      </c>
    </row>
    <row r="268" spans="1:9" x14ac:dyDescent="0.55000000000000004">
      <c r="A268" s="453"/>
      <c r="B268" s="761" t="s">
        <v>321</v>
      </c>
      <c r="C268" s="484">
        <v>1440</v>
      </c>
      <c r="D268" s="453" t="s">
        <v>55</v>
      </c>
      <c r="E268" s="484">
        <v>88</v>
      </c>
      <c r="F268" s="484">
        <f t="shared" si="53"/>
        <v>126720</v>
      </c>
      <c r="G268" s="484">
        <v>30</v>
      </c>
      <c r="H268" s="484">
        <f t="shared" si="54"/>
        <v>43200</v>
      </c>
      <c r="I268" s="484">
        <f t="shared" si="55"/>
        <v>169920</v>
      </c>
    </row>
    <row r="269" spans="1:9" x14ac:dyDescent="0.55000000000000004">
      <c r="A269" s="759"/>
      <c r="B269" s="761" t="s">
        <v>322</v>
      </c>
      <c r="C269" s="484">
        <v>1440</v>
      </c>
      <c r="D269" s="453" t="s">
        <v>55</v>
      </c>
      <c r="E269" s="484">
        <v>150</v>
      </c>
      <c r="F269" s="484">
        <f t="shared" si="53"/>
        <v>216000</v>
      </c>
      <c r="G269" s="484">
        <v>65</v>
      </c>
      <c r="H269" s="484">
        <f t="shared" si="54"/>
        <v>93600</v>
      </c>
      <c r="I269" s="484">
        <f t="shared" si="55"/>
        <v>309600</v>
      </c>
    </row>
    <row r="270" spans="1:9" x14ac:dyDescent="0.55000000000000004">
      <c r="A270" s="762"/>
      <c r="B270" s="761" t="s">
        <v>323</v>
      </c>
      <c r="C270" s="484">
        <v>1440</v>
      </c>
      <c r="D270" s="453" t="s">
        <v>55</v>
      </c>
      <c r="E270" s="484">
        <v>66</v>
      </c>
      <c r="F270" s="484">
        <f t="shared" si="53"/>
        <v>95040</v>
      </c>
      <c r="G270" s="484">
        <v>14</v>
      </c>
      <c r="H270" s="484">
        <f t="shared" si="54"/>
        <v>20160</v>
      </c>
      <c r="I270" s="484">
        <f t="shared" si="55"/>
        <v>115200</v>
      </c>
    </row>
    <row r="271" spans="1:9" x14ac:dyDescent="0.55000000000000004">
      <c r="A271" s="762"/>
      <c r="B271" s="761" t="s">
        <v>324</v>
      </c>
      <c r="C271" s="484">
        <v>1440</v>
      </c>
      <c r="D271" s="453" t="s">
        <v>55</v>
      </c>
      <c r="E271" s="484">
        <v>77</v>
      </c>
      <c r="F271" s="484">
        <f t="shared" si="53"/>
        <v>110880</v>
      </c>
      <c r="G271" s="484">
        <v>16</v>
      </c>
      <c r="H271" s="484">
        <f t="shared" si="54"/>
        <v>23040</v>
      </c>
      <c r="I271" s="484">
        <f t="shared" si="55"/>
        <v>133920</v>
      </c>
    </row>
    <row r="272" spans="1:9" x14ac:dyDescent="0.55000000000000004">
      <c r="A272" s="762"/>
      <c r="B272" s="454" t="s">
        <v>301</v>
      </c>
      <c r="C272" s="484">
        <v>1440</v>
      </c>
      <c r="D272" s="453" t="s">
        <v>55</v>
      </c>
      <c r="E272" s="484">
        <v>65.8</v>
      </c>
      <c r="F272" s="484">
        <f t="shared" si="53"/>
        <v>94752</v>
      </c>
      <c r="G272" s="484">
        <v>26</v>
      </c>
      <c r="H272" s="484">
        <f t="shared" si="54"/>
        <v>37440</v>
      </c>
      <c r="I272" s="484">
        <f t="shared" si="55"/>
        <v>132192</v>
      </c>
    </row>
    <row r="273" spans="1:9" x14ac:dyDescent="0.55000000000000004">
      <c r="A273" s="762"/>
      <c r="B273" s="763" t="s">
        <v>325</v>
      </c>
      <c r="C273" s="484">
        <v>1600</v>
      </c>
      <c r="D273" s="453" t="s">
        <v>55</v>
      </c>
      <c r="E273" s="484">
        <v>42</v>
      </c>
      <c r="F273" s="484">
        <f t="shared" si="53"/>
        <v>67200</v>
      </c>
      <c r="G273" s="484">
        <v>25</v>
      </c>
      <c r="H273" s="484">
        <f t="shared" si="54"/>
        <v>40000</v>
      </c>
      <c r="I273" s="484">
        <f t="shared" si="55"/>
        <v>107200</v>
      </c>
    </row>
    <row r="274" spans="1:9" x14ac:dyDescent="0.55000000000000004">
      <c r="A274" s="764"/>
      <c r="B274" s="585" t="s">
        <v>121</v>
      </c>
      <c r="C274" s="542">
        <v>1</v>
      </c>
      <c r="D274" s="540" t="s">
        <v>7</v>
      </c>
      <c r="E274" s="765">
        <f>SUM(F261:F273)*0.15</f>
        <v>114223.8</v>
      </c>
      <c r="F274" s="484">
        <f t="shared" si="53"/>
        <v>114223.8</v>
      </c>
      <c r="G274" s="542">
        <v>0</v>
      </c>
      <c r="H274" s="484">
        <f t="shared" si="54"/>
        <v>0</v>
      </c>
      <c r="I274" s="484">
        <f t="shared" si="55"/>
        <v>114223.8</v>
      </c>
    </row>
    <row r="275" spans="1:9" ht="24" customHeight="1" x14ac:dyDescent="0.55000000000000004">
      <c r="A275" s="1107" t="s">
        <v>341</v>
      </c>
      <c r="B275" s="1108"/>
      <c r="C275" s="1108"/>
      <c r="D275" s="1108"/>
      <c r="E275" s="1109"/>
      <c r="F275" s="487">
        <f>SUM(F261:F274)</f>
        <v>875715.8</v>
      </c>
      <c r="G275" s="487"/>
      <c r="H275" s="487">
        <f t="shared" ref="H275:I275" si="56">SUM(H261:H274)</f>
        <v>350570</v>
      </c>
      <c r="I275" s="487">
        <f t="shared" si="56"/>
        <v>1226285.8</v>
      </c>
    </row>
    <row r="276" spans="1:9" x14ac:dyDescent="0.55000000000000004">
      <c r="A276" s="549">
        <v>4.12</v>
      </c>
      <c r="B276" s="550" t="s">
        <v>654</v>
      </c>
      <c r="C276" s="460"/>
      <c r="D276" s="551"/>
      <c r="E276" s="488"/>
      <c r="F276" s="552"/>
      <c r="G276" s="488"/>
      <c r="H276" s="488"/>
      <c r="I276" s="488"/>
    </row>
    <row r="277" spans="1:9" x14ac:dyDescent="0.55000000000000004">
      <c r="A277" s="553"/>
      <c r="B277" s="554" t="s">
        <v>326</v>
      </c>
      <c r="C277" s="483">
        <v>170</v>
      </c>
      <c r="D277" s="544" t="s">
        <v>55</v>
      </c>
      <c r="E277" s="483">
        <v>75</v>
      </c>
      <c r="F277" s="483">
        <f>E277*C277</f>
        <v>12750</v>
      </c>
      <c r="G277" s="483">
        <v>20</v>
      </c>
      <c r="H277" s="483">
        <f>G277*C277</f>
        <v>3400</v>
      </c>
      <c r="I277" s="483">
        <f t="shared" ref="I277:I282" si="57">+H277+F277</f>
        <v>16150</v>
      </c>
    </row>
    <row r="278" spans="1:9" x14ac:dyDescent="0.55000000000000004">
      <c r="A278" s="553"/>
      <c r="B278" s="547" t="s">
        <v>327</v>
      </c>
      <c r="C278" s="483">
        <v>170</v>
      </c>
      <c r="D278" s="544" t="s">
        <v>55</v>
      </c>
      <c r="E278" s="483">
        <v>30</v>
      </c>
      <c r="F278" s="483">
        <f t="shared" ref="F278:F282" si="58">E278*C278</f>
        <v>5100</v>
      </c>
      <c r="G278" s="483">
        <v>25</v>
      </c>
      <c r="H278" s="483">
        <f t="shared" ref="H278:H282" si="59">G278*C278</f>
        <v>4250</v>
      </c>
      <c r="I278" s="483">
        <f t="shared" si="57"/>
        <v>9350</v>
      </c>
    </row>
    <row r="279" spans="1:9" x14ac:dyDescent="0.55000000000000004">
      <c r="A279" s="553"/>
      <c r="B279" s="547" t="s">
        <v>328</v>
      </c>
      <c r="C279" s="483">
        <v>2</v>
      </c>
      <c r="D279" s="544" t="s">
        <v>51</v>
      </c>
      <c r="E279" s="483">
        <v>35000</v>
      </c>
      <c r="F279" s="483">
        <f t="shared" si="58"/>
        <v>70000</v>
      </c>
      <c r="G279" s="483">
        <v>12000</v>
      </c>
      <c r="H279" s="483">
        <f t="shared" si="59"/>
        <v>24000</v>
      </c>
      <c r="I279" s="483">
        <f t="shared" si="57"/>
        <v>94000</v>
      </c>
    </row>
    <row r="280" spans="1:9" x14ac:dyDescent="0.55000000000000004">
      <c r="A280" s="553"/>
      <c r="B280" s="547" t="s">
        <v>329</v>
      </c>
      <c r="C280" s="483">
        <v>2</v>
      </c>
      <c r="D280" s="544" t="s">
        <v>51</v>
      </c>
      <c r="E280" s="483">
        <v>2000</v>
      </c>
      <c r="F280" s="483">
        <f t="shared" si="58"/>
        <v>4000</v>
      </c>
      <c r="G280" s="483">
        <v>5000</v>
      </c>
      <c r="H280" s="483">
        <f t="shared" si="59"/>
        <v>10000</v>
      </c>
      <c r="I280" s="483">
        <f t="shared" si="57"/>
        <v>14000</v>
      </c>
    </row>
    <row r="281" spans="1:9" x14ac:dyDescent="0.55000000000000004">
      <c r="A281" s="553"/>
      <c r="B281" s="547" t="s">
        <v>330</v>
      </c>
      <c r="C281" s="483">
        <v>2</v>
      </c>
      <c r="D281" s="544" t="s">
        <v>51</v>
      </c>
      <c r="E281" s="483">
        <v>8500</v>
      </c>
      <c r="F281" s="483">
        <f t="shared" si="58"/>
        <v>17000</v>
      </c>
      <c r="G281" s="483">
        <v>1000</v>
      </c>
      <c r="H281" s="483">
        <f t="shared" si="59"/>
        <v>2000</v>
      </c>
      <c r="I281" s="483">
        <f t="shared" si="57"/>
        <v>19000</v>
      </c>
    </row>
    <row r="282" spans="1:9" x14ac:dyDescent="0.55000000000000004">
      <c r="A282" s="766"/>
      <c r="B282" s="767" t="s">
        <v>331</v>
      </c>
      <c r="C282" s="569">
        <v>1</v>
      </c>
      <c r="D282" s="587" t="s">
        <v>51</v>
      </c>
      <c r="E282" s="569">
        <v>0</v>
      </c>
      <c r="F282" s="569">
        <f t="shared" si="58"/>
        <v>0</v>
      </c>
      <c r="G282" s="569">
        <v>20000</v>
      </c>
      <c r="H282" s="569">
        <f t="shared" si="59"/>
        <v>20000</v>
      </c>
      <c r="I282" s="569">
        <f t="shared" si="57"/>
        <v>20000</v>
      </c>
    </row>
    <row r="284" spans="1:9" s="546" customFormat="1" x14ac:dyDescent="0.55000000000000004">
      <c r="A284" s="559"/>
      <c r="B284" s="560"/>
      <c r="C284" s="561"/>
      <c r="D284" s="559"/>
      <c r="E284" s="561"/>
      <c r="F284" s="561"/>
      <c r="G284" s="561"/>
      <c r="H284" s="561"/>
      <c r="I284" s="561"/>
    </row>
    <row r="285" spans="1:9" s="546" customFormat="1" x14ac:dyDescent="0.55000000000000004">
      <c r="A285" s="559"/>
      <c r="B285" s="560"/>
      <c r="C285" s="561"/>
      <c r="D285" s="559"/>
      <c r="E285" s="561"/>
      <c r="F285" s="561"/>
      <c r="G285" s="561"/>
      <c r="H285" s="561"/>
      <c r="I285" s="561"/>
    </row>
    <row r="286" spans="1:9" s="546" customFormat="1" x14ac:dyDescent="0.55000000000000004">
      <c r="A286" s="559"/>
      <c r="B286" s="560"/>
      <c r="C286" s="561"/>
      <c r="D286" s="559"/>
      <c r="E286" s="561"/>
      <c r="F286" s="561"/>
      <c r="G286" s="561"/>
      <c r="H286" s="561"/>
      <c r="I286" s="561"/>
    </row>
    <row r="287" spans="1:9" s="546" customFormat="1" x14ac:dyDescent="0.55000000000000004">
      <c r="A287" s="559"/>
      <c r="B287" s="560"/>
      <c r="C287" s="561"/>
      <c r="D287" s="559"/>
      <c r="E287" s="561"/>
      <c r="F287" s="561"/>
      <c r="G287" s="561"/>
      <c r="H287" s="561"/>
      <c r="I287" s="561"/>
    </row>
    <row r="288" spans="1:9" s="546" customFormat="1" x14ac:dyDescent="0.55000000000000004">
      <c r="A288" s="559"/>
      <c r="B288" s="560"/>
      <c r="C288" s="561"/>
      <c r="D288" s="559"/>
      <c r="E288" s="561"/>
      <c r="F288" s="561"/>
      <c r="G288" s="561"/>
      <c r="H288" s="561"/>
      <c r="I288" s="561"/>
    </row>
    <row r="289" spans="1:9" s="546" customFormat="1" x14ac:dyDescent="0.55000000000000004">
      <c r="A289" s="559"/>
      <c r="B289" s="560"/>
      <c r="C289" s="561"/>
      <c r="D289" s="559"/>
      <c r="E289" s="561"/>
      <c r="F289" s="561"/>
      <c r="G289" s="561"/>
      <c r="H289" s="561"/>
      <c r="I289" s="561"/>
    </row>
    <row r="290" spans="1:9" s="546" customFormat="1" x14ac:dyDescent="0.55000000000000004">
      <c r="A290" s="559"/>
      <c r="B290" s="560"/>
      <c r="C290" s="561"/>
      <c r="D290" s="559"/>
      <c r="E290" s="561"/>
      <c r="F290" s="561"/>
      <c r="G290" s="561"/>
      <c r="H290" s="561"/>
      <c r="I290" s="561"/>
    </row>
    <row r="291" spans="1:9" s="546" customFormat="1" x14ac:dyDescent="0.55000000000000004">
      <c r="A291" s="559"/>
      <c r="B291" s="560"/>
      <c r="C291" s="561"/>
      <c r="D291" s="559"/>
      <c r="E291" s="561"/>
      <c r="F291" s="561"/>
      <c r="G291" s="561"/>
      <c r="H291" s="561"/>
      <c r="I291" s="561"/>
    </row>
    <row r="292" spans="1:9" s="546" customFormat="1" x14ac:dyDescent="0.55000000000000004">
      <c r="A292" s="559"/>
      <c r="B292" s="560"/>
      <c r="C292" s="561"/>
      <c r="D292" s="559"/>
      <c r="E292" s="561"/>
      <c r="F292" s="561"/>
      <c r="G292" s="561"/>
      <c r="H292" s="561"/>
      <c r="I292" s="561"/>
    </row>
    <row r="293" spans="1:9" s="546" customFormat="1" x14ac:dyDescent="0.55000000000000004">
      <c r="A293" s="559"/>
      <c r="B293" s="560"/>
      <c r="C293" s="561"/>
      <c r="D293" s="559"/>
      <c r="E293" s="561"/>
      <c r="F293" s="561"/>
      <c r="G293" s="561"/>
      <c r="H293" s="561"/>
      <c r="I293" s="561"/>
    </row>
    <row r="294" spans="1:9" s="546" customFormat="1" x14ac:dyDescent="0.55000000000000004">
      <c r="A294" s="559"/>
      <c r="B294" s="560"/>
      <c r="C294" s="561"/>
      <c r="D294" s="559"/>
      <c r="E294" s="561"/>
      <c r="F294" s="561"/>
      <c r="G294" s="561"/>
      <c r="H294" s="561"/>
      <c r="I294" s="561"/>
    </row>
    <row r="295" spans="1:9" s="546" customFormat="1" ht="23.45" customHeight="1" x14ac:dyDescent="0.55000000000000004">
      <c r="A295" s="559"/>
      <c r="B295" s="560"/>
      <c r="C295" s="561"/>
      <c r="D295" s="559"/>
      <c r="E295" s="561"/>
      <c r="F295" s="561"/>
      <c r="G295" s="561"/>
      <c r="H295" s="561"/>
      <c r="I295" s="105" t="s">
        <v>921</v>
      </c>
    </row>
    <row r="296" spans="1:9" x14ac:dyDescent="0.55000000000000004">
      <c r="A296" s="768"/>
      <c r="B296" s="769" t="s">
        <v>332</v>
      </c>
      <c r="C296" s="570">
        <v>2</v>
      </c>
      <c r="D296" s="770" t="s">
        <v>51</v>
      </c>
      <c r="E296" s="570">
        <v>25000</v>
      </c>
      <c r="F296" s="570">
        <f>E296*C296</f>
        <v>50000</v>
      </c>
      <c r="G296" s="570">
        <v>5000</v>
      </c>
      <c r="H296" s="570">
        <f>G296*C296</f>
        <v>10000</v>
      </c>
      <c r="I296" s="570">
        <f>+H296+F296</f>
        <v>60000</v>
      </c>
    </row>
    <row r="297" spans="1:9" x14ac:dyDescent="0.55000000000000004">
      <c r="A297" s="571"/>
      <c r="B297" s="771" t="s">
        <v>725</v>
      </c>
      <c r="C297" s="772">
        <v>4650</v>
      </c>
      <c r="D297" s="555" t="s">
        <v>55</v>
      </c>
      <c r="E297" s="772">
        <v>8</v>
      </c>
      <c r="F297" s="483">
        <f t="shared" ref="F297:F303" si="60">E297*C297</f>
        <v>37200</v>
      </c>
      <c r="G297" s="772">
        <v>7</v>
      </c>
      <c r="H297" s="483">
        <f t="shared" ref="H297:H303" si="61">G297*C297</f>
        <v>32550</v>
      </c>
      <c r="I297" s="483">
        <f t="shared" ref="I297:I303" si="62">+H297+F297</f>
        <v>69750</v>
      </c>
    </row>
    <row r="298" spans="1:9" x14ac:dyDescent="0.55000000000000004">
      <c r="A298" s="571"/>
      <c r="B298" s="773" t="s">
        <v>726</v>
      </c>
      <c r="C298" s="772">
        <v>2945</v>
      </c>
      <c r="D298" s="555" t="s">
        <v>55</v>
      </c>
      <c r="E298" s="483">
        <v>65.8</v>
      </c>
      <c r="F298" s="483">
        <f t="shared" si="60"/>
        <v>193781</v>
      </c>
      <c r="G298" s="483">
        <v>26</v>
      </c>
      <c r="H298" s="483">
        <f t="shared" si="61"/>
        <v>76570</v>
      </c>
      <c r="I298" s="483">
        <f t="shared" si="62"/>
        <v>270351</v>
      </c>
    </row>
    <row r="299" spans="1:9" s="586" customFormat="1" x14ac:dyDescent="0.55000000000000004">
      <c r="A299" s="571"/>
      <c r="B299" s="774" t="s">
        <v>692</v>
      </c>
      <c r="C299" s="556">
        <v>155</v>
      </c>
      <c r="D299" s="544" t="s">
        <v>55</v>
      </c>
      <c r="E299" s="557">
        <v>1584</v>
      </c>
      <c r="F299" s="483">
        <f t="shared" si="60"/>
        <v>245520</v>
      </c>
      <c r="G299" s="557">
        <v>86</v>
      </c>
      <c r="H299" s="483">
        <f t="shared" si="61"/>
        <v>13330</v>
      </c>
      <c r="I299" s="483">
        <f t="shared" si="62"/>
        <v>258850</v>
      </c>
    </row>
    <row r="300" spans="1:9" ht="46.5" x14ac:dyDescent="0.55000000000000004">
      <c r="A300" s="544"/>
      <c r="B300" s="775" t="s">
        <v>727</v>
      </c>
      <c r="C300" s="483">
        <v>40</v>
      </c>
      <c r="D300" s="544" t="s">
        <v>261</v>
      </c>
      <c r="E300" s="483"/>
      <c r="F300" s="483">
        <f t="shared" si="60"/>
        <v>0</v>
      </c>
      <c r="G300" s="483">
        <v>345</v>
      </c>
      <c r="H300" s="483">
        <f t="shared" si="61"/>
        <v>13800</v>
      </c>
      <c r="I300" s="483">
        <f t="shared" si="62"/>
        <v>13800</v>
      </c>
    </row>
    <row r="301" spans="1:9" ht="46.5" x14ac:dyDescent="0.55000000000000004">
      <c r="A301" s="544"/>
      <c r="B301" s="775" t="s">
        <v>728</v>
      </c>
      <c r="C301" s="483">
        <v>2</v>
      </c>
      <c r="D301" s="544" t="s">
        <v>261</v>
      </c>
      <c r="E301" s="483"/>
      <c r="F301" s="483">
        <f t="shared" si="60"/>
        <v>0</v>
      </c>
      <c r="G301" s="483">
        <v>345</v>
      </c>
      <c r="H301" s="483">
        <f t="shared" si="61"/>
        <v>690</v>
      </c>
      <c r="I301" s="483">
        <f t="shared" si="62"/>
        <v>690</v>
      </c>
    </row>
    <row r="302" spans="1:9" x14ac:dyDescent="0.55000000000000004">
      <c r="A302" s="544"/>
      <c r="B302" s="558" t="s">
        <v>729</v>
      </c>
      <c r="C302" s="772">
        <v>1</v>
      </c>
      <c r="D302" s="776" t="s">
        <v>51</v>
      </c>
      <c r="E302" s="772"/>
      <c r="F302" s="483">
        <f t="shared" si="60"/>
        <v>0</v>
      </c>
      <c r="G302" s="772">
        <v>50000</v>
      </c>
      <c r="H302" s="483">
        <f t="shared" si="61"/>
        <v>50000</v>
      </c>
      <c r="I302" s="483">
        <f t="shared" si="62"/>
        <v>50000</v>
      </c>
    </row>
    <row r="303" spans="1:9" x14ac:dyDescent="0.55000000000000004">
      <c r="A303" s="766"/>
      <c r="B303" s="777" t="s">
        <v>121</v>
      </c>
      <c r="C303" s="569">
        <v>1</v>
      </c>
      <c r="D303" s="587" t="s">
        <v>7</v>
      </c>
      <c r="E303" s="778">
        <f>SUM(F277:F302)*0.15</f>
        <v>95302.65</v>
      </c>
      <c r="F303" s="569">
        <f t="shared" si="60"/>
        <v>95302.65</v>
      </c>
      <c r="G303" s="569">
        <v>0</v>
      </c>
      <c r="H303" s="569">
        <f t="shared" si="61"/>
        <v>0</v>
      </c>
      <c r="I303" s="569">
        <f t="shared" si="62"/>
        <v>95302.65</v>
      </c>
    </row>
    <row r="304" spans="1:9" ht="24" customHeight="1" x14ac:dyDescent="0.55000000000000004">
      <c r="A304" s="1107" t="s">
        <v>340</v>
      </c>
      <c r="B304" s="1108"/>
      <c r="C304" s="1108"/>
      <c r="D304" s="1108"/>
      <c r="E304" s="1109"/>
      <c r="F304" s="487">
        <f>SUM(F277:F303)</f>
        <v>730653.65</v>
      </c>
      <c r="G304" s="487"/>
      <c r="H304" s="487">
        <f t="shared" ref="H304" si="63">SUM(H277:H303)</f>
        <v>260590</v>
      </c>
      <c r="I304" s="487">
        <f>+H304+F304</f>
        <v>991243.65</v>
      </c>
    </row>
    <row r="305" spans="1:9" x14ac:dyDescent="0.55000000000000004">
      <c r="A305" s="458">
        <v>4.13</v>
      </c>
      <c r="B305" s="459" t="s">
        <v>679</v>
      </c>
      <c r="C305" s="438"/>
      <c r="D305" s="461"/>
      <c r="E305" s="490"/>
      <c r="F305" s="494"/>
      <c r="G305" s="490"/>
      <c r="H305" s="490"/>
      <c r="I305" s="490"/>
    </row>
    <row r="306" spans="1:9" x14ac:dyDescent="0.55000000000000004">
      <c r="A306" s="472"/>
      <c r="B306" s="476" t="s">
        <v>476</v>
      </c>
      <c r="C306" s="484">
        <v>8</v>
      </c>
      <c r="D306" s="453" t="s">
        <v>51</v>
      </c>
      <c r="E306" s="484">
        <v>0</v>
      </c>
      <c r="F306" s="484">
        <f t="shared" ref="F306:F311" si="64">E306*C306</f>
        <v>0</v>
      </c>
      <c r="G306" s="484">
        <v>500</v>
      </c>
      <c r="H306" s="484">
        <f t="shared" ref="H306:H311" si="65">G306*C306</f>
        <v>4000</v>
      </c>
      <c r="I306" s="484">
        <f t="shared" ref="I306:I311" si="66">+H306+F306</f>
        <v>4000</v>
      </c>
    </row>
    <row r="307" spans="1:9" x14ac:dyDescent="0.55000000000000004">
      <c r="A307" s="472"/>
      <c r="B307" s="454" t="s">
        <v>477</v>
      </c>
      <c r="C307" s="484">
        <v>2</v>
      </c>
      <c r="D307" s="453" t="s">
        <v>51</v>
      </c>
      <c r="E307" s="484">
        <v>0</v>
      </c>
      <c r="F307" s="484">
        <f t="shared" si="64"/>
        <v>0</v>
      </c>
      <c r="G307" s="484">
        <v>500</v>
      </c>
      <c r="H307" s="484">
        <f t="shared" si="65"/>
        <v>1000</v>
      </c>
      <c r="I307" s="484">
        <f t="shared" si="66"/>
        <v>1000</v>
      </c>
    </row>
    <row r="308" spans="1:9" x14ac:dyDescent="0.55000000000000004">
      <c r="A308" s="453"/>
      <c r="B308" s="454" t="s">
        <v>672</v>
      </c>
      <c r="C308" s="484">
        <v>360</v>
      </c>
      <c r="D308" s="453" t="s">
        <v>55</v>
      </c>
      <c r="E308" s="484">
        <v>9</v>
      </c>
      <c r="F308" s="484">
        <f t="shared" si="64"/>
        <v>3240</v>
      </c>
      <c r="G308" s="484">
        <v>7</v>
      </c>
      <c r="H308" s="484">
        <f t="shared" si="65"/>
        <v>2520</v>
      </c>
      <c r="I308" s="484">
        <f t="shared" si="66"/>
        <v>5760</v>
      </c>
    </row>
    <row r="309" spans="1:9" x14ac:dyDescent="0.55000000000000004">
      <c r="A309" s="453"/>
      <c r="B309" s="454" t="s">
        <v>669</v>
      </c>
      <c r="C309" s="484">
        <v>480</v>
      </c>
      <c r="D309" s="453" t="s">
        <v>55</v>
      </c>
      <c r="E309" s="484">
        <v>14</v>
      </c>
      <c r="F309" s="484">
        <f t="shared" si="64"/>
        <v>6720</v>
      </c>
      <c r="G309" s="484">
        <v>10</v>
      </c>
      <c r="H309" s="484">
        <f t="shared" si="65"/>
        <v>4800</v>
      </c>
      <c r="I309" s="484">
        <f t="shared" si="66"/>
        <v>11520</v>
      </c>
    </row>
    <row r="310" spans="1:9" x14ac:dyDescent="0.55000000000000004">
      <c r="A310" s="475"/>
      <c r="B310" s="454" t="s">
        <v>301</v>
      </c>
      <c r="C310" s="484">
        <v>240</v>
      </c>
      <c r="D310" s="453" t="s">
        <v>55</v>
      </c>
      <c r="E310" s="484">
        <v>65.8</v>
      </c>
      <c r="F310" s="484">
        <f t="shared" si="64"/>
        <v>15792</v>
      </c>
      <c r="G310" s="484">
        <v>26</v>
      </c>
      <c r="H310" s="484">
        <f t="shared" si="65"/>
        <v>6240</v>
      </c>
      <c r="I310" s="484">
        <f t="shared" si="66"/>
        <v>22032</v>
      </c>
    </row>
    <row r="311" spans="1:9" x14ac:dyDescent="0.55000000000000004">
      <c r="A311" s="472"/>
      <c r="B311" s="456" t="s">
        <v>121</v>
      </c>
      <c r="C311" s="484">
        <v>1</v>
      </c>
      <c r="D311" s="453" t="s">
        <v>7</v>
      </c>
      <c r="E311" s="489">
        <f>SUM(F306:F310)*0.15</f>
        <v>3862.7999999999997</v>
      </c>
      <c r="F311" s="484">
        <f t="shared" si="64"/>
        <v>3862.7999999999997</v>
      </c>
      <c r="G311" s="484">
        <v>0</v>
      </c>
      <c r="H311" s="484">
        <f t="shared" si="65"/>
        <v>0</v>
      </c>
      <c r="I311" s="484">
        <f t="shared" si="66"/>
        <v>3862.7999999999997</v>
      </c>
    </row>
    <row r="312" spans="1:9" ht="24" customHeight="1" x14ac:dyDescent="0.55000000000000004">
      <c r="A312" s="1107" t="s">
        <v>515</v>
      </c>
      <c r="B312" s="1108"/>
      <c r="C312" s="1108"/>
      <c r="D312" s="1108"/>
      <c r="E312" s="1109"/>
      <c r="F312" s="487">
        <f>SUM(F306:F311)</f>
        <v>29614.799999999999</v>
      </c>
      <c r="G312" s="487"/>
      <c r="H312" s="487">
        <f t="shared" ref="H312:I312" si="67">SUM(H306:H311)</f>
        <v>18560</v>
      </c>
      <c r="I312" s="487">
        <f t="shared" si="67"/>
        <v>48174.8</v>
      </c>
    </row>
    <row r="313" spans="1:9" s="534" customFormat="1" ht="24" customHeight="1" x14ac:dyDescent="0.55000000000000004">
      <c r="A313" s="532"/>
      <c r="B313" s="532"/>
      <c r="C313" s="532"/>
      <c r="D313" s="532"/>
      <c r="E313" s="532"/>
      <c r="F313" s="533"/>
      <c r="G313" s="533"/>
      <c r="H313" s="533"/>
      <c r="I313" s="533"/>
    </row>
    <row r="314" spans="1:9" s="534" customFormat="1" ht="24" customHeight="1" x14ac:dyDescent="0.55000000000000004">
      <c r="A314" s="532"/>
      <c r="B314" s="532"/>
      <c r="C314" s="532"/>
      <c r="D314" s="532"/>
      <c r="E314" s="532"/>
      <c r="F314" s="533"/>
      <c r="G314" s="533"/>
      <c r="H314" s="533"/>
      <c r="I314" s="533"/>
    </row>
    <row r="315" spans="1:9" s="534" customFormat="1" ht="24" customHeight="1" x14ac:dyDescent="0.55000000000000004">
      <c r="A315" s="532"/>
      <c r="B315" s="532"/>
      <c r="C315" s="532"/>
      <c r="D315" s="532"/>
      <c r="E315" s="532"/>
      <c r="F315" s="533"/>
      <c r="G315" s="533"/>
      <c r="H315" s="533"/>
      <c r="I315" s="533"/>
    </row>
    <row r="316" spans="1:9" s="534" customFormat="1" ht="24" customHeight="1" x14ac:dyDescent="0.55000000000000004">
      <c r="A316" s="532"/>
      <c r="B316" s="532"/>
      <c r="C316" s="532"/>
      <c r="D316" s="532"/>
      <c r="E316" s="532"/>
      <c r="F316" s="533"/>
      <c r="G316" s="533"/>
      <c r="H316" s="533"/>
      <c r="I316" s="533"/>
    </row>
    <row r="317" spans="1:9" s="534" customFormat="1" ht="24" customHeight="1" x14ac:dyDescent="0.55000000000000004">
      <c r="A317" s="532"/>
      <c r="B317" s="532"/>
      <c r="C317" s="532"/>
      <c r="D317" s="532"/>
      <c r="E317" s="532"/>
      <c r="F317" s="533"/>
      <c r="G317" s="533"/>
      <c r="H317" s="533"/>
      <c r="I317" s="533"/>
    </row>
    <row r="318" spans="1:9" s="534" customFormat="1" ht="24" customHeight="1" x14ac:dyDescent="0.55000000000000004">
      <c r="A318" s="532"/>
      <c r="B318" s="532"/>
      <c r="C318" s="532"/>
      <c r="D318" s="532"/>
      <c r="E318" s="532"/>
      <c r="F318" s="533"/>
      <c r="G318" s="533"/>
      <c r="H318" s="533"/>
      <c r="I318" s="533"/>
    </row>
    <row r="319" spans="1:9" s="534" customFormat="1" ht="24" customHeight="1" x14ac:dyDescent="0.55000000000000004">
      <c r="A319" s="532"/>
      <c r="B319" s="532"/>
      <c r="C319" s="532"/>
      <c r="D319" s="532"/>
      <c r="E319" s="532"/>
      <c r="F319" s="533"/>
      <c r="G319" s="533"/>
      <c r="H319" s="533"/>
      <c r="I319" s="533"/>
    </row>
    <row r="320" spans="1:9" s="534" customFormat="1" ht="24" customHeight="1" x14ac:dyDescent="0.55000000000000004">
      <c r="A320" s="532"/>
      <c r="B320" s="532"/>
      <c r="C320" s="532"/>
      <c r="D320" s="532"/>
      <c r="E320" s="532"/>
      <c r="F320" s="533"/>
      <c r="G320" s="533"/>
      <c r="H320" s="533"/>
      <c r="I320" s="533"/>
    </row>
    <row r="321" spans="1:9" s="534" customFormat="1" ht="24" customHeight="1" x14ac:dyDescent="0.55000000000000004">
      <c r="A321" s="532"/>
      <c r="B321" s="532"/>
      <c r="C321" s="532"/>
      <c r="D321" s="532"/>
      <c r="E321" s="532"/>
      <c r="F321" s="533"/>
      <c r="G321" s="533"/>
      <c r="H321" s="533"/>
      <c r="I321" s="533"/>
    </row>
    <row r="322" spans="1:9" s="534" customFormat="1" ht="24" customHeight="1" x14ac:dyDescent="0.55000000000000004">
      <c r="A322" s="532"/>
      <c r="B322" s="532"/>
      <c r="C322" s="532"/>
      <c r="D322" s="532"/>
      <c r="E322" s="532"/>
      <c r="F322" s="533"/>
      <c r="G322" s="533"/>
      <c r="H322" s="533"/>
      <c r="I322" s="533"/>
    </row>
    <row r="323" spans="1:9" s="534" customFormat="1" ht="24" customHeight="1" x14ac:dyDescent="0.55000000000000004">
      <c r="A323" s="532"/>
      <c r="B323" s="532"/>
      <c r="C323" s="532"/>
      <c r="D323" s="532"/>
      <c r="E323" s="532"/>
      <c r="F323" s="533"/>
      <c r="G323" s="533"/>
      <c r="H323" s="533"/>
      <c r="I323" s="533"/>
    </row>
    <row r="324" spans="1:9" s="534" customFormat="1" ht="24" customHeight="1" x14ac:dyDescent="0.55000000000000004">
      <c r="A324" s="532"/>
      <c r="B324" s="532"/>
      <c r="C324" s="532"/>
      <c r="D324" s="532"/>
      <c r="E324" s="532"/>
      <c r="F324" s="533"/>
      <c r="G324" s="533"/>
      <c r="H324" s="533"/>
      <c r="I324" s="533"/>
    </row>
    <row r="325" spans="1:9" s="534" customFormat="1" ht="24" customHeight="1" x14ac:dyDescent="0.55000000000000004">
      <c r="A325" s="532"/>
      <c r="B325" s="532"/>
      <c r="C325" s="532"/>
      <c r="D325" s="532"/>
      <c r="E325" s="532"/>
      <c r="F325" s="533"/>
      <c r="G325" s="533"/>
      <c r="H325" s="533"/>
      <c r="I325" s="533"/>
    </row>
    <row r="326" spans="1:9" s="534" customFormat="1" ht="24" customHeight="1" x14ac:dyDescent="0.55000000000000004">
      <c r="A326" s="532"/>
      <c r="B326" s="532"/>
      <c r="C326" s="532"/>
      <c r="D326" s="532"/>
      <c r="E326" s="532"/>
      <c r="F326" s="533"/>
      <c r="G326" s="533"/>
      <c r="H326" s="533"/>
      <c r="I326" s="533"/>
    </row>
    <row r="327" spans="1:9" s="534" customFormat="1" ht="27.75" customHeight="1" x14ac:dyDescent="0.55000000000000004">
      <c r="A327" s="532"/>
      <c r="B327" s="532"/>
      <c r="C327" s="532"/>
      <c r="D327" s="532"/>
      <c r="E327" s="532"/>
      <c r="F327" s="533"/>
      <c r="G327" s="533"/>
      <c r="H327" s="533"/>
      <c r="I327" s="533"/>
    </row>
    <row r="328" spans="1:9" s="534" customFormat="1" ht="24" customHeight="1" x14ac:dyDescent="0.55000000000000004">
      <c r="A328" s="532"/>
      <c r="B328" s="532"/>
      <c r="C328" s="532"/>
      <c r="D328" s="532"/>
      <c r="E328" s="532"/>
      <c r="F328" s="533"/>
      <c r="G328" s="533"/>
      <c r="H328" s="533"/>
      <c r="I328" s="533"/>
    </row>
    <row r="329" spans="1:9" s="534" customFormat="1" ht="24" customHeight="1" x14ac:dyDescent="0.55000000000000004">
      <c r="A329" s="532"/>
      <c r="B329" s="532"/>
      <c r="C329" s="532"/>
      <c r="D329" s="532"/>
      <c r="E329" s="532"/>
      <c r="F329" s="533"/>
      <c r="G329" s="533"/>
      <c r="H329" s="533"/>
      <c r="I329" s="533"/>
    </row>
    <row r="330" spans="1:9" s="534" customFormat="1" ht="24" customHeight="1" x14ac:dyDescent="0.55000000000000004">
      <c r="A330" s="532"/>
      <c r="B330" s="532"/>
      <c r="C330" s="532"/>
      <c r="D330" s="532"/>
      <c r="E330" s="532"/>
      <c r="F330" s="533"/>
      <c r="G330" s="533"/>
      <c r="H330" s="533"/>
      <c r="I330" s="105" t="s">
        <v>922</v>
      </c>
    </row>
    <row r="331" spans="1:9" ht="21.75" customHeight="1" x14ac:dyDescent="0.55000000000000004">
      <c r="A331" s="477">
        <v>4.1399999999999997</v>
      </c>
      <c r="B331" s="464" t="s">
        <v>857</v>
      </c>
      <c r="C331" s="485"/>
      <c r="D331" s="467"/>
      <c r="E331" s="485"/>
      <c r="F331" s="493"/>
      <c r="G331" s="485"/>
      <c r="H331" s="485"/>
      <c r="I331" s="485"/>
    </row>
    <row r="332" spans="1:9" ht="46.5" x14ac:dyDescent="0.55000000000000004">
      <c r="A332" s="472"/>
      <c r="B332" s="473" t="s">
        <v>680</v>
      </c>
      <c r="C332" s="484">
        <v>118</v>
      </c>
      <c r="D332" s="453" t="s">
        <v>51</v>
      </c>
      <c r="E332" s="484">
        <v>250</v>
      </c>
      <c r="F332" s="484">
        <f t="shared" ref="F332:F337" si="68">E332*C332</f>
        <v>29500</v>
      </c>
      <c r="G332" s="484">
        <v>115</v>
      </c>
      <c r="H332" s="484">
        <f t="shared" ref="H332:H337" si="69">G332*C332</f>
        <v>13570</v>
      </c>
      <c r="I332" s="484">
        <f t="shared" ref="I332:I338" si="70">+H332+F332</f>
        <v>43070</v>
      </c>
    </row>
    <row r="333" spans="1:9" x14ac:dyDescent="0.55000000000000004">
      <c r="A333" s="472"/>
      <c r="B333" s="476" t="s">
        <v>681</v>
      </c>
      <c r="C333" s="484">
        <v>3</v>
      </c>
      <c r="D333" s="453" t="s">
        <v>51</v>
      </c>
      <c r="E333" s="484">
        <v>995</v>
      </c>
      <c r="F333" s="484">
        <f t="shared" si="68"/>
        <v>2985</v>
      </c>
      <c r="G333" s="484">
        <v>300</v>
      </c>
      <c r="H333" s="484">
        <f t="shared" si="69"/>
        <v>900</v>
      </c>
      <c r="I333" s="484">
        <f t="shared" si="70"/>
        <v>3885</v>
      </c>
    </row>
    <row r="334" spans="1:9" x14ac:dyDescent="0.55000000000000004">
      <c r="A334" s="472"/>
      <c r="B334" s="454" t="s">
        <v>672</v>
      </c>
      <c r="C334" s="484">
        <v>1120</v>
      </c>
      <c r="D334" s="453" t="s">
        <v>55</v>
      </c>
      <c r="E334" s="484">
        <v>9</v>
      </c>
      <c r="F334" s="484">
        <f t="shared" si="68"/>
        <v>10080</v>
      </c>
      <c r="G334" s="484">
        <v>7</v>
      </c>
      <c r="H334" s="484">
        <f t="shared" si="69"/>
        <v>7840</v>
      </c>
      <c r="I334" s="484">
        <f t="shared" si="70"/>
        <v>17920</v>
      </c>
    </row>
    <row r="335" spans="1:9" ht="24" customHeight="1" x14ac:dyDescent="0.55000000000000004">
      <c r="A335" s="472"/>
      <c r="B335" s="454" t="s">
        <v>682</v>
      </c>
      <c r="C335" s="484">
        <v>1125</v>
      </c>
      <c r="D335" s="453" t="s">
        <v>55</v>
      </c>
      <c r="E335" s="484">
        <v>70</v>
      </c>
      <c r="F335" s="484">
        <f t="shared" si="68"/>
        <v>78750</v>
      </c>
      <c r="G335" s="484">
        <v>20</v>
      </c>
      <c r="H335" s="484">
        <f t="shared" si="69"/>
        <v>22500</v>
      </c>
      <c r="I335" s="484">
        <f t="shared" si="70"/>
        <v>101250</v>
      </c>
    </row>
    <row r="336" spans="1:9" ht="24" customHeight="1" x14ac:dyDescent="0.55000000000000004">
      <c r="A336" s="472"/>
      <c r="B336" s="454" t="s">
        <v>301</v>
      </c>
      <c r="C336" s="483">
        <v>560</v>
      </c>
      <c r="D336" s="453" t="s">
        <v>55</v>
      </c>
      <c r="E336" s="483">
        <v>65.8</v>
      </c>
      <c r="F336" s="484">
        <f t="shared" si="68"/>
        <v>36848</v>
      </c>
      <c r="G336" s="483">
        <v>26</v>
      </c>
      <c r="H336" s="484">
        <f t="shared" si="69"/>
        <v>14560</v>
      </c>
      <c r="I336" s="484">
        <f t="shared" si="70"/>
        <v>51408</v>
      </c>
    </row>
    <row r="337" spans="1:9" ht="24" customHeight="1" x14ac:dyDescent="0.55000000000000004">
      <c r="A337" s="472"/>
      <c r="B337" s="454" t="s">
        <v>676</v>
      </c>
      <c r="C337" s="483">
        <v>280</v>
      </c>
      <c r="D337" s="453" t="s">
        <v>55</v>
      </c>
      <c r="E337" s="483">
        <v>53</v>
      </c>
      <c r="F337" s="484">
        <f t="shared" si="68"/>
        <v>14840</v>
      </c>
      <c r="G337" s="483">
        <v>19</v>
      </c>
      <c r="H337" s="484">
        <f t="shared" si="69"/>
        <v>5320</v>
      </c>
      <c r="I337" s="484">
        <f t="shared" si="70"/>
        <v>20160</v>
      </c>
    </row>
    <row r="338" spans="1:9" s="566" customFormat="1" ht="32.450000000000003" customHeight="1" x14ac:dyDescent="0.35">
      <c r="A338" s="472"/>
      <c r="B338" s="562" t="s">
        <v>121</v>
      </c>
      <c r="C338" s="563">
        <v>1</v>
      </c>
      <c r="D338" s="564" t="s">
        <v>7</v>
      </c>
      <c r="E338" s="563">
        <f>F338</f>
        <v>25950.45</v>
      </c>
      <c r="F338" s="565">
        <f>SUM(F332:F337)*0.15</f>
        <v>25950.45</v>
      </c>
      <c r="G338" s="563">
        <v>0</v>
      </c>
      <c r="H338" s="563">
        <v>0</v>
      </c>
      <c r="I338" s="563">
        <f t="shared" si="70"/>
        <v>25950.45</v>
      </c>
    </row>
    <row r="339" spans="1:9" s="586" customFormat="1" ht="24" customHeight="1" x14ac:dyDescent="0.55000000000000004">
      <c r="A339" s="1107" t="s">
        <v>683</v>
      </c>
      <c r="B339" s="1108"/>
      <c r="C339" s="1108"/>
      <c r="D339" s="1108"/>
      <c r="E339" s="1109"/>
      <c r="F339" s="487">
        <f>SUM(F332:F338)</f>
        <v>198953.45</v>
      </c>
      <c r="G339" s="487"/>
      <c r="H339" s="487">
        <f t="shared" ref="H339" si="71">SUM(H332:H338)</f>
        <v>64690</v>
      </c>
      <c r="I339" s="487">
        <f>+H339+F339</f>
        <v>263643.45</v>
      </c>
    </row>
    <row r="340" spans="1:9" ht="24" customHeight="1" x14ac:dyDescent="0.55000000000000004">
      <c r="A340" s="914">
        <v>4.1500000000000004</v>
      </c>
      <c r="B340" s="915" t="s">
        <v>589</v>
      </c>
      <c r="C340" s="570"/>
      <c r="D340" s="770"/>
      <c r="E340" s="570"/>
      <c r="F340" s="916"/>
      <c r="G340" s="570"/>
      <c r="H340" s="570"/>
      <c r="I340" s="570"/>
    </row>
    <row r="341" spans="1:9" ht="24" customHeight="1" x14ac:dyDescent="0.55000000000000004">
      <c r="A341" s="571"/>
      <c r="B341" s="572" t="s">
        <v>684</v>
      </c>
      <c r="C341" s="556">
        <v>465</v>
      </c>
      <c r="D341" s="573" t="s">
        <v>585</v>
      </c>
      <c r="E341" s="483">
        <v>0</v>
      </c>
      <c r="F341" s="483">
        <f t="shared" ref="F341:F353" si="72">E341*C341</f>
        <v>0</v>
      </c>
      <c r="G341" s="574">
        <v>120</v>
      </c>
      <c r="H341" s="483">
        <f t="shared" ref="H341:H353" si="73">G341*C341</f>
        <v>55800</v>
      </c>
      <c r="I341" s="483">
        <f t="shared" ref="I341:I353" si="74">+H341+F341</f>
        <v>55800</v>
      </c>
    </row>
    <row r="342" spans="1:9" ht="24" customHeight="1" x14ac:dyDescent="0.55000000000000004">
      <c r="A342" s="571"/>
      <c r="B342" s="572" t="s">
        <v>586</v>
      </c>
      <c r="C342" s="556">
        <v>230</v>
      </c>
      <c r="D342" s="573" t="s">
        <v>51</v>
      </c>
      <c r="E342" s="483">
        <v>0</v>
      </c>
      <c r="F342" s="483">
        <f t="shared" si="72"/>
        <v>0</v>
      </c>
      <c r="G342" s="557">
        <v>350</v>
      </c>
      <c r="H342" s="483">
        <f t="shared" si="73"/>
        <v>80500</v>
      </c>
      <c r="I342" s="483">
        <f t="shared" si="74"/>
        <v>80500</v>
      </c>
    </row>
    <row r="343" spans="1:9" ht="24" customHeight="1" x14ac:dyDescent="0.55000000000000004">
      <c r="A343" s="571"/>
      <c r="B343" s="572" t="s">
        <v>685</v>
      </c>
      <c r="C343" s="556">
        <v>6</v>
      </c>
      <c r="D343" s="544" t="s">
        <v>51</v>
      </c>
      <c r="E343" s="483">
        <v>0</v>
      </c>
      <c r="F343" s="483">
        <f t="shared" si="72"/>
        <v>0</v>
      </c>
      <c r="G343" s="557">
        <v>15000</v>
      </c>
      <c r="H343" s="483">
        <f t="shared" si="73"/>
        <v>90000</v>
      </c>
      <c r="I343" s="483">
        <f t="shared" si="74"/>
        <v>90000</v>
      </c>
    </row>
    <row r="344" spans="1:9" ht="24" customHeight="1" x14ac:dyDescent="0.55000000000000004">
      <c r="A344" s="571"/>
      <c r="B344" s="547" t="s">
        <v>686</v>
      </c>
      <c r="C344" s="483">
        <v>1</v>
      </c>
      <c r="D344" s="544" t="s">
        <v>7</v>
      </c>
      <c r="E344" s="483">
        <v>752000</v>
      </c>
      <c r="F344" s="483">
        <f t="shared" si="72"/>
        <v>752000</v>
      </c>
      <c r="G344" s="483">
        <v>198400</v>
      </c>
      <c r="H344" s="483">
        <f t="shared" si="73"/>
        <v>198400</v>
      </c>
      <c r="I344" s="483">
        <f t="shared" si="74"/>
        <v>950400</v>
      </c>
    </row>
    <row r="345" spans="1:9" ht="24" customHeight="1" x14ac:dyDescent="0.55000000000000004">
      <c r="A345" s="571"/>
      <c r="B345" s="547" t="s">
        <v>687</v>
      </c>
      <c r="C345" s="483">
        <v>1</v>
      </c>
      <c r="D345" s="544" t="s">
        <v>7</v>
      </c>
      <c r="E345" s="483">
        <v>220000</v>
      </c>
      <c r="F345" s="483">
        <f t="shared" si="72"/>
        <v>220000</v>
      </c>
      <c r="G345" s="483"/>
      <c r="H345" s="483">
        <f t="shared" si="73"/>
        <v>0</v>
      </c>
      <c r="I345" s="483">
        <f t="shared" si="74"/>
        <v>220000</v>
      </c>
    </row>
    <row r="346" spans="1:9" ht="24" customHeight="1" x14ac:dyDescent="0.55000000000000004">
      <c r="A346" s="571"/>
      <c r="B346" s="547" t="s">
        <v>688</v>
      </c>
      <c r="C346" s="483">
        <v>1</v>
      </c>
      <c r="D346" s="544" t="s">
        <v>7</v>
      </c>
      <c r="E346" s="483">
        <v>110000</v>
      </c>
      <c r="F346" s="483">
        <f t="shared" si="72"/>
        <v>110000</v>
      </c>
      <c r="G346" s="483"/>
      <c r="H346" s="483">
        <f t="shared" si="73"/>
        <v>0</v>
      </c>
      <c r="I346" s="483">
        <f t="shared" si="74"/>
        <v>110000</v>
      </c>
    </row>
    <row r="347" spans="1:9" ht="24" customHeight="1" x14ac:dyDescent="0.55000000000000004">
      <c r="A347" s="571"/>
      <c r="B347" s="547" t="s">
        <v>689</v>
      </c>
      <c r="C347" s="483">
        <v>1</v>
      </c>
      <c r="D347" s="544" t="s">
        <v>7</v>
      </c>
      <c r="E347" s="483"/>
      <c r="F347" s="483">
        <f t="shared" si="72"/>
        <v>0</v>
      </c>
      <c r="G347" s="483">
        <v>72000</v>
      </c>
      <c r="H347" s="483">
        <f t="shared" si="73"/>
        <v>72000</v>
      </c>
      <c r="I347" s="483">
        <f t="shared" si="74"/>
        <v>72000</v>
      </c>
    </row>
    <row r="348" spans="1:9" ht="24" customHeight="1" x14ac:dyDescent="0.55000000000000004">
      <c r="A348" s="571"/>
      <c r="B348" s="572" t="s">
        <v>690</v>
      </c>
      <c r="C348" s="556">
        <v>4000</v>
      </c>
      <c r="D348" s="544" t="s">
        <v>55</v>
      </c>
      <c r="E348" s="557">
        <v>40</v>
      </c>
      <c r="F348" s="483">
        <f t="shared" si="72"/>
        <v>160000</v>
      </c>
      <c r="G348" s="557">
        <v>12</v>
      </c>
      <c r="H348" s="483">
        <f t="shared" si="73"/>
        <v>48000</v>
      </c>
      <c r="I348" s="483">
        <f t="shared" si="74"/>
        <v>208000</v>
      </c>
    </row>
    <row r="349" spans="1:9" ht="24" customHeight="1" x14ac:dyDescent="0.55000000000000004">
      <c r="A349" s="571"/>
      <c r="B349" s="572" t="s">
        <v>691</v>
      </c>
      <c r="C349" s="556">
        <v>200</v>
      </c>
      <c r="D349" s="544" t="s">
        <v>55</v>
      </c>
      <c r="E349" s="557">
        <v>40</v>
      </c>
      <c r="F349" s="483">
        <f t="shared" si="72"/>
        <v>8000</v>
      </c>
      <c r="G349" s="557">
        <v>16</v>
      </c>
      <c r="H349" s="483">
        <f t="shared" si="73"/>
        <v>3200</v>
      </c>
      <c r="I349" s="483">
        <f t="shared" si="74"/>
        <v>11200</v>
      </c>
    </row>
    <row r="350" spans="1:9" ht="24" customHeight="1" x14ac:dyDescent="0.55000000000000004">
      <c r="A350" s="571"/>
      <c r="B350" s="575" t="s">
        <v>587</v>
      </c>
      <c r="C350" s="556">
        <v>504</v>
      </c>
      <c r="D350" s="544" t="s">
        <v>55</v>
      </c>
      <c r="E350" s="557">
        <v>986</v>
      </c>
      <c r="F350" s="483">
        <f t="shared" si="72"/>
        <v>496944</v>
      </c>
      <c r="G350" s="557">
        <v>59</v>
      </c>
      <c r="H350" s="483">
        <f t="shared" si="73"/>
        <v>29736</v>
      </c>
      <c r="I350" s="483">
        <f t="shared" si="74"/>
        <v>526680</v>
      </c>
    </row>
    <row r="351" spans="1:9" ht="24" customHeight="1" x14ac:dyDescent="0.55000000000000004">
      <c r="A351" s="571"/>
      <c r="B351" s="575" t="s">
        <v>692</v>
      </c>
      <c r="C351" s="556">
        <v>144</v>
      </c>
      <c r="D351" s="544" t="s">
        <v>55</v>
      </c>
      <c r="E351" s="557">
        <v>1584</v>
      </c>
      <c r="F351" s="483">
        <f t="shared" si="72"/>
        <v>228096</v>
      </c>
      <c r="G351" s="557">
        <v>86</v>
      </c>
      <c r="H351" s="483">
        <f t="shared" si="73"/>
        <v>12384</v>
      </c>
      <c r="I351" s="483">
        <f t="shared" si="74"/>
        <v>240480</v>
      </c>
    </row>
    <row r="352" spans="1:9" ht="24" customHeight="1" x14ac:dyDescent="0.55000000000000004">
      <c r="A352" s="571"/>
      <c r="B352" s="547" t="s">
        <v>281</v>
      </c>
      <c r="C352" s="556">
        <v>80</v>
      </c>
      <c r="D352" s="544" t="s">
        <v>55</v>
      </c>
      <c r="E352" s="483">
        <v>118.07</v>
      </c>
      <c r="F352" s="483">
        <f t="shared" si="72"/>
        <v>9445.5999999999985</v>
      </c>
      <c r="G352" s="483">
        <v>32</v>
      </c>
      <c r="H352" s="483">
        <f t="shared" si="73"/>
        <v>2560</v>
      </c>
      <c r="I352" s="483">
        <f t="shared" si="74"/>
        <v>12005.599999999999</v>
      </c>
    </row>
    <row r="353" spans="1:9" ht="24" customHeight="1" x14ac:dyDescent="0.55000000000000004">
      <c r="A353" s="766"/>
      <c r="B353" s="779" t="s">
        <v>693</v>
      </c>
      <c r="C353" s="567">
        <v>1</v>
      </c>
      <c r="D353" s="587" t="s">
        <v>7</v>
      </c>
      <c r="E353" s="568">
        <v>90000</v>
      </c>
      <c r="F353" s="569">
        <f t="shared" si="72"/>
        <v>90000</v>
      </c>
      <c r="G353" s="568">
        <v>4500</v>
      </c>
      <c r="H353" s="569">
        <f t="shared" si="73"/>
        <v>4500</v>
      </c>
      <c r="I353" s="569">
        <f t="shared" si="74"/>
        <v>94500</v>
      </c>
    </row>
    <row r="354" spans="1:9" s="534" customFormat="1" x14ac:dyDescent="0.55000000000000004">
      <c r="A354" s="532"/>
      <c r="B354" s="532"/>
      <c r="C354" s="532"/>
      <c r="D354" s="532"/>
      <c r="E354" s="532"/>
      <c r="F354" s="533"/>
      <c r="G354" s="533"/>
      <c r="H354" s="533"/>
      <c r="I354" s="533"/>
    </row>
    <row r="355" spans="1:9" s="534" customFormat="1" x14ac:dyDescent="0.55000000000000004">
      <c r="A355" s="532"/>
      <c r="B355" s="532"/>
      <c r="C355" s="532"/>
      <c r="D355" s="532"/>
      <c r="E355" s="532"/>
      <c r="F355" s="533"/>
      <c r="G355" s="533"/>
      <c r="H355" s="533"/>
      <c r="I355" s="533"/>
    </row>
    <row r="356" spans="1:9" s="534" customFormat="1" x14ac:dyDescent="0.55000000000000004">
      <c r="A356" s="532"/>
      <c r="B356" s="532"/>
      <c r="C356" s="532"/>
      <c r="D356" s="532"/>
      <c r="E356" s="532"/>
      <c r="F356" s="533"/>
      <c r="G356" s="533"/>
      <c r="H356" s="533"/>
      <c r="I356" s="533"/>
    </row>
    <row r="357" spans="1:9" s="534" customFormat="1" x14ac:dyDescent="0.55000000000000004">
      <c r="A357" s="532"/>
      <c r="B357" s="532"/>
      <c r="C357" s="532"/>
      <c r="D357" s="532"/>
      <c r="E357" s="532"/>
      <c r="F357" s="533"/>
      <c r="G357" s="533"/>
      <c r="H357" s="533"/>
      <c r="I357" s="533"/>
    </row>
    <row r="358" spans="1:9" s="534" customFormat="1" x14ac:dyDescent="0.55000000000000004">
      <c r="A358" s="532"/>
      <c r="B358" s="532"/>
      <c r="C358" s="532"/>
      <c r="D358" s="532"/>
      <c r="E358" s="532"/>
      <c r="F358" s="533"/>
      <c r="G358" s="533"/>
      <c r="H358" s="533"/>
      <c r="I358" s="533"/>
    </row>
    <row r="359" spans="1:9" s="534" customFormat="1" x14ac:dyDescent="0.55000000000000004">
      <c r="A359" s="532"/>
      <c r="B359" s="532"/>
      <c r="C359" s="532"/>
      <c r="D359" s="532"/>
      <c r="E359" s="532"/>
      <c r="F359" s="533"/>
      <c r="G359" s="533"/>
      <c r="H359" s="533"/>
      <c r="I359" s="533"/>
    </row>
    <row r="360" spans="1:9" s="534" customFormat="1" x14ac:dyDescent="0.55000000000000004">
      <c r="A360" s="532"/>
      <c r="B360" s="532"/>
      <c r="C360" s="532"/>
      <c r="D360" s="532"/>
      <c r="E360" s="532"/>
      <c r="F360" s="533"/>
      <c r="G360" s="533"/>
      <c r="H360" s="533"/>
      <c r="I360" s="533"/>
    </row>
    <row r="361" spans="1:9" s="534" customFormat="1" x14ac:dyDescent="0.55000000000000004">
      <c r="A361" s="532"/>
      <c r="B361" s="532"/>
      <c r="C361" s="532"/>
      <c r="D361" s="532"/>
      <c r="E361" s="532"/>
      <c r="F361" s="533"/>
      <c r="G361" s="533"/>
      <c r="H361" s="533"/>
      <c r="I361" s="533"/>
    </row>
    <row r="362" spans="1:9" s="534" customFormat="1" x14ac:dyDescent="0.55000000000000004">
      <c r="A362" s="532"/>
      <c r="B362" s="532"/>
      <c r="C362" s="532"/>
      <c r="D362" s="532"/>
      <c r="E362" s="532"/>
      <c r="F362" s="533"/>
      <c r="G362" s="533"/>
      <c r="H362" s="533"/>
      <c r="I362" s="533"/>
    </row>
    <row r="363" spans="1:9" s="534" customFormat="1" x14ac:dyDescent="0.55000000000000004">
      <c r="A363" s="532"/>
      <c r="B363" s="532"/>
      <c r="C363" s="532"/>
      <c r="D363" s="532"/>
      <c r="E363" s="532"/>
      <c r="F363" s="533"/>
      <c r="G363" s="533"/>
      <c r="H363" s="533"/>
      <c r="I363" s="533"/>
    </row>
    <row r="364" spans="1:9" s="534" customFormat="1" x14ac:dyDescent="0.55000000000000004">
      <c r="A364" s="532"/>
      <c r="B364" s="532"/>
      <c r="C364" s="532"/>
      <c r="D364" s="532"/>
      <c r="E364" s="532"/>
      <c r="F364" s="533"/>
      <c r="G364" s="533"/>
      <c r="H364" s="533"/>
      <c r="I364" s="533"/>
    </row>
    <row r="365" spans="1:9" s="534" customFormat="1" ht="24" x14ac:dyDescent="0.55000000000000004">
      <c r="A365" s="532"/>
      <c r="B365" s="532"/>
      <c r="C365" s="532"/>
      <c r="D365" s="532"/>
      <c r="E365" s="532"/>
      <c r="F365" s="533"/>
      <c r="G365" s="533"/>
      <c r="H365" s="533"/>
      <c r="I365" s="105" t="s">
        <v>923</v>
      </c>
    </row>
    <row r="366" spans="1:9" ht="24" customHeight="1" x14ac:dyDescent="0.55000000000000004">
      <c r="A366" s="571"/>
      <c r="B366" s="572" t="s">
        <v>694</v>
      </c>
      <c r="C366" s="556">
        <v>1</v>
      </c>
      <c r="D366" s="544" t="s">
        <v>51</v>
      </c>
      <c r="E366" s="557">
        <v>150000</v>
      </c>
      <c r="F366" s="483">
        <f t="shared" ref="F366:F376" si="75">E366*C366</f>
        <v>150000</v>
      </c>
      <c r="G366" s="557">
        <v>15000</v>
      </c>
      <c r="H366" s="483">
        <f t="shared" ref="H366:H376" si="76">G366*C366</f>
        <v>15000</v>
      </c>
      <c r="I366" s="483">
        <f t="shared" ref="I366:I376" si="77">+H366+F366</f>
        <v>165000</v>
      </c>
    </row>
    <row r="367" spans="1:9" ht="24" customHeight="1" x14ac:dyDescent="0.55000000000000004">
      <c r="A367" s="571"/>
      <c r="B367" s="572" t="s">
        <v>695</v>
      </c>
      <c r="C367" s="556">
        <v>480</v>
      </c>
      <c r="D367" s="544" t="s">
        <v>55</v>
      </c>
      <c r="E367" s="557">
        <v>608</v>
      </c>
      <c r="F367" s="483">
        <f t="shared" si="75"/>
        <v>291840</v>
      </c>
      <c r="G367" s="557">
        <v>85</v>
      </c>
      <c r="H367" s="483">
        <f t="shared" si="76"/>
        <v>40800</v>
      </c>
      <c r="I367" s="483">
        <f t="shared" si="77"/>
        <v>332640</v>
      </c>
    </row>
    <row r="368" spans="1:9" ht="21.75" customHeight="1" x14ac:dyDescent="0.55000000000000004">
      <c r="A368" s="571"/>
      <c r="B368" s="572" t="s">
        <v>696</v>
      </c>
      <c r="C368" s="556">
        <v>600</v>
      </c>
      <c r="D368" s="544" t="s">
        <v>55</v>
      </c>
      <c r="E368" s="557">
        <v>879</v>
      </c>
      <c r="F368" s="483">
        <f t="shared" si="75"/>
        <v>527400</v>
      </c>
      <c r="G368" s="557">
        <v>85</v>
      </c>
      <c r="H368" s="483">
        <f t="shared" si="76"/>
        <v>51000</v>
      </c>
      <c r="I368" s="483">
        <f t="shared" si="77"/>
        <v>578400</v>
      </c>
    </row>
    <row r="369" spans="1:9" s="478" customFormat="1" x14ac:dyDescent="0.35">
      <c r="A369" s="571"/>
      <c r="B369" s="572" t="s">
        <v>588</v>
      </c>
      <c r="C369" s="556">
        <v>1</v>
      </c>
      <c r="D369" s="544" t="s">
        <v>51</v>
      </c>
      <c r="E369" s="557"/>
      <c r="F369" s="483">
        <f t="shared" si="75"/>
        <v>0</v>
      </c>
      <c r="G369" s="557">
        <v>12000</v>
      </c>
      <c r="H369" s="483">
        <f t="shared" si="76"/>
        <v>12000</v>
      </c>
      <c r="I369" s="483">
        <f t="shared" si="77"/>
        <v>12000</v>
      </c>
    </row>
    <row r="370" spans="1:9" x14ac:dyDescent="0.55000000000000004">
      <c r="A370" s="571"/>
      <c r="B370" s="572" t="s">
        <v>691</v>
      </c>
      <c r="C370" s="556">
        <v>1500</v>
      </c>
      <c r="D370" s="544" t="s">
        <v>55</v>
      </c>
      <c r="E370" s="557">
        <v>39</v>
      </c>
      <c r="F370" s="483">
        <f t="shared" si="75"/>
        <v>58500</v>
      </c>
      <c r="G370" s="557">
        <v>16</v>
      </c>
      <c r="H370" s="483">
        <f t="shared" si="76"/>
        <v>24000</v>
      </c>
      <c r="I370" s="483">
        <f t="shared" si="77"/>
        <v>82500</v>
      </c>
    </row>
    <row r="371" spans="1:9" x14ac:dyDescent="0.55000000000000004">
      <c r="A371" s="571"/>
      <c r="B371" s="572" t="s">
        <v>697</v>
      </c>
      <c r="C371" s="556">
        <v>800</v>
      </c>
      <c r="D371" s="544" t="s">
        <v>55</v>
      </c>
      <c r="E371" s="557">
        <v>61</v>
      </c>
      <c r="F371" s="483">
        <f t="shared" si="75"/>
        <v>48800</v>
      </c>
      <c r="G371" s="557">
        <v>20</v>
      </c>
      <c r="H371" s="483">
        <f t="shared" si="76"/>
        <v>16000</v>
      </c>
      <c r="I371" s="483">
        <f t="shared" si="77"/>
        <v>64800</v>
      </c>
    </row>
    <row r="372" spans="1:9" x14ac:dyDescent="0.55000000000000004">
      <c r="A372" s="571"/>
      <c r="B372" s="572" t="s">
        <v>668</v>
      </c>
      <c r="C372" s="556">
        <v>60</v>
      </c>
      <c r="D372" s="544" t="s">
        <v>55</v>
      </c>
      <c r="E372" s="557">
        <v>97</v>
      </c>
      <c r="F372" s="483">
        <f t="shared" si="75"/>
        <v>5820</v>
      </c>
      <c r="G372" s="557">
        <v>25</v>
      </c>
      <c r="H372" s="483">
        <f t="shared" si="76"/>
        <v>1500</v>
      </c>
      <c r="I372" s="483">
        <f t="shared" si="77"/>
        <v>7320</v>
      </c>
    </row>
    <row r="373" spans="1:9" x14ac:dyDescent="0.55000000000000004">
      <c r="A373" s="571"/>
      <c r="B373" s="572" t="s">
        <v>698</v>
      </c>
      <c r="C373" s="556">
        <v>300</v>
      </c>
      <c r="D373" s="544" t="s">
        <v>55</v>
      </c>
      <c r="E373" s="557">
        <v>185</v>
      </c>
      <c r="F373" s="483">
        <f t="shared" si="75"/>
        <v>55500</v>
      </c>
      <c r="G373" s="557">
        <v>40</v>
      </c>
      <c r="H373" s="483">
        <f t="shared" si="76"/>
        <v>12000</v>
      </c>
      <c r="I373" s="483">
        <f t="shared" si="77"/>
        <v>67500</v>
      </c>
    </row>
    <row r="374" spans="1:9" x14ac:dyDescent="0.55000000000000004">
      <c r="A374" s="571"/>
      <c r="B374" s="572" t="s">
        <v>699</v>
      </c>
      <c r="C374" s="556">
        <v>60</v>
      </c>
      <c r="D374" s="544" t="s">
        <v>55</v>
      </c>
      <c r="E374" s="557">
        <v>265</v>
      </c>
      <c r="F374" s="483">
        <f t="shared" si="75"/>
        <v>15900</v>
      </c>
      <c r="G374" s="557">
        <v>45</v>
      </c>
      <c r="H374" s="483">
        <f t="shared" si="76"/>
        <v>2700</v>
      </c>
      <c r="I374" s="483">
        <f t="shared" si="77"/>
        <v>18600</v>
      </c>
    </row>
    <row r="375" spans="1:9" x14ac:dyDescent="0.55000000000000004">
      <c r="A375" s="571"/>
      <c r="B375" s="572" t="s">
        <v>700</v>
      </c>
      <c r="C375" s="556">
        <v>1</v>
      </c>
      <c r="D375" s="544" t="s">
        <v>7</v>
      </c>
      <c r="E375" s="557">
        <v>48850</v>
      </c>
      <c r="F375" s="483">
        <f t="shared" si="75"/>
        <v>48850</v>
      </c>
      <c r="G375" s="557">
        <v>13610</v>
      </c>
      <c r="H375" s="483">
        <f t="shared" si="76"/>
        <v>13610</v>
      </c>
      <c r="I375" s="483">
        <f t="shared" si="77"/>
        <v>62460</v>
      </c>
    </row>
    <row r="376" spans="1:9" x14ac:dyDescent="0.55000000000000004">
      <c r="A376" s="571"/>
      <c r="B376" s="547" t="s">
        <v>121</v>
      </c>
      <c r="C376" s="556">
        <v>1</v>
      </c>
      <c r="D376" s="544" t="s">
        <v>7</v>
      </c>
      <c r="E376" s="486">
        <f>SUM(F348:F375)*0.15</f>
        <v>329264.34000000003</v>
      </c>
      <c r="F376" s="483">
        <f t="shared" si="75"/>
        <v>329264.34000000003</v>
      </c>
      <c r="G376" s="557">
        <v>0</v>
      </c>
      <c r="H376" s="483">
        <f t="shared" si="76"/>
        <v>0</v>
      </c>
      <c r="I376" s="483">
        <f t="shared" si="77"/>
        <v>329264.34000000003</v>
      </c>
    </row>
    <row r="377" spans="1:9" s="586" customFormat="1" x14ac:dyDescent="0.55000000000000004">
      <c r="A377" s="1107" t="s">
        <v>701</v>
      </c>
      <c r="B377" s="1108"/>
      <c r="C377" s="1108"/>
      <c r="D377" s="1108"/>
      <c r="E377" s="1109"/>
      <c r="F377" s="487">
        <f>SUM(F341:F376)</f>
        <v>3606359.94</v>
      </c>
      <c r="G377" s="487"/>
      <c r="H377" s="487">
        <f>SUM(H341:H376)</f>
        <v>785690</v>
      </c>
      <c r="I377" s="487">
        <f>SUM(I341:I376)</f>
        <v>4392049.9400000004</v>
      </c>
    </row>
    <row r="378" spans="1:9" x14ac:dyDescent="0.55000000000000004">
      <c r="A378" s="667">
        <v>4.16</v>
      </c>
      <c r="B378" s="668" t="s">
        <v>509</v>
      </c>
      <c r="C378" s="669"/>
      <c r="D378" s="670"/>
      <c r="E378" s="670"/>
      <c r="F378" s="570"/>
      <c r="G378" s="670"/>
      <c r="H378" s="570"/>
      <c r="I378" s="570"/>
    </row>
    <row r="379" spans="1:9" x14ac:dyDescent="0.55000000000000004">
      <c r="A379" s="671"/>
      <c r="B379" s="917" t="s">
        <v>479</v>
      </c>
      <c r="C379" s="556"/>
      <c r="D379" s="557"/>
      <c r="E379" s="557"/>
      <c r="F379" s="483"/>
      <c r="G379" s="557"/>
      <c r="H379" s="483"/>
      <c r="I379" s="483"/>
    </row>
    <row r="380" spans="1:9" ht="46.5" x14ac:dyDescent="0.55000000000000004">
      <c r="A380" s="671"/>
      <c r="B380" s="672" t="s">
        <v>513</v>
      </c>
      <c r="C380" s="556">
        <v>1</v>
      </c>
      <c r="D380" s="453" t="s">
        <v>7</v>
      </c>
      <c r="E380" s="557">
        <v>0</v>
      </c>
      <c r="F380" s="483">
        <f t="shared" ref="F380:F384" si="78">E380*C380</f>
        <v>0</v>
      </c>
      <c r="G380" s="557">
        <v>850000</v>
      </c>
      <c r="H380" s="483">
        <f t="shared" ref="H380:H384" si="79">G380*C380</f>
        <v>850000</v>
      </c>
      <c r="I380" s="483">
        <f t="shared" ref="I380:I384" si="80">+H380+F380</f>
        <v>850000</v>
      </c>
    </row>
    <row r="381" spans="1:9" x14ac:dyDescent="0.55000000000000004">
      <c r="A381" s="671"/>
      <c r="B381" s="918" t="s">
        <v>950</v>
      </c>
      <c r="C381" s="556"/>
      <c r="D381" s="557"/>
      <c r="E381" s="557"/>
      <c r="F381" s="483"/>
      <c r="G381" s="557"/>
      <c r="H381" s="483"/>
      <c r="I381" s="483">
        <f t="shared" si="80"/>
        <v>0</v>
      </c>
    </row>
    <row r="382" spans="1:9" ht="46.5" x14ac:dyDescent="0.55000000000000004">
      <c r="A382" s="671"/>
      <c r="B382" s="672" t="s">
        <v>513</v>
      </c>
      <c r="C382" s="556">
        <v>1</v>
      </c>
      <c r="D382" s="453" t="s">
        <v>7</v>
      </c>
      <c r="E382" s="557">
        <v>0</v>
      </c>
      <c r="F382" s="483">
        <f t="shared" si="78"/>
        <v>0</v>
      </c>
      <c r="G382" s="557">
        <v>300000</v>
      </c>
      <c r="H382" s="483">
        <f t="shared" si="79"/>
        <v>300000</v>
      </c>
      <c r="I382" s="483">
        <f t="shared" si="80"/>
        <v>300000</v>
      </c>
    </row>
    <row r="383" spans="1:9" x14ac:dyDescent="0.55000000000000004">
      <c r="A383" s="671"/>
      <c r="B383" s="917" t="s">
        <v>506</v>
      </c>
      <c r="C383" s="556"/>
      <c r="D383" s="557"/>
      <c r="E383" s="557"/>
      <c r="F383" s="483"/>
      <c r="G383" s="557"/>
      <c r="H383" s="483"/>
      <c r="I383" s="483">
        <f t="shared" si="80"/>
        <v>0</v>
      </c>
    </row>
    <row r="384" spans="1:9" ht="46.5" x14ac:dyDescent="0.55000000000000004">
      <c r="A384" s="671"/>
      <c r="B384" s="672" t="s">
        <v>513</v>
      </c>
      <c r="C384" s="556">
        <v>1</v>
      </c>
      <c r="D384" s="453" t="s">
        <v>7</v>
      </c>
      <c r="E384" s="557">
        <v>0</v>
      </c>
      <c r="F384" s="483">
        <f t="shared" si="78"/>
        <v>0</v>
      </c>
      <c r="G384" s="557">
        <v>350000</v>
      </c>
      <c r="H384" s="483">
        <f t="shared" si="79"/>
        <v>350000</v>
      </c>
      <c r="I384" s="483">
        <f t="shared" si="80"/>
        <v>350000</v>
      </c>
    </row>
    <row r="385" spans="1:9" x14ac:dyDescent="0.55000000000000004">
      <c r="A385" s="1107" t="s">
        <v>702</v>
      </c>
      <c r="B385" s="1108"/>
      <c r="C385" s="1108"/>
      <c r="D385" s="1108"/>
      <c r="E385" s="1109"/>
      <c r="F385" s="487">
        <f>SUM(F380:F384)</f>
        <v>0</v>
      </c>
      <c r="G385" s="487"/>
      <c r="H385" s="487">
        <f t="shared" ref="H385:I385" si="81">SUM(H380:H384)</f>
        <v>1500000</v>
      </c>
      <c r="I385" s="487">
        <f t="shared" si="81"/>
        <v>1500000</v>
      </c>
    </row>
    <row r="386" spans="1:9" x14ac:dyDescent="0.55000000000000004">
      <c r="A386" s="1122" t="s">
        <v>951</v>
      </c>
      <c r="B386" s="1123"/>
      <c r="C386" s="1123"/>
      <c r="D386" s="1123"/>
      <c r="E386" s="1123"/>
      <c r="F386" s="495">
        <f>SUM(F31,F36,F56,F95,F137,F171,F193,F207,F233,F244,F275,F304,F312,F339,F377,F385)</f>
        <v>11433507.317</v>
      </c>
      <c r="G386" s="495">
        <f>SUM(G31,G36,G56,G95,G137,G171,G193,G207,G233,G244,G275,G304,G312,G339,G377,G385)</f>
        <v>0</v>
      </c>
      <c r="H386" s="495">
        <f>SUM(H31,H36,H56,H95,H137,H171,H193,H207,H233,H244,H275,H304,H312,H339,H377,H385)</f>
        <v>4549090</v>
      </c>
      <c r="I386" s="495">
        <f>SUM(I31,I36,I56,I95,I137,I171,I193,I207,I233,I244,I275,I304,I312,I339,I377,I385)</f>
        <v>15982597.317000002</v>
      </c>
    </row>
    <row r="399" spans="1:9" ht="24" x14ac:dyDescent="0.55000000000000004">
      <c r="I399" s="105" t="s">
        <v>924</v>
      </c>
    </row>
  </sheetData>
  <mergeCells count="24">
    <mergeCell ref="A207:E207"/>
    <mergeCell ref="A233:E233"/>
    <mergeCell ref="A244:E244"/>
    <mergeCell ref="A275:E275"/>
    <mergeCell ref="A386:E386"/>
    <mergeCell ref="A304:E304"/>
    <mergeCell ref="A312:E312"/>
    <mergeCell ref="A339:E339"/>
    <mergeCell ref="A377:E377"/>
    <mergeCell ref="A385:E385"/>
    <mergeCell ref="I7:I8"/>
    <mergeCell ref="A7:A8"/>
    <mergeCell ref="B7:B8"/>
    <mergeCell ref="C7:C8"/>
    <mergeCell ref="D7:D8"/>
    <mergeCell ref="E7:F7"/>
    <mergeCell ref="G7:H7"/>
    <mergeCell ref="A31:E31"/>
    <mergeCell ref="A36:E36"/>
    <mergeCell ref="A56:E56"/>
    <mergeCell ref="A171:E171"/>
    <mergeCell ref="A193:E193"/>
    <mergeCell ref="A95:E95"/>
    <mergeCell ref="A137:E137"/>
  </mergeCells>
  <conditionalFormatting sqref="D373:D374">
    <cfRule type="uniqueValues" dxfId="0" priority="1"/>
  </conditionalFormatting>
  <printOptions horizontalCentered="1"/>
  <pageMargins left="0.25" right="0.25" top="0.75" bottom="0.75" header="0.3" footer="0.3"/>
  <pageSetup scale="7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7DBD6-B135-427B-AEA6-E5B18C939344}">
  <sheetPr>
    <tabColor rgb="FFFFFF00"/>
  </sheetPr>
  <dimension ref="A1:I212"/>
  <sheetViews>
    <sheetView view="pageBreakPreview" zoomScaleNormal="100" zoomScaleSheetLayoutView="100" workbookViewId="0">
      <selection activeCell="G12" sqref="G12"/>
    </sheetView>
  </sheetViews>
  <sheetFormatPr defaultColWidth="9" defaultRowHeight="23.25" x14ac:dyDescent="0.55000000000000004"/>
  <cols>
    <col min="1" max="1" width="5.125" style="3" customWidth="1"/>
    <col min="2" max="2" width="47.125" style="145" customWidth="1"/>
    <col min="3" max="3" width="12.75" style="10" customWidth="1"/>
    <col min="4" max="4" width="9.25" style="4" customWidth="1"/>
    <col min="5" max="5" width="10.875" style="10" customWidth="1"/>
    <col min="6" max="6" width="15.75" style="10" customWidth="1"/>
    <col min="7" max="7" width="10.875" style="10" customWidth="1"/>
    <col min="8" max="8" width="13.5" style="10" customWidth="1"/>
    <col min="9" max="9" width="15.625" style="10" customWidth="1"/>
    <col min="10" max="238" width="9" style="3"/>
    <col min="239" max="239" width="5.875" style="3" customWidth="1"/>
    <col min="240" max="240" width="69.5" style="3" customWidth="1"/>
    <col min="241" max="241" width="9.875" style="3" customWidth="1"/>
    <col min="242" max="242" width="7.125" style="3" customWidth="1"/>
    <col min="243" max="243" width="10.875" style="3" customWidth="1"/>
    <col min="244" max="244" width="13.625" style="3" customWidth="1"/>
    <col min="245" max="246" width="10.875" style="3" customWidth="1"/>
    <col min="247" max="247" width="12.25" style="3" customWidth="1"/>
    <col min="248" max="248" width="11.5" style="3" bestFit="1" customWidth="1"/>
    <col min="249" max="494" width="9" style="3"/>
    <col min="495" max="495" width="5.875" style="3" customWidth="1"/>
    <col min="496" max="496" width="69.5" style="3" customWidth="1"/>
    <col min="497" max="497" width="9.875" style="3" customWidth="1"/>
    <col min="498" max="498" width="7.125" style="3" customWidth="1"/>
    <col min="499" max="499" width="10.875" style="3" customWidth="1"/>
    <col min="500" max="500" width="13.625" style="3" customWidth="1"/>
    <col min="501" max="502" width="10.875" style="3" customWidth="1"/>
    <col min="503" max="503" width="12.25" style="3" customWidth="1"/>
    <col min="504" max="504" width="11.5" style="3" bestFit="1" customWidth="1"/>
    <col min="505" max="750" width="9" style="3"/>
    <col min="751" max="751" width="5.875" style="3" customWidth="1"/>
    <col min="752" max="752" width="69.5" style="3" customWidth="1"/>
    <col min="753" max="753" width="9.875" style="3" customWidth="1"/>
    <col min="754" max="754" width="7.125" style="3" customWidth="1"/>
    <col min="755" max="755" width="10.875" style="3" customWidth="1"/>
    <col min="756" max="756" width="13.625" style="3" customWidth="1"/>
    <col min="757" max="758" width="10.875" style="3" customWidth="1"/>
    <col min="759" max="759" width="12.25" style="3" customWidth="1"/>
    <col min="760" max="760" width="11.5" style="3" bestFit="1" customWidth="1"/>
    <col min="761" max="1006" width="9" style="3"/>
    <col min="1007" max="1007" width="5.875" style="3" customWidth="1"/>
    <col min="1008" max="1008" width="69.5" style="3" customWidth="1"/>
    <col min="1009" max="1009" width="9.875" style="3" customWidth="1"/>
    <col min="1010" max="1010" width="7.125" style="3" customWidth="1"/>
    <col min="1011" max="1011" width="10.875" style="3" customWidth="1"/>
    <col min="1012" max="1012" width="13.625" style="3" customWidth="1"/>
    <col min="1013" max="1014" width="10.875" style="3" customWidth="1"/>
    <col min="1015" max="1015" width="12.25" style="3" customWidth="1"/>
    <col min="1016" max="1016" width="11.5" style="3" bestFit="1" customWidth="1"/>
    <col min="1017" max="1262" width="9" style="3"/>
    <col min="1263" max="1263" width="5.875" style="3" customWidth="1"/>
    <col min="1264" max="1264" width="69.5" style="3" customWidth="1"/>
    <col min="1265" max="1265" width="9.875" style="3" customWidth="1"/>
    <col min="1266" max="1266" width="7.125" style="3" customWidth="1"/>
    <col min="1267" max="1267" width="10.875" style="3" customWidth="1"/>
    <col min="1268" max="1268" width="13.625" style="3" customWidth="1"/>
    <col min="1269" max="1270" width="10.875" style="3" customWidth="1"/>
    <col min="1271" max="1271" width="12.25" style="3" customWidth="1"/>
    <col min="1272" max="1272" width="11.5" style="3" bestFit="1" customWidth="1"/>
    <col min="1273" max="1518" width="9" style="3"/>
    <col min="1519" max="1519" width="5.875" style="3" customWidth="1"/>
    <col min="1520" max="1520" width="69.5" style="3" customWidth="1"/>
    <col min="1521" max="1521" width="9.875" style="3" customWidth="1"/>
    <col min="1522" max="1522" width="7.125" style="3" customWidth="1"/>
    <col min="1523" max="1523" width="10.875" style="3" customWidth="1"/>
    <col min="1524" max="1524" width="13.625" style="3" customWidth="1"/>
    <col min="1525" max="1526" width="10.875" style="3" customWidth="1"/>
    <col min="1527" max="1527" width="12.25" style="3" customWidth="1"/>
    <col min="1528" max="1528" width="11.5" style="3" bestFit="1" customWidth="1"/>
    <col min="1529" max="1774" width="9" style="3"/>
    <col min="1775" max="1775" width="5.875" style="3" customWidth="1"/>
    <col min="1776" max="1776" width="69.5" style="3" customWidth="1"/>
    <col min="1777" max="1777" width="9.875" style="3" customWidth="1"/>
    <col min="1778" max="1778" width="7.125" style="3" customWidth="1"/>
    <col min="1779" max="1779" width="10.875" style="3" customWidth="1"/>
    <col min="1780" max="1780" width="13.625" style="3" customWidth="1"/>
    <col min="1781" max="1782" width="10.875" style="3" customWidth="1"/>
    <col min="1783" max="1783" width="12.25" style="3" customWidth="1"/>
    <col min="1784" max="1784" width="11.5" style="3" bestFit="1" customWidth="1"/>
    <col min="1785" max="2030" width="9" style="3"/>
    <col min="2031" max="2031" width="5.875" style="3" customWidth="1"/>
    <col min="2032" max="2032" width="69.5" style="3" customWidth="1"/>
    <col min="2033" max="2033" width="9.875" style="3" customWidth="1"/>
    <col min="2034" max="2034" width="7.125" style="3" customWidth="1"/>
    <col min="2035" max="2035" width="10.875" style="3" customWidth="1"/>
    <col min="2036" max="2036" width="13.625" style="3" customWidth="1"/>
    <col min="2037" max="2038" width="10.875" style="3" customWidth="1"/>
    <col min="2039" max="2039" width="12.25" style="3" customWidth="1"/>
    <col min="2040" max="2040" width="11.5" style="3" bestFit="1" customWidth="1"/>
    <col min="2041" max="2286" width="9" style="3"/>
    <col min="2287" max="2287" width="5.875" style="3" customWidth="1"/>
    <col min="2288" max="2288" width="69.5" style="3" customWidth="1"/>
    <col min="2289" max="2289" width="9.875" style="3" customWidth="1"/>
    <col min="2290" max="2290" width="7.125" style="3" customWidth="1"/>
    <col min="2291" max="2291" width="10.875" style="3" customWidth="1"/>
    <col min="2292" max="2292" width="13.625" style="3" customWidth="1"/>
    <col min="2293" max="2294" width="10.875" style="3" customWidth="1"/>
    <col min="2295" max="2295" width="12.25" style="3" customWidth="1"/>
    <col min="2296" max="2296" width="11.5" style="3" bestFit="1" customWidth="1"/>
    <col min="2297" max="2542" width="9" style="3"/>
    <col min="2543" max="2543" width="5.875" style="3" customWidth="1"/>
    <col min="2544" max="2544" width="69.5" style="3" customWidth="1"/>
    <col min="2545" max="2545" width="9.875" style="3" customWidth="1"/>
    <col min="2546" max="2546" width="7.125" style="3" customWidth="1"/>
    <col min="2547" max="2547" width="10.875" style="3" customWidth="1"/>
    <col min="2548" max="2548" width="13.625" style="3" customWidth="1"/>
    <col min="2549" max="2550" width="10.875" style="3" customWidth="1"/>
    <col min="2551" max="2551" width="12.25" style="3" customWidth="1"/>
    <col min="2552" max="2552" width="11.5" style="3" bestFit="1" customWidth="1"/>
    <col min="2553" max="2798" width="9" style="3"/>
    <col min="2799" max="2799" width="5.875" style="3" customWidth="1"/>
    <col min="2800" max="2800" width="69.5" style="3" customWidth="1"/>
    <col min="2801" max="2801" width="9.875" style="3" customWidth="1"/>
    <col min="2802" max="2802" width="7.125" style="3" customWidth="1"/>
    <col min="2803" max="2803" width="10.875" style="3" customWidth="1"/>
    <col min="2804" max="2804" width="13.625" style="3" customWidth="1"/>
    <col min="2805" max="2806" width="10.875" style="3" customWidth="1"/>
    <col min="2807" max="2807" width="12.25" style="3" customWidth="1"/>
    <col min="2808" max="2808" width="11.5" style="3" bestFit="1" customWidth="1"/>
    <col min="2809" max="3054" width="9" style="3"/>
    <col min="3055" max="3055" width="5.875" style="3" customWidth="1"/>
    <col min="3056" max="3056" width="69.5" style="3" customWidth="1"/>
    <col min="3057" max="3057" width="9.875" style="3" customWidth="1"/>
    <col min="3058" max="3058" width="7.125" style="3" customWidth="1"/>
    <col min="3059" max="3059" width="10.875" style="3" customWidth="1"/>
    <col min="3060" max="3060" width="13.625" style="3" customWidth="1"/>
    <col min="3061" max="3062" width="10.875" style="3" customWidth="1"/>
    <col min="3063" max="3063" width="12.25" style="3" customWidth="1"/>
    <col min="3064" max="3064" width="11.5" style="3" bestFit="1" customWidth="1"/>
    <col min="3065" max="3310" width="9" style="3"/>
    <col min="3311" max="3311" width="5.875" style="3" customWidth="1"/>
    <col min="3312" max="3312" width="69.5" style="3" customWidth="1"/>
    <col min="3313" max="3313" width="9.875" style="3" customWidth="1"/>
    <col min="3314" max="3314" width="7.125" style="3" customWidth="1"/>
    <col min="3315" max="3315" width="10.875" style="3" customWidth="1"/>
    <col min="3316" max="3316" width="13.625" style="3" customWidth="1"/>
    <col min="3317" max="3318" width="10.875" style="3" customWidth="1"/>
    <col min="3319" max="3319" width="12.25" style="3" customWidth="1"/>
    <col min="3320" max="3320" width="11.5" style="3" bestFit="1" customWidth="1"/>
    <col min="3321" max="3566" width="9" style="3"/>
    <col min="3567" max="3567" width="5.875" style="3" customWidth="1"/>
    <col min="3568" max="3568" width="69.5" style="3" customWidth="1"/>
    <col min="3569" max="3569" width="9.875" style="3" customWidth="1"/>
    <col min="3570" max="3570" width="7.125" style="3" customWidth="1"/>
    <col min="3571" max="3571" width="10.875" style="3" customWidth="1"/>
    <col min="3572" max="3572" width="13.625" style="3" customWidth="1"/>
    <col min="3573" max="3574" width="10.875" style="3" customWidth="1"/>
    <col min="3575" max="3575" width="12.25" style="3" customWidth="1"/>
    <col min="3576" max="3576" width="11.5" style="3" bestFit="1" customWidth="1"/>
    <col min="3577" max="3822" width="9" style="3"/>
    <col min="3823" max="3823" width="5.875" style="3" customWidth="1"/>
    <col min="3824" max="3824" width="69.5" style="3" customWidth="1"/>
    <col min="3825" max="3825" width="9.875" style="3" customWidth="1"/>
    <col min="3826" max="3826" width="7.125" style="3" customWidth="1"/>
    <col min="3827" max="3827" width="10.875" style="3" customWidth="1"/>
    <col min="3828" max="3828" width="13.625" style="3" customWidth="1"/>
    <col min="3829" max="3830" width="10.875" style="3" customWidth="1"/>
    <col min="3831" max="3831" width="12.25" style="3" customWidth="1"/>
    <col min="3832" max="3832" width="11.5" style="3" bestFit="1" customWidth="1"/>
    <col min="3833" max="4078" width="9" style="3"/>
    <col min="4079" max="4079" width="5.875" style="3" customWidth="1"/>
    <col min="4080" max="4080" width="69.5" style="3" customWidth="1"/>
    <col min="4081" max="4081" width="9.875" style="3" customWidth="1"/>
    <col min="4082" max="4082" width="7.125" style="3" customWidth="1"/>
    <col min="4083" max="4083" width="10.875" style="3" customWidth="1"/>
    <col min="4084" max="4084" width="13.625" style="3" customWidth="1"/>
    <col min="4085" max="4086" width="10.875" style="3" customWidth="1"/>
    <col min="4087" max="4087" width="12.25" style="3" customWidth="1"/>
    <col min="4088" max="4088" width="11.5" style="3" bestFit="1" customWidth="1"/>
    <col min="4089" max="4334" width="9" style="3"/>
    <col min="4335" max="4335" width="5.875" style="3" customWidth="1"/>
    <col min="4336" max="4336" width="69.5" style="3" customWidth="1"/>
    <col min="4337" max="4337" width="9.875" style="3" customWidth="1"/>
    <col min="4338" max="4338" width="7.125" style="3" customWidth="1"/>
    <col min="4339" max="4339" width="10.875" style="3" customWidth="1"/>
    <col min="4340" max="4340" width="13.625" style="3" customWidth="1"/>
    <col min="4341" max="4342" width="10.875" style="3" customWidth="1"/>
    <col min="4343" max="4343" width="12.25" style="3" customWidth="1"/>
    <col min="4344" max="4344" width="11.5" style="3" bestFit="1" customWidth="1"/>
    <col min="4345" max="4590" width="9" style="3"/>
    <col min="4591" max="4591" width="5.875" style="3" customWidth="1"/>
    <col min="4592" max="4592" width="69.5" style="3" customWidth="1"/>
    <col min="4593" max="4593" width="9.875" style="3" customWidth="1"/>
    <col min="4594" max="4594" width="7.125" style="3" customWidth="1"/>
    <col min="4595" max="4595" width="10.875" style="3" customWidth="1"/>
    <col min="4596" max="4596" width="13.625" style="3" customWidth="1"/>
    <col min="4597" max="4598" width="10.875" style="3" customWidth="1"/>
    <col min="4599" max="4599" width="12.25" style="3" customWidth="1"/>
    <col min="4600" max="4600" width="11.5" style="3" bestFit="1" customWidth="1"/>
    <col min="4601" max="4846" width="9" style="3"/>
    <col min="4847" max="4847" width="5.875" style="3" customWidth="1"/>
    <col min="4848" max="4848" width="69.5" style="3" customWidth="1"/>
    <col min="4849" max="4849" width="9.875" style="3" customWidth="1"/>
    <col min="4850" max="4850" width="7.125" style="3" customWidth="1"/>
    <col min="4851" max="4851" width="10.875" style="3" customWidth="1"/>
    <col min="4852" max="4852" width="13.625" style="3" customWidth="1"/>
    <col min="4853" max="4854" width="10.875" style="3" customWidth="1"/>
    <col min="4855" max="4855" width="12.25" style="3" customWidth="1"/>
    <col min="4856" max="4856" width="11.5" style="3" bestFit="1" customWidth="1"/>
    <col min="4857" max="5102" width="9" style="3"/>
    <col min="5103" max="5103" width="5.875" style="3" customWidth="1"/>
    <col min="5104" max="5104" width="69.5" style="3" customWidth="1"/>
    <col min="5105" max="5105" width="9.875" style="3" customWidth="1"/>
    <col min="5106" max="5106" width="7.125" style="3" customWidth="1"/>
    <col min="5107" max="5107" width="10.875" style="3" customWidth="1"/>
    <col min="5108" max="5108" width="13.625" style="3" customWidth="1"/>
    <col min="5109" max="5110" width="10.875" style="3" customWidth="1"/>
    <col min="5111" max="5111" width="12.25" style="3" customWidth="1"/>
    <col min="5112" max="5112" width="11.5" style="3" bestFit="1" customWidth="1"/>
    <col min="5113" max="5358" width="9" style="3"/>
    <col min="5359" max="5359" width="5.875" style="3" customWidth="1"/>
    <col min="5360" max="5360" width="69.5" style="3" customWidth="1"/>
    <col min="5361" max="5361" width="9.875" style="3" customWidth="1"/>
    <col min="5362" max="5362" width="7.125" style="3" customWidth="1"/>
    <col min="5363" max="5363" width="10.875" style="3" customWidth="1"/>
    <col min="5364" max="5364" width="13.625" style="3" customWidth="1"/>
    <col min="5365" max="5366" width="10.875" style="3" customWidth="1"/>
    <col min="5367" max="5367" width="12.25" style="3" customWidth="1"/>
    <col min="5368" max="5368" width="11.5" style="3" bestFit="1" customWidth="1"/>
    <col min="5369" max="5614" width="9" style="3"/>
    <col min="5615" max="5615" width="5.875" style="3" customWidth="1"/>
    <col min="5616" max="5616" width="69.5" style="3" customWidth="1"/>
    <col min="5617" max="5617" width="9.875" style="3" customWidth="1"/>
    <col min="5618" max="5618" width="7.125" style="3" customWidth="1"/>
    <col min="5619" max="5619" width="10.875" style="3" customWidth="1"/>
    <col min="5620" max="5620" width="13.625" style="3" customWidth="1"/>
    <col min="5621" max="5622" width="10.875" style="3" customWidth="1"/>
    <col min="5623" max="5623" width="12.25" style="3" customWidth="1"/>
    <col min="5624" max="5624" width="11.5" style="3" bestFit="1" customWidth="1"/>
    <col min="5625" max="5870" width="9" style="3"/>
    <col min="5871" max="5871" width="5.875" style="3" customWidth="1"/>
    <col min="5872" max="5872" width="69.5" style="3" customWidth="1"/>
    <col min="5873" max="5873" width="9.875" style="3" customWidth="1"/>
    <col min="5874" max="5874" width="7.125" style="3" customWidth="1"/>
    <col min="5875" max="5875" width="10.875" style="3" customWidth="1"/>
    <col min="5876" max="5876" width="13.625" style="3" customWidth="1"/>
    <col min="5877" max="5878" width="10.875" style="3" customWidth="1"/>
    <col min="5879" max="5879" width="12.25" style="3" customWidth="1"/>
    <col min="5880" max="5880" width="11.5" style="3" bestFit="1" customWidth="1"/>
    <col min="5881" max="6126" width="9" style="3"/>
    <col min="6127" max="6127" width="5.875" style="3" customWidth="1"/>
    <col min="6128" max="6128" width="69.5" style="3" customWidth="1"/>
    <col min="6129" max="6129" width="9.875" style="3" customWidth="1"/>
    <col min="6130" max="6130" width="7.125" style="3" customWidth="1"/>
    <col min="6131" max="6131" width="10.875" style="3" customWidth="1"/>
    <col min="6132" max="6132" width="13.625" style="3" customWidth="1"/>
    <col min="6133" max="6134" width="10.875" style="3" customWidth="1"/>
    <col min="6135" max="6135" width="12.25" style="3" customWidth="1"/>
    <col min="6136" max="6136" width="11.5" style="3" bestFit="1" customWidth="1"/>
    <col min="6137" max="6382" width="9" style="3"/>
    <col min="6383" max="6383" width="5.875" style="3" customWidth="1"/>
    <col min="6384" max="6384" width="69.5" style="3" customWidth="1"/>
    <col min="6385" max="6385" width="9.875" style="3" customWidth="1"/>
    <col min="6386" max="6386" width="7.125" style="3" customWidth="1"/>
    <col min="6387" max="6387" width="10.875" style="3" customWidth="1"/>
    <col min="6388" max="6388" width="13.625" style="3" customWidth="1"/>
    <col min="6389" max="6390" width="10.875" style="3" customWidth="1"/>
    <col min="6391" max="6391" width="12.25" style="3" customWidth="1"/>
    <col min="6392" max="6392" width="11.5" style="3" bestFit="1" customWidth="1"/>
    <col min="6393" max="6638" width="9" style="3"/>
    <col min="6639" max="6639" width="5.875" style="3" customWidth="1"/>
    <col min="6640" max="6640" width="69.5" style="3" customWidth="1"/>
    <col min="6641" max="6641" width="9.875" style="3" customWidth="1"/>
    <col min="6642" max="6642" width="7.125" style="3" customWidth="1"/>
    <col min="6643" max="6643" width="10.875" style="3" customWidth="1"/>
    <col min="6644" max="6644" width="13.625" style="3" customWidth="1"/>
    <col min="6645" max="6646" width="10.875" style="3" customWidth="1"/>
    <col min="6647" max="6647" width="12.25" style="3" customWidth="1"/>
    <col min="6648" max="6648" width="11.5" style="3" bestFit="1" customWidth="1"/>
    <col min="6649" max="6894" width="9" style="3"/>
    <col min="6895" max="6895" width="5.875" style="3" customWidth="1"/>
    <col min="6896" max="6896" width="69.5" style="3" customWidth="1"/>
    <col min="6897" max="6897" width="9.875" style="3" customWidth="1"/>
    <col min="6898" max="6898" width="7.125" style="3" customWidth="1"/>
    <col min="6899" max="6899" width="10.875" style="3" customWidth="1"/>
    <col min="6900" max="6900" width="13.625" style="3" customWidth="1"/>
    <col min="6901" max="6902" width="10.875" style="3" customWidth="1"/>
    <col min="6903" max="6903" width="12.25" style="3" customWidth="1"/>
    <col min="6904" max="6904" width="11.5" style="3" bestFit="1" customWidth="1"/>
    <col min="6905" max="7150" width="9" style="3"/>
    <col min="7151" max="7151" width="5.875" style="3" customWidth="1"/>
    <col min="7152" max="7152" width="69.5" style="3" customWidth="1"/>
    <col min="7153" max="7153" width="9.875" style="3" customWidth="1"/>
    <col min="7154" max="7154" width="7.125" style="3" customWidth="1"/>
    <col min="7155" max="7155" width="10.875" style="3" customWidth="1"/>
    <col min="7156" max="7156" width="13.625" style="3" customWidth="1"/>
    <col min="7157" max="7158" width="10.875" style="3" customWidth="1"/>
    <col min="7159" max="7159" width="12.25" style="3" customWidth="1"/>
    <col min="7160" max="7160" width="11.5" style="3" bestFit="1" customWidth="1"/>
    <col min="7161" max="7406" width="9" style="3"/>
    <col min="7407" max="7407" width="5.875" style="3" customWidth="1"/>
    <col min="7408" max="7408" width="69.5" style="3" customWidth="1"/>
    <col min="7409" max="7409" width="9.875" style="3" customWidth="1"/>
    <col min="7410" max="7410" width="7.125" style="3" customWidth="1"/>
    <col min="7411" max="7411" width="10.875" style="3" customWidth="1"/>
    <col min="7412" max="7412" width="13.625" style="3" customWidth="1"/>
    <col min="7413" max="7414" width="10.875" style="3" customWidth="1"/>
    <col min="7415" max="7415" width="12.25" style="3" customWidth="1"/>
    <col min="7416" max="7416" width="11.5" style="3" bestFit="1" customWidth="1"/>
    <col min="7417" max="7662" width="9" style="3"/>
    <col min="7663" max="7663" width="5.875" style="3" customWidth="1"/>
    <col min="7664" max="7664" width="69.5" style="3" customWidth="1"/>
    <col min="7665" max="7665" width="9.875" style="3" customWidth="1"/>
    <col min="7666" max="7666" width="7.125" style="3" customWidth="1"/>
    <col min="7667" max="7667" width="10.875" style="3" customWidth="1"/>
    <col min="7668" max="7668" width="13.625" style="3" customWidth="1"/>
    <col min="7669" max="7670" width="10.875" style="3" customWidth="1"/>
    <col min="7671" max="7671" width="12.25" style="3" customWidth="1"/>
    <col min="7672" max="7672" width="11.5" style="3" bestFit="1" customWidth="1"/>
    <col min="7673" max="7918" width="9" style="3"/>
    <col min="7919" max="7919" width="5.875" style="3" customWidth="1"/>
    <col min="7920" max="7920" width="69.5" style="3" customWidth="1"/>
    <col min="7921" max="7921" width="9.875" style="3" customWidth="1"/>
    <col min="7922" max="7922" width="7.125" style="3" customWidth="1"/>
    <col min="7923" max="7923" width="10.875" style="3" customWidth="1"/>
    <col min="7924" max="7924" width="13.625" style="3" customWidth="1"/>
    <col min="7925" max="7926" width="10.875" style="3" customWidth="1"/>
    <col min="7927" max="7927" width="12.25" style="3" customWidth="1"/>
    <col min="7928" max="7928" width="11.5" style="3" bestFit="1" customWidth="1"/>
    <col min="7929" max="8174" width="9" style="3"/>
    <col min="8175" max="8175" width="5.875" style="3" customWidth="1"/>
    <col min="8176" max="8176" width="69.5" style="3" customWidth="1"/>
    <col min="8177" max="8177" width="9.875" style="3" customWidth="1"/>
    <col min="8178" max="8178" width="7.125" style="3" customWidth="1"/>
    <col min="8179" max="8179" width="10.875" style="3" customWidth="1"/>
    <col min="8180" max="8180" width="13.625" style="3" customWidth="1"/>
    <col min="8181" max="8182" width="10.875" style="3" customWidth="1"/>
    <col min="8183" max="8183" width="12.25" style="3" customWidth="1"/>
    <col min="8184" max="8184" width="11.5" style="3" bestFit="1" customWidth="1"/>
    <col min="8185" max="8430" width="9" style="3"/>
    <col min="8431" max="8431" width="5.875" style="3" customWidth="1"/>
    <col min="8432" max="8432" width="69.5" style="3" customWidth="1"/>
    <col min="8433" max="8433" width="9.875" style="3" customWidth="1"/>
    <col min="8434" max="8434" width="7.125" style="3" customWidth="1"/>
    <col min="8435" max="8435" width="10.875" style="3" customWidth="1"/>
    <col min="8436" max="8436" width="13.625" style="3" customWidth="1"/>
    <col min="8437" max="8438" width="10.875" style="3" customWidth="1"/>
    <col min="8439" max="8439" width="12.25" style="3" customWidth="1"/>
    <col min="8440" max="8440" width="11.5" style="3" bestFit="1" customWidth="1"/>
    <col min="8441" max="8686" width="9" style="3"/>
    <col min="8687" max="8687" width="5.875" style="3" customWidth="1"/>
    <col min="8688" max="8688" width="69.5" style="3" customWidth="1"/>
    <col min="8689" max="8689" width="9.875" style="3" customWidth="1"/>
    <col min="8690" max="8690" width="7.125" style="3" customWidth="1"/>
    <col min="8691" max="8691" width="10.875" style="3" customWidth="1"/>
    <col min="8692" max="8692" width="13.625" style="3" customWidth="1"/>
    <col min="8693" max="8694" width="10.875" style="3" customWidth="1"/>
    <col min="8695" max="8695" width="12.25" style="3" customWidth="1"/>
    <col min="8696" max="8696" width="11.5" style="3" bestFit="1" customWidth="1"/>
    <col min="8697" max="8942" width="9" style="3"/>
    <col min="8943" max="8943" width="5.875" style="3" customWidth="1"/>
    <col min="8944" max="8944" width="69.5" style="3" customWidth="1"/>
    <col min="8945" max="8945" width="9.875" style="3" customWidth="1"/>
    <col min="8946" max="8946" width="7.125" style="3" customWidth="1"/>
    <col min="8947" max="8947" width="10.875" style="3" customWidth="1"/>
    <col min="8948" max="8948" width="13.625" style="3" customWidth="1"/>
    <col min="8949" max="8950" width="10.875" style="3" customWidth="1"/>
    <col min="8951" max="8951" width="12.25" style="3" customWidth="1"/>
    <col min="8952" max="8952" width="11.5" style="3" bestFit="1" customWidth="1"/>
    <col min="8953" max="9198" width="9" style="3"/>
    <col min="9199" max="9199" width="5.875" style="3" customWidth="1"/>
    <col min="9200" max="9200" width="69.5" style="3" customWidth="1"/>
    <col min="9201" max="9201" width="9.875" style="3" customWidth="1"/>
    <col min="9202" max="9202" width="7.125" style="3" customWidth="1"/>
    <col min="9203" max="9203" width="10.875" style="3" customWidth="1"/>
    <col min="9204" max="9204" width="13.625" style="3" customWidth="1"/>
    <col min="9205" max="9206" width="10.875" style="3" customWidth="1"/>
    <col min="9207" max="9207" width="12.25" style="3" customWidth="1"/>
    <col min="9208" max="9208" width="11.5" style="3" bestFit="1" customWidth="1"/>
    <col min="9209" max="9454" width="9" style="3"/>
    <col min="9455" max="9455" width="5.875" style="3" customWidth="1"/>
    <col min="9456" max="9456" width="69.5" style="3" customWidth="1"/>
    <col min="9457" max="9457" width="9.875" style="3" customWidth="1"/>
    <col min="9458" max="9458" width="7.125" style="3" customWidth="1"/>
    <col min="9459" max="9459" width="10.875" style="3" customWidth="1"/>
    <col min="9460" max="9460" width="13.625" style="3" customWidth="1"/>
    <col min="9461" max="9462" width="10.875" style="3" customWidth="1"/>
    <col min="9463" max="9463" width="12.25" style="3" customWidth="1"/>
    <col min="9464" max="9464" width="11.5" style="3" bestFit="1" customWidth="1"/>
    <col min="9465" max="9710" width="9" style="3"/>
    <col min="9711" max="9711" width="5.875" style="3" customWidth="1"/>
    <col min="9712" max="9712" width="69.5" style="3" customWidth="1"/>
    <col min="9713" max="9713" width="9.875" style="3" customWidth="1"/>
    <col min="9714" max="9714" width="7.125" style="3" customWidth="1"/>
    <col min="9715" max="9715" width="10.875" style="3" customWidth="1"/>
    <col min="9716" max="9716" width="13.625" style="3" customWidth="1"/>
    <col min="9717" max="9718" width="10.875" style="3" customWidth="1"/>
    <col min="9719" max="9719" width="12.25" style="3" customWidth="1"/>
    <col min="9720" max="9720" width="11.5" style="3" bestFit="1" customWidth="1"/>
    <col min="9721" max="9966" width="9" style="3"/>
    <col min="9967" max="9967" width="5.875" style="3" customWidth="1"/>
    <col min="9968" max="9968" width="69.5" style="3" customWidth="1"/>
    <col min="9969" max="9969" width="9.875" style="3" customWidth="1"/>
    <col min="9970" max="9970" width="7.125" style="3" customWidth="1"/>
    <col min="9971" max="9971" width="10.875" style="3" customWidth="1"/>
    <col min="9972" max="9972" width="13.625" style="3" customWidth="1"/>
    <col min="9973" max="9974" width="10.875" style="3" customWidth="1"/>
    <col min="9975" max="9975" width="12.25" style="3" customWidth="1"/>
    <col min="9976" max="9976" width="11.5" style="3" bestFit="1" customWidth="1"/>
    <col min="9977" max="10222" width="9" style="3"/>
    <col min="10223" max="10223" width="5.875" style="3" customWidth="1"/>
    <col min="10224" max="10224" width="69.5" style="3" customWidth="1"/>
    <col min="10225" max="10225" width="9.875" style="3" customWidth="1"/>
    <col min="10226" max="10226" width="7.125" style="3" customWidth="1"/>
    <col min="10227" max="10227" width="10.875" style="3" customWidth="1"/>
    <col min="10228" max="10228" width="13.625" style="3" customWidth="1"/>
    <col min="10229" max="10230" width="10.875" style="3" customWidth="1"/>
    <col min="10231" max="10231" width="12.25" style="3" customWidth="1"/>
    <col min="10232" max="10232" width="11.5" style="3" bestFit="1" customWidth="1"/>
    <col min="10233" max="10478" width="9" style="3"/>
    <col min="10479" max="10479" width="5.875" style="3" customWidth="1"/>
    <col min="10480" max="10480" width="69.5" style="3" customWidth="1"/>
    <col min="10481" max="10481" width="9.875" style="3" customWidth="1"/>
    <col min="10482" max="10482" width="7.125" style="3" customWidth="1"/>
    <col min="10483" max="10483" width="10.875" style="3" customWidth="1"/>
    <col min="10484" max="10484" width="13.625" style="3" customWidth="1"/>
    <col min="10485" max="10486" width="10.875" style="3" customWidth="1"/>
    <col min="10487" max="10487" width="12.25" style="3" customWidth="1"/>
    <col min="10488" max="10488" width="11.5" style="3" bestFit="1" customWidth="1"/>
    <col min="10489" max="10734" width="9" style="3"/>
    <col min="10735" max="10735" width="5.875" style="3" customWidth="1"/>
    <col min="10736" max="10736" width="69.5" style="3" customWidth="1"/>
    <col min="10737" max="10737" width="9.875" style="3" customWidth="1"/>
    <col min="10738" max="10738" width="7.125" style="3" customWidth="1"/>
    <col min="10739" max="10739" width="10.875" style="3" customWidth="1"/>
    <col min="10740" max="10740" width="13.625" style="3" customWidth="1"/>
    <col min="10741" max="10742" width="10.875" style="3" customWidth="1"/>
    <col min="10743" max="10743" width="12.25" style="3" customWidth="1"/>
    <col min="10744" max="10744" width="11.5" style="3" bestFit="1" customWidth="1"/>
    <col min="10745" max="10990" width="9" style="3"/>
    <col min="10991" max="10991" width="5.875" style="3" customWidth="1"/>
    <col min="10992" max="10992" width="69.5" style="3" customWidth="1"/>
    <col min="10993" max="10993" width="9.875" style="3" customWidth="1"/>
    <col min="10994" max="10994" width="7.125" style="3" customWidth="1"/>
    <col min="10995" max="10995" width="10.875" style="3" customWidth="1"/>
    <col min="10996" max="10996" width="13.625" style="3" customWidth="1"/>
    <col min="10997" max="10998" width="10.875" style="3" customWidth="1"/>
    <col min="10999" max="10999" width="12.25" style="3" customWidth="1"/>
    <col min="11000" max="11000" width="11.5" style="3" bestFit="1" customWidth="1"/>
    <col min="11001" max="11246" width="9" style="3"/>
    <col min="11247" max="11247" width="5.875" style="3" customWidth="1"/>
    <col min="11248" max="11248" width="69.5" style="3" customWidth="1"/>
    <col min="11249" max="11249" width="9.875" style="3" customWidth="1"/>
    <col min="11250" max="11250" width="7.125" style="3" customWidth="1"/>
    <col min="11251" max="11251" width="10.875" style="3" customWidth="1"/>
    <col min="11252" max="11252" width="13.625" style="3" customWidth="1"/>
    <col min="11253" max="11254" width="10.875" style="3" customWidth="1"/>
    <col min="11255" max="11255" width="12.25" style="3" customWidth="1"/>
    <col min="11256" max="11256" width="11.5" style="3" bestFit="1" customWidth="1"/>
    <col min="11257" max="11502" width="9" style="3"/>
    <col min="11503" max="11503" width="5.875" style="3" customWidth="1"/>
    <col min="11504" max="11504" width="69.5" style="3" customWidth="1"/>
    <col min="11505" max="11505" width="9.875" style="3" customWidth="1"/>
    <col min="11506" max="11506" width="7.125" style="3" customWidth="1"/>
    <col min="11507" max="11507" width="10.875" style="3" customWidth="1"/>
    <col min="11508" max="11508" width="13.625" style="3" customWidth="1"/>
    <col min="11509" max="11510" width="10.875" style="3" customWidth="1"/>
    <col min="11511" max="11511" width="12.25" style="3" customWidth="1"/>
    <col min="11512" max="11512" width="11.5" style="3" bestFit="1" customWidth="1"/>
    <col min="11513" max="11758" width="9" style="3"/>
    <col min="11759" max="11759" width="5.875" style="3" customWidth="1"/>
    <col min="11760" max="11760" width="69.5" style="3" customWidth="1"/>
    <col min="11761" max="11761" width="9.875" style="3" customWidth="1"/>
    <col min="11762" max="11762" width="7.125" style="3" customWidth="1"/>
    <col min="11763" max="11763" width="10.875" style="3" customWidth="1"/>
    <col min="11764" max="11764" width="13.625" style="3" customWidth="1"/>
    <col min="11765" max="11766" width="10.875" style="3" customWidth="1"/>
    <col min="11767" max="11767" width="12.25" style="3" customWidth="1"/>
    <col min="11768" max="11768" width="11.5" style="3" bestFit="1" customWidth="1"/>
    <col min="11769" max="12014" width="9" style="3"/>
    <col min="12015" max="12015" width="5.875" style="3" customWidth="1"/>
    <col min="12016" max="12016" width="69.5" style="3" customWidth="1"/>
    <col min="12017" max="12017" width="9.875" style="3" customWidth="1"/>
    <col min="12018" max="12018" width="7.125" style="3" customWidth="1"/>
    <col min="12019" max="12019" width="10.875" style="3" customWidth="1"/>
    <col min="12020" max="12020" width="13.625" style="3" customWidth="1"/>
    <col min="12021" max="12022" width="10.875" style="3" customWidth="1"/>
    <col min="12023" max="12023" width="12.25" style="3" customWidth="1"/>
    <col min="12024" max="12024" width="11.5" style="3" bestFit="1" customWidth="1"/>
    <col min="12025" max="12270" width="9" style="3"/>
    <col min="12271" max="12271" width="5.875" style="3" customWidth="1"/>
    <col min="12272" max="12272" width="69.5" style="3" customWidth="1"/>
    <col min="12273" max="12273" width="9.875" style="3" customWidth="1"/>
    <col min="12274" max="12274" width="7.125" style="3" customWidth="1"/>
    <col min="12275" max="12275" width="10.875" style="3" customWidth="1"/>
    <col min="12276" max="12276" width="13.625" style="3" customWidth="1"/>
    <col min="12277" max="12278" width="10.875" style="3" customWidth="1"/>
    <col min="12279" max="12279" width="12.25" style="3" customWidth="1"/>
    <col min="12280" max="12280" width="11.5" style="3" bestFit="1" customWidth="1"/>
    <col min="12281" max="12526" width="9" style="3"/>
    <col min="12527" max="12527" width="5.875" style="3" customWidth="1"/>
    <col min="12528" max="12528" width="69.5" style="3" customWidth="1"/>
    <col min="12529" max="12529" width="9.875" style="3" customWidth="1"/>
    <col min="12530" max="12530" width="7.125" style="3" customWidth="1"/>
    <col min="12531" max="12531" width="10.875" style="3" customWidth="1"/>
    <col min="12532" max="12532" width="13.625" style="3" customWidth="1"/>
    <col min="12533" max="12534" width="10.875" style="3" customWidth="1"/>
    <col min="12535" max="12535" width="12.25" style="3" customWidth="1"/>
    <col min="12536" max="12536" width="11.5" style="3" bestFit="1" customWidth="1"/>
    <col min="12537" max="12782" width="9" style="3"/>
    <col min="12783" max="12783" width="5.875" style="3" customWidth="1"/>
    <col min="12784" max="12784" width="69.5" style="3" customWidth="1"/>
    <col min="12785" max="12785" width="9.875" style="3" customWidth="1"/>
    <col min="12786" max="12786" width="7.125" style="3" customWidth="1"/>
    <col min="12787" max="12787" width="10.875" style="3" customWidth="1"/>
    <col min="12788" max="12788" width="13.625" style="3" customWidth="1"/>
    <col min="12789" max="12790" width="10.875" style="3" customWidth="1"/>
    <col min="12791" max="12791" width="12.25" style="3" customWidth="1"/>
    <col min="12792" max="12792" width="11.5" style="3" bestFit="1" customWidth="1"/>
    <col min="12793" max="13038" width="9" style="3"/>
    <col min="13039" max="13039" width="5.875" style="3" customWidth="1"/>
    <col min="13040" max="13040" width="69.5" style="3" customWidth="1"/>
    <col min="13041" max="13041" width="9.875" style="3" customWidth="1"/>
    <col min="13042" max="13042" width="7.125" style="3" customWidth="1"/>
    <col min="13043" max="13043" width="10.875" style="3" customWidth="1"/>
    <col min="13044" max="13044" width="13.625" style="3" customWidth="1"/>
    <col min="13045" max="13046" width="10.875" style="3" customWidth="1"/>
    <col min="13047" max="13047" width="12.25" style="3" customWidth="1"/>
    <col min="13048" max="13048" width="11.5" style="3" bestFit="1" customWidth="1"/>
    <col min="13049" max="13294" width="9" style="3"/>
    <col min="13295" max="13295" width="5.875" style="3" customWidth="1"/>
    <col min="13296" max="13296" width="69.5" style="3" customWidth="1"/>
    <col min="13297" max="13297" width="9.875" style="3" customWidth="1"/>
    <col min="13298" max="13298" width="7.125" style="3" customWidth="1"/>
    <col min="13299" max="13299" width="10.875" style="3" customWidth="1"/>
    <col min="13300" max="13300" width="13.625" style="3" customWidth="1"/>
    <col min="13301" max="13302" width="10.875" style="3" customWidth="1"/>
    <col min="13303" max="13303" width="12.25" style="3" customWidth="1"/>
    <col min="13304" max="13304" width="11.5" style="3" bestFit="1" customWidth="1"/>
    <col min="13305" max="13550" width="9" style="3"/>
    <col min="13551" max="13551" width="5.875" style="3" customWidth="1"/>
    <col min="13552" max="13552" width="69.5" style="3" customWidth="1"/>
    <col min="13553" max="13553" width="9.875" style="3" customWidth="1"/>
    <col min="13554" max="13554" width="7.125" style="3" customWidth="1"/>
    <col min="13555" max="13555" width="10.875" style="3" customWidth="1"/>
    <col min="13556" max="13556" width="13.625" style="3" customWidth="1"/>
    <col min="13557" max="13558" width="10.875" style="3" customWidth="1"/>
    <col min="13559" max="13559" width="12.25" style="3" customWidth="1"/>
    <col min="13560" max="13560" width="11.5" style="3" bestFit="1" customWidth="1"/>
    <col min="13561" max="13806" width="9" style="3"/>
    <col min="13807" max="13807" width="5.875" style="3" customWidth="1"/>
    <col min="13808" max="13808" width="69.5" style="3" customWidth="1"/>
    <col min="13809" max="13809" width="9.875" style="3" customWidth="1"/>
    <col min="13810" max="13810" width="7.125" style="3" customWidth="1"/>
    <col min="13811" max="13811" width="10.875" style="3" customWidth="1"/>
    <col min="13812" max="13812" width="13.625" style="3" customWidth="1"/>
    <col min="13813" max="13814" width="10.875" style="3" customWidth="1"/>
    <col min="13815" max="13815" width="12.25" style="3" customWidth="1"/>
    <col min="13816" max="13816" width="11.5" style="3" bestFit="1" customWidth="1"/>
    <col min="13817" max="14062" width="9" style="3"/>
    <col min="14063" max="14063" width="5.875" style="3" customWidth="1"/>
    <col min="14064" max="14064" width="69.5" style="3" customWidth="1"/>
    <col min="14065" max="14065" width="9.875" style="3" customWidth="1"/>
    <col min="14066" max="14066" width="7.125" style="3" customWidth="1"/>
    <col min="14067" max="14067" width="10.875" style="3" customWidth="1"/>
    <col min="14068" max="14068" width="13.625" style="3" customWidth="1"/>
    <col min="14069" max="14070" width="10.875" style="3" customWidth="1"/>
    <col min="14071" max="14071" width="12.25" style="3" customWidth="1"/>
    <col min="14072" max="14072" width="11.5" style="3" bestFit="1" customWidth="1"/>
    <col min="14073" max="14318" width="9" style="3"/>
    <col min="14319" max="14319" width="5.875" style="3" customWidth="1"/>
    <col min="14320" max="14320" width="69.5" style="3" customWidth="1"/>
    <col min="14321" max="14321" width="9.875" style="3" customWidth="1"/>
    <col min="14322" max="14322" width="7.125" style="3" customWidth="1"/>
    <col min="14323" max="14323" width="10.875" style="3" customWidth="1"/>
    <col min="14324" max="14324" width="13.625" style="3" customWidth="1"/>
    <col min="14325" max="14326" width="10.875" style="3" customWidth="1"/>
    <col min="14327" max="14327" width="12.25" style="3" customWidth="1"/>
    <col min="14328" max="14328" width="11.5" style="3" bestFit="1" customWidth="1"/>
    <col min="14329" max="14574" width="9" style="3"/>
    <col min="14575" max="14575" width="5.875" style="3" customWidth="1"/>
    <col min="14576" max="14576" width="69.5" style="3" customWidth="1"/>
    <col min="14577" max="14577" width="9.875" style="3" customWidth="1"/>
    <col min="14578" max="14578" width="7.125" style="3" customWidth="1"/>
    <col min="14579" max="14579" width="10.875" style="3" customWidth="1"/>
    <col min="14580" max="14580" width="13.625" style="3" customWidth="1"/>
    <col min="14581" max="14582" width="10.875" style="3" customWidth="1"/>
    <col min="14583" max="14583" width="12.25" style="3" customWidth="1"/>
    <col min="14584" max="14584" width="11.5" style="3" bestFit="1" customWidth="1"/>
    <col min="14585" max="14830" width="9" style="3"/>
    <col min="14831" max="14831" width="5.875" style="3" customWidth="1"/>
    <col min="14832" max="14832" width="69.5" style="3" customWidth="1"/>
    <col min="14833" max="14833" width="9.875" style="3" customWidth="1"/>
    <col min="14834" max="14834" width="7.125" style="3" customWidth="1"/>
    <col min="14835" max="14835" width="10.875" style="3" customWidth="1"/>
    <col min="14836" max="14836" width="13.625" style="3" customWidth="1"/>
    <col min="14837" max="14838" width="10.875" style="3" customWidth="1"/>
    <col min="14839" max="14839" width="12.25" style="3" customWidth="1"/>
    <col min="14840" max="14840" width="11.5" style="3" bestFit="1" customWidth="1"/>
    <col min="14841" max="15086" width="9" style="3"/>
    <col min="15087" max="15087" width="5.875" style="3" customWidth="1"/>
    <col min="15088" max="15088" width="69.5" style="3" customWidth="1"/>
    <col min="15089" max="15089" width="9.875" style="3" customWidth="1"/>
    <col min="15090" max="15090" width="7.125" style="3" customWidth="1"/>
    <col min="15091" max="15091" width="10.875" style="3" customWidth="1"/>
    <col min="15092" max="15092" width="13.625" style="3" customWidth="1"/>
    <col min="15093" max="15094" width="10.875" style="3" customWidth="1"/>
    <col min="15095" max="15095" width="12.25" style="3" customWidth="1"/>
    <col min="15096" max="15096" width="11.5" style="3" bestFit="1" customWidth="1"/>
    <col min="15097" max="15342" width="9" style="3"/>
    <col min="15343" max="15343" width="5.875" style="3" customWidth="1"/>
    <col min="15344" max="15344" width="69.5" style="3" customWidth="1"/>
    <col min="15345" max="15345" width="9.875" style="3" customWidth="1"/>
    <col min="15346" max="15346" width="7.125" style="3" customWidth="1"/>
    <col min="15347" max="15347" width="10.875" style="3" customWidth="1"/>
    <col min="15348" max="15348" width="13.625" style="3" customWidth="1"/>
    <col min="15349" max="15350" width="10.875" style="3" customWidth="1"/>
    <col min="15351" max="15351" width="12.25" style="3" customWidth="1"/>
    <col min="15352" max="15352" width="11.5" style="3" bestFit="1" customWidth="1"/>
    <col min="15353" max="15598" width="9" style="3"/>
    <col min="15599" max="15599" width="5.875" style="3" customWidth="1"/>
    <col min="15600" max="15600" width="69.5" style="3" customWidth="1"/>
    <col min="15601" max="15601" width="9.875" style="3" customWidth="1"/>
    <col min="15602" max="15602" width="7.125" style="3" customWidth="1"/>
    <col min="15603" max="15603" width="10.875" style="3" customWidth="1"/>
    <col min="15604" max="15604" width="13.625" style="3" customWidth="1"/>
    <col min="15605" max="15606" width="10.875" style="3" customWidth="1"/>
    <col min="15607" max="15607" width="12.25" style="3" customWidth="1"/>
    <col min="15608" max="15608" width="11.5" style="3" bestFit="1" customWidth="1"/>
    <col min="15609" max="15854" width="9" style="3"/>
    <col min="15855" max="15855" width="5.875" style="3" customWidth="1"/>
    <col min="15856" max="15856" width="69.5" style="3" customWidth="1"/>
    <col min="15857" max="15857" width="9.875" style="3" customWidth="1"/>
    <col min="15858" max="15858" width="7.125" style="3" customWidth="1"/>
    <col min="15859" max="15859" width="10.875" style="3" customWidth="1"/>
    <col min="15860" max="15860" width="13.625" style="3" customWidth="1"/>
    <col min="15861" max="15862" width="10.875" style="3" customWidth="1"/>
    <col min="15863" max="15863" width="12.25" style="3" customWidth="1"/>
    <col min="15864" max="15864" width="11.5" style="3" bestFit="1" customWidth="1"/>
    <col min="15865" max="16110" width="9" style="3"/>
    <col min="16111" max="16111" width="5.875" style="3" customWidth="1"/>
    <col min="16112" max="16112" width="69.5" style="3" customWidth="1"/>
    <col min="16113" max="16113" width="9.875" style="3" customWidth="1"/>
    <col min="16114" max="16114" width="7.125" style="3" customWidth="1"/>
    <col min="16115" max="16115" width="10.875" style="3" customWidth="1"/>
    <col min="16116" max="16116" width="13.625" style="3" customWidth="1"/>
    <col min="16117" max="16118" width="10.875" style="3" customWidth="1"/>
    <col min="16119" max="16119" width="12.25" style="3" customWidth="1"/>
    <col min="16120" max="16120" width="11.5" style="3" bestFit="1" customWidth="1"/>
    <col min="16121" max="16384" width="9" style="3"/>
  </cols>
  <sheetData>
    <row r="1" spans="1:9" ht="24" x14ac:dyDescent="0.55000000000000004">
      <c r="A1" s="15" t="s">
        <v>940</v>
      </c>
      <c r="B1" s="12"/>
      <c r="C1" s="95"/>
      <c r="D1" s="96"/>
      <c r="E1" s="97"/>
      <c r="F1" s="97"/>
      <c r="G1" s="95"/>
      <c r="H1" s="95"/>
      <c r="I1" s="97" t="s">
        <v>45</v>
      </c>
    </row>
    <row r="2" spans="1:9" ht="24" x14ac:dyDescent="0.55000000000000004">
      <c r="A2" s="78" t="s">
        <v>941</v>
      </c>
      <c r="B2" s="12"/>
      <c r="C2" s="95"/>
      <c r="D2" s="96"/>
      <c r="E2" s="97"/>
      <c r="F2" s="97"/>
      <c r="G2" s="95"/>
      <c r="H2" s="95"/>
      <c r="I2" s="97"/>
    </row>
    <row r="3" spans="1:9" ht="24" x14ac:dyDescent="0.55000000000000004">
      <c r="A3" s="78" t="s">
        <v>943</v>
      </c>
      <c r="B3" s="12"/>
      <c r="C3" s="95"/>
      <c r="D3" s="96"/>
      <c r="E3" s="95"/>
      <c r="F3" s="97"/>
      <c r="G3" s="95"/>
      <c r="H3" s="95"/>
      <c r="I3" s="97"/>
    </row>
    <row r="4" spans="1:9" ht="24" x14ac:dyDescent="0.55000000000000004">
      <c r="A4" s="54" t="s">
        <v>996</v>
      </c>
      <c r="B4" s="12"/>
      <c r="C4" s="95"/>
      <c r="D4" s="96"/>
      <c r="E4" s="95"/>
      <c r="F4" s="97"/>
      <c r="G4" s="95"/>
      <c r="H4" s="95"/>
      <c r="I4" s="97"/>
    </row>
    <row r="5" spans="1:9" ht="24" x14ac:dyDescent="0.55000000000000004">
      <c r="A5" s="54" t="s">
        <v>997</v>
      </c>
      <c r="B5" s="12"/>
      <c r="C5" s="134"/>
      <c r="D5" s="96"/>
      <c r="E5" s="95"/>
      <c r="F5" s="97"/>
      <c r="G5" s="95"/>
      <c r="H5" s="95"/>
      <c r="I5" s="97"/>
    </row>
    <row r="6" spans="1:9" ht="24" x14ac:dyDescent="0.55000000000000004">
      <c r="A6" s="78" t="s">
        <v>994</v>
      </c>
      <c r="B6" s="12"/>
      <c r="C6" s="95"/>
      <c r="D6" s="96"/>
      <c r="E6" s="99"/>
      <c r="F6" s="97"/>
      <c r="G6" s="97"/>
      <c r="H6" s="97"/>
      <c r="I6" s="97"/>
    </row>
    <row r="7" spans="1:9" s="4" customFormat="1" x14ac:dyDescent="0.55000000000000004">
      <c r="A7" s="1084" t="s">
        <v>31</v>
      </c>
      <c r="B7" s="1099" t="s">
        <v>7</v>
      </c>
      <c r="C7" s="1082" t="s">
        <v>15</v>
      </c>
      <c r="D7" s="1084" t="s">
        <v>33</v>
      </c>
      <c r="E7" s="1089" t="s">
        <v>34</v>
      </c>
      <c r="F7" s="1090"/>
      <c r="G7" s="1091" t="s">
        <v>35</v>
      </c>
      <c r="H7" s="1090"/>
      <c r="I7" s="1082" t="s">
        <v>46</v>
      </c>
    </row>
    <row r="8" spans="1:9" s="4" customFormat="1" x14ac:dyDescent="0.55000000000000004">
      <c r="A8" s="1085"/>
      <c r="B8" s="1100"/>
      <c r="C8" s="1088"/>
      <c r="D8" s="1085"/>
      <c r="E8" s="5" t="s">
        <v>47</v>
      </c>
      <c r="F8" s="51" t="s">
        <v>37</v>
      </c>
      <c r="G8" s="51" t="s">
        <v>47</v>
      </c>
      <c r="H8" s="51" t="s">
        <v>37</v>
      </c>
      <c r="I8" s="1083"/>
    </row>
    <row r="9" spans="1:9" s="6" customFormat="1" x14ac:dyDescent="0.55000000000000004">
      <c r="A9" s="216">
        <v>5</v>
      </c>
      <c r="B9" s="923" t="s">
        <v>952</v>
      </c>
      <c r="C9" s="496"/>
      <c r="D9" s="219"/>
      <c r="E9" s="220"/>
      <c r="F9" s="220"/>
      <c r="G9" s="220"/>
      <c r="H9" s="220"/>
      <c r="I9" s="220"/>
    </row>
    <row r="10" spans="1:9" s="6" customFormat="1" x14ac:dyDescent="0.55000000000000004">
      <c r="A10" s="221">
        <v>5.0999999999999996</v>
      </c>
      <c r="B10" s="222" t="s">
        <v>431</v>
      </c>
      <c r="C10" s="223"/>
      <c r="D10" s="498"/>
      <c r="E10" s="225"/>
      <c r="F10" s="225"/>
      <c r="G10" s="225"/>
      <c r="H10" s="225"/>
      <c r="I10" s="225"/>
    </row>
    <row r="11" spans="1:9" s="6" customFormat="1" x14ac:dyDescent="0.55000000000000004">
      <c r="A11" s="221"/>
      <c r="B11" s="578" t="s">
        <v>432</v>
      </c>
      <c r="C11" s="228">
        <v>440.34000000000003</v>
      </c>
      <c r="D11" s="579" t="s">
        <v>52</v>
      </c>
      <c r="E11" s="579">
        <v>224.3</v>
      </c>
      <c r="F11" s="579">
        <f>C11*E11</f>
        <v>98768.262000000017</v>
      </c>
      <c r="G11" s="579">
        <v>65.010000000000005</v>
      </c>
      <c r="H11" s="579">
        <f>C11*G11</f>
        <v>28626.503400000005</v>
      </c>
      <c r="I11" s="579">
        <f>F11+H11</f>
        <v>127394.76540000002</v>
      </c>
    </row>
    <row r="12" spans="1:9" s="6" customFormat="1" x14ac:dyDescent="0.55000000000000004">
      <c r="A12" s="221"/>
      <c r="B12" s="578" t="s">
        <v>772</v>
      </c>
      <c r="C12" s="228">
        <v>266.84000000000003</v>
      </c>
      <c r="D12" s="579" t="s">
        <v>52</v>
      </c>
      <c r="E12" s="503">
        <v>1971.96</v>
      </c>
      <c r="F12" s="579">
        <f t="shared" ref="F12:F23" si="0">C12*E12</f>
        <v>526197.80640000012</v>
      </c>
      <c r="G12" s="255">
        <v>329</v>
      </c>
      <c r="H12" s="579">
        <f t="shared" ref="H12:H23" si="1">C12*G12</f>
        <v>87790.360000000015</v>
      </c>
      <c r="I12" s="579">
        <f t="shared" ref="I12:I23" si="2">F12+H12</f>
        <v>613988.1664000001</v>
      </c>
    </row>
    <row r="13" spans="1:9" s="6" customFormat="1" x14ac:dyDescent="0.55000000000000004">
      <c r="A13" s="221"/>
      <c r="B13" s="501" t="s">
        <v>800</v>
      </c>
      <c r="C13" s="228">
        <v>63.16</v>
      </c>
      <c r="D13" s="579" t="s">
        <v>48</v>
      </c>
      <c r="E13" s="579">
        <v>18.399999999999999</v>
      </c>
      <c r="F13" s="579">
        <f t="shared" si="0"/>
        <v>1162.1439999999998</v>
      </c>
      <c r="G13" s="579">
        <v>3.5</v>
      </c>
      <c r="H13" s="579">
        <f t="shared" si="1"/>
        <v>221.06</v>
      </c>
      <c r="I13" s="579">
        <f t="shared" si="2"/>
        <v>1383.2039999999997</v>
      </c>
    </row>
    <row r="14" spans="1:9" s="6" customFormat="1" x14ac:dyDescent="0.55000000000000004">
      <c r="A14" s="221"/>
      <c r="B14" s="578" t="s">
        <v>433</v>
      </c>
      <c r="C14" s="228">
        <v>14</v>
      </c>
      <c r="D14" s="579" t="s">
        <v>55</v>
      </c>
      <c r="E14" s="579">
        <f>63.55/4</f>
        <v>15.887499999999999</v>
      </c>
      <c r="F14" s="579">
        <f t="shared" si="0"/>
        <v>222.42499999999998</v>
      </c>
      <c r="G14" s="579">
        <v>20</v>
      </c>
      <c r="H14" s="579">
        <f t="shared" si="1"/>
        <v>280</v>
      </c>
      <c r="I14" s="579">
        <f t="shared" si="2"/>
        <v>502.42499999999995</v>
      </c>
    </row>
    <row r="15" spans="1:9" s="6" customFormat="1" x14ac:dyDescent="0.55000000000000004">
      <c r="A15" s="221"/>
      <c r="B15" s="501" t="s">
        <v>800</v>
      </c>
      <c r="C15" s="228">
        <v>1394.37</v>
      </c>
      <c r="D15" s="579" t="s">
        <v>48</v>
      </c>
      <c r="E15" s="579">
        <f>E13</f>
        <v>18.399999999999999</v>
      </c>
      <c r="F15" s="579">
        <f t="shared" si="0"/>
        <v>25656.407999999996</v>
      </c>
      <c r="G15" s="579">
        <v>3.5</v>
      </c>
      <c r="H15" s="579">
        <f t="shared" si="1"/>
        <v>4880.2950000000001</v>
      </c>
      <c r="I15" s="579">
        <f t="shared" si="2"/>
        <v>30536.702999999994</v>
      </c>
    </row>
    <row r="16" spans="1:9" s="6" customFormat="1" x14ac:dyDescent="0.55000000000000004">
      <c r="A16" s="221"/>
      <c r="B16" s="578" t="s">
        <v>801</v>
      </c>
      <c r="C16" s="228">
        <v>225.56</v>
      </c>
      <c r="D16" s="579" t="s">
        <v>48</v>
      </c>
      <c r="E16" s="225">
        <f>+'1.งานโครงสร้าง'!E186</f>
        <v>19.420000000000002</v>
      </c>
      <c r="F16" s="579">
        <f t="shared" si="0"/>
        <v>4380.3752000000004</v>
      </c>
      <c r="G16" s="225">
        <v>3.9</v>
      </c>
      <c r="H16" s="579">
        <f t="shared" si="1"/>
        <v>879.68399999999997</v>
      </c>
      <c r="I16" s="579">
        <f t="shared" si="2"/>
        <v>5260.0592000000006</v>
      </c>
    </row>
    <row r="17" spans="1:9" s="6" customFormat="1" x14ac:dyDescent="0.55000000000000004">
      <c r="A17" s="221"/>
      <c r="B17" s="578" t="s">
        <v>434</v>
      </c>
      <c r="C17" s="228">
        <v>70.599999999999994</v>
      </c>
      <c r="D17" s="579" t="s">
        <v>52</v>
      </c>
      <c r="E17" s="503" t="str">
        <f>[1]วัสดุหลัก!$G$41</f>
        <v>528.04</v>
      </c>
      <c r="F17" s="579">
        <f t="shared" si="0"/>
        <v>37279.623999999996</v>
      </c>
      <c r="G17" s="255">
        <v>112</v>
      </c>
      <c r="H17" s="579">
        <f t="shared" si="1"/>
        <v>7907.1999999999989</v>
      </c>
      <c r="I17" s="579">
        <f t="shared" si="2"/>
        <v>45186.823999999993</v>
      </c>
    </row>
    <row r="18" spans="1:9" s="6" customFormat="1" x14ac:dyDescent="0.55000000000000004">
      <c r="A18" s="226"/>
      <c r="B18" s="578" t="s">
        <v>435</v>
      </c>
      <c r="C18" s="228">
        <v>50.5</v>
      </c>
      <c r="D18" s="579" t="s">
        <v>48</v>
      </c>
      <c r="E18" s="579">
        <f>+'1.งานโครงสร้าง'!E323</f>
        <v>35.049999999999997</v>
      </c>
      <c r="F18" s="579">
        <f t="shared" si="0"/>
        <v>1770.0249999999999</v>
      </c>
      <c r="G18" s="579">
        <v>0</v>
      </c>
      <c r="H18" s="579">
        <f t="shared" si="1"/>
        <v>0</v>
      </c>
      <c r="I18" s="579">
        <f t="shared" si="2"/>
        <v>1770.0249999999999</v>
      </c>
    </row>
    <row r="19" spans="1:9" s="6" customFormat="1" x14ac:dyDescent="0.55000000000000004">
      <c r="A19" s="226"/>
      <c r="B19" s="501" t="s">
        <v>802</v>
      </c>
      <c r="C19" s="228">
        <v>1761.3200000000002</v>
      </c>
      <c r="D19" s="579" t="s">
        <v>436</v>
      </c>
      <c r="E19" s="225">
        <v>105</v>
      </c>
      <c r="F19" s="579">
        <f t="shared" si="0"/>
        <v>184938.6</v>
      </c>
      <c r="G19" s="225">
        <v>6</v>
      </c>
      <c r="H19" s="579">
        <f t="shared" si="1"/>
        <v>10567.920000000002</v>
      </c>
      <c r="I19" s="579">
        <f t="shared" si="2"/>
        <v>195506.52000000002</v>
      </c>
    </row>
    <row r="20" spans="1:9" s="6" customFormat="1" x14ac:dyDescent="0.55000000000000004">
      <c r="A20" s="226"/>
      <c r="B20" s="501" t="s">
        <v>96</v>
      </c>
      <c r="C20" s="228">
        <v>69.900000000000006</v>
      </c>
      <c r="D20" s="579" t="s">
        <v>436</v>
      </c>
      <c r="E20" s="579">
        <f>+E4</f>
        <v>0</v>
      </c>
      <c r="F20" s="579">
        <f t="shared" si="0"/>
        <v>0</v>
      </c>
      <c r="G20" s="579">
        <v>144</v>
      </c>
      <c r="H20" s="579">
        <f t="shared" si="1"/>
        <v>10065.6</v>
      </c>
      <c r="I20" s="579">
        <f t="shared" si="2"/>
        <v>10065.6</v>
      </c>
    </row>
    <row r="21" spans="1:9" s="6" customFormat="1" x14ac:dyDescent="0.55000000000000004">
      <c r="A21" s="226"/>
      <c r="B21" s="501" t="s">
        <v>777</v>
      </c>
      <c r="C21" s="228">
        <v>41.940000000000005</v>
      </c>
      <c r="D21" s="579" t="s">
        <v>436</v>
      </c>
      <c r="E21" s="579">
        <v>467.29</v>
      </c>
      <c r="F21" s="579">
        <f t="shared" si="0"/>
        <v>19598.142600000003</v>
      </c>
      <c r="G21" s="579">
        <f>+G5</f>
        <v>0</v>
      </c>
      <c r="H21" s="579">
        <f t="shared" si="1"/>
        <v>0</v>
      </c>
      <c r="I21" s="579">
        <f t="shared" si="2"/>
        <v>19598.142600000003</v>
      </c>
    </row>
    <row r="22" spans="1:9" s="6" customFormat="1" x14ac:dyDescent="0.55000000000000004">
      <c r="A22" s="226"/>
      <c r="B22" s="578" t="s">
        <v>438</v>
      </c>
      <c r="C22" s="228">
        <v>113.12</v>
      </c>
      <c r="D22" s="579" t="s">
        <v>439</v>
      </c>
      <c r="E22" s="579">
        <v>14</v>
      </c>
      <c r="F22" s="579">
        <f t="shared" si="0"/>
        <v>1583.68</v>
      </c>
      <c r="G22" s="579">
        <v>0</v>
      </c>
      <c r="H22" s="579">
        <f t="shared" si="1"/>
        <v>0</v>
      </c>
      <c r="I22" s="579">
        <f t="shared" si="2"/>
        <v>1583.68</v>
      </c>
    </row>
    <row r="23" spans="1:9" s="6" customFormat="1" x14ac:dyDescent="0.55000000000000004">
      <c r="A23" s="226"/>
      <c r="B23" s="578" t="s">
        <v>440</v>
      </c>
      <c r="C23" s="228">
        <v>565.59999999999991</v>
      </c>
      <c r="D23" s="579" t="s">
        <v>55</v>
      </c>
      <c r="E23" s="579">
        <v>0</v>
      </c>
      <c r="F23" s="579">
        <f t="shared" si="0"/>
        <v>0</v>
      </c>
      <c r="G23" s="579">
        <v>10</v>
      </c>
      <c r="H23" s="579">
        <f t="shared" si="1"/>
        <v>5655.9999999999991</v>
      </c>
      <c r="I23" s="579">
        <f t="shared" si="2"/>
        <v>5655.9999999999991</v>
      </c>
    </row>
    <row r="24" spans="1:9" s="2" customFormat="1" ht="21.75" customHeight="1" x14ac:dyDescent="0.35">
      <c r="A24" s="1103" t="s">
        <v>94</v>
      </c>
      <c r="B24" s="1104"/>
      <c r="C24" s="1104"/>
      <c r="D24" s="1104"/>
      <c r="E24" s="13"/>
      <c r="F24" s="14">
        <f>SUM(F11:F23)</f>
        <v>901557.49220000021</v>
      </c>
      <c r="G24" s="14"/>
      <c r="H24" s="14">
        <f t="shared" ref="H24:I24" si="3">SUM(H11:H23)</f>
        <v>156874.62240000002</v>
      </c>
      <c r="I24" s="14">
        <f t="shared" si="3"/>
        <v>1058432.1146000002</v>
      </c>
    </row>
    <row r="25" spans="1:9" x14ac:dyDescent="0.55000000000000004">
      <c r="A25" s="234">
        <v>5.2</v>
      </c>
      <c r="B25" s="235" t="s">
        <v>441</v>
      </c>
      <c r="C25" s="220"/>
      <c r="D25" s="236"/>
      <c r="E25" s="220"/>
      <c r="F25" s="220">
        <f>+E25*C25</f>
        <v>0</v>
      </c>
      <c r="G25" s="220"/>
      <c r="H25" s="220">
        <f>+G25*E25</f>
        <v>0</v>
      </c>
      <c r="I25" s="220">
        <f>+H25+F25</f>
        <v>0</v>
      </c>
    </row>
    <row r="26" spans="1:9" s="136" customFormat="1" x14ac:dyDescent="0.55000000000000004">
      <c r="A26" s="221"/>
      <c r="B26" s="312" t="s">
        <v>432</v>
      </c>
      <c r="C26" s="229">
        <v>358.06</v>
      </c>
      <c r="D26" s="580" t="s">
        <v>52</v>
      </c>
      <c r="E26" s="580">
        <v>224.3</v>
      </c>
      <c r="F26" s="580">
        <f>C26*E26</f>
        <v>80312.858000000007</v>
      </c>
      <c r="G26" s="580">
        <v>65.010000000000005</v>
      </c>
      <c r="H26" s="580">
        <f>C26*G26</f>
        <v>23277.480600000003</v>
      </c>
      <c r="I26" s="580">
        <f>F26+H26</f>
        <v>103590.33860000002</v>
      </c>
    </row>
    <row r="27" spans="1:9" s="136" customFormat="1" x14ac:dyDescent="0.55000000000000004">
      <c r="A27" s="221"/>
      <c r="B27" s="312" t="s">
        <v>772</v>
      </c>
      <c r="C27" s="229">
        <v>216.99</v>
      </c>
      <c r="D27" s="580" t="s">
        <v>52</v>
      </c>
      <c r="E27" s="503">
        <v>1971.96</v>
      </c>
      <c r="F27" s="580">
        <f t="shared" ref="F27:F33" si="4">C27*E27</f>
        <v>427895.60040000005</v>
      </c>
      <c r="G27" s="252">
        <v>329</v>
      </c>
      <c r="H27" s="580">
        <f t="shared" ref="H27:H33" si="5">C27*G27</f>
        <v>71389.710000000006</v>
      </c>
      <c r="I27" s="580">
        <f t="shared" ref="I27:I33" si="6">F27+H27</f>
        <v>499285.31040000007</v>
      </c>
    </row>
    <row r="28" spans="1:9" s="136" customFormat="1" x14ac:dyDescent="0.55000000000000004">
      <c r="A28" s="221"/>
      <c r="B28" s="312" t="s">
        <v>800</v>
      </c>
      <c r="C28" s="229">
        <v>106.91</v>
      </c>
      <c r="D28" s="580" t="s">
        <v>48</v>
      </c>
      <c r="E28" s="580">
        <f>+E13</f>
        <v>18.399999999999999</v>
      </c>
      <c r="F28" s="580">
        <f t="shared" si="4"/>
        <v>1967.1439999999998</v>
      </c>
      <c r="G28" s="580">
        <f>+G13</f>
        <v>3.5</v>
      </c>
      <c r="H28" s="580">
        <f t="shared" si="5"/>
        <v>374.185</v>
      </c>
      <c r="I28" s="580">
        <f t="shared" si="6"/>
        <v>2341.3289999999997</v>
      </c>
    </row>
    <row r="29" spans="1:9" x14ac:dyDescent="0.55000000000000004">
      <c r="A29" s="242"/>
      <c r="B29" s="578" t="s">
        <v>433</v>
      </c>
      <c r="C29" s="228">
        <v>22</v>
      </c>
      <c r="D29" s="579" t="s">
        <v>55</v>
      </c>
      <c r="E29" s="579">
        <f>63.55/4</f>
        <v>15.887499999999999</v>
      </c>
      <c r="F29" s="580">
        <f t="shared" si="4"/>
        <v>349.52499999999998</v>
      </c>
      <c r="G29" s="579">
        <v>20</v>
      </c>
      <c r="H29" s="580">
        <f t="shared" si="5"/>
        <v>440</v>
      </c>
      <c r="I29" s="580">
        <f t="shared" si="6"/>
        <v>789.52499999999998</v>
      </c>
    </row>
    <row r="30" spans="1:9" x14ac:dyDescent="0.55000000000000004">
      <c r="A30" s="242"/>
      <c r="B30" s="578" t="s">
        <v>800</v>
      </c>
      <c r="C30" s="228">
        <v>1069.04</v>
      </c>
      <c r="D30" s="579" t="s">
        <v>48</v>
      </c>
      <c r="E30" s="579">
        <f>E28</f>
        <v>18.399999999999999</v>
      </c>
      <c r="F30" s="580">
        <f t="shared" si="4"/>
        <v>19670.335999999999</v>
      </c>
      <c r="G30" s="579">
        <v>3.5</v>
      </c>
      <c r="H30" s="580">
        <f t="shared" si="5"/>
        <v>3741.64</v>
      </c>
      <c r="I30" s="580">
        <f t="shared" si="6"/>
        <v>23411.975999999999</v>
      </c>
    </row>
    <row r="31" spans="1:9" x14ac:dyDescent="0.55000000000000004">
      <c r="A31" s="242"/>
      <c r="B31" s="578" t="s">
        <v>801</v>
      </c>
      <c r="C31" s="228">
        <v>163.1</v>
      </c>
      <c r="D31" s="579" t="s">
        <v>48</v>
      </c>
      <c r="E31" s="225">
        <f>+E16</f>
        <v>19.420000000000002</v>
      </c>
      <c r="F31" s="580">
        <f t="shared" si="4"/>
        <v>3167.402</v>
      </c>
      <c r="G31" s="225">
        <v>3.9</v>
      </c>
      <c r="H31" s="580">
        <f t="shared" si="5"/>
        <v>636.08999999999992</v>
      </c>
      <c r="I31" s="580">
        <f t="shared" si="6"/>
        <v>3803.4920000000002</v>
      </c>
    </row>
    <row r="32" spans="1:9" x14ac:dyDescent="0.55000000000000004">
      <c r="A32" s="242"/>
      <c r="B32" s="578" t="s">
        <v>434</v>
      </c>
      <c r="C32" s="228">
        <v>51.06</v>
      </c>
      <c r="D32" s="579" t="s">
        <v>52</v>
      </c>
      <c r="E32" s="503" t="str">
        <f>[1]วัสดุหลัก!$G$41</f>
        <v>528.04</v>
      </c>
      <c r="F32" s="580">
        <f t="shared" si="4"/>
        <v>26961.722399999999</v>
      </c>
      <c r="G32" s="255">
        <v>112</v>
      </c>
      <c r="H32" s="580">
        <f t="shared" si="5"/>
        <v>5718.72</v>
      </c>
      <c r="I32" s="580">
        <f t="shared" si="6"/>
        <v>32680.4424</v>
      </c>
    </row>
    <row r="33" spans="1:9" x14ac:dyDescent="0.55000000000000004">
      <c r="A33" s="780"/>
      <c r="B33" s="781" t="s">
        <v>435</v>
      </c>
      <c r="C33" s="232">
        <v>40.17</v>
      </c>
      <c r="D33" s="589" t="s">
        <v>48</v>
      </c>
      <c r="E33" s="589">
        <f>+E18</f>
        <v>35.049999999999997</v>
      </c>
      <c r="F33" s="694">
        <f t="shared" si="4"/>
        <v>1407.9585</v>
      </c>
      <c r="G33" s="589">
        <v>0</v>
      </c>
      <c r="H33" s="694">
        <f t="shared" si="5"/>
        <v>0</v>
      </c>
      <c r="I33" s="694">
        <f t="shared" si="6"/>
        <v>1407.9585</v>
      </c>
    </row>
    <row r="34" spans="1:9" x14ac:dyDescent="0.55000000000000004">
      <c r="A34" s="581"/>
      <c r="B34" s="582"/>
      <c r="C34" s="673"/>
      <c r="D34" s="583"/>
      <c r="E34" s="583"/>
      <c r="F34" s="583"/>
      <c r="G34" s="583"/>
      <c r="H34" s="583"/>
      <c r="I34" s="583"/>
    </row>
    <row r="35" spans="1:9" x14ac:dyDescent="0.55000000000000004">
      <c r="A35" s="581"/>
      <c r="B35" s="582"/>
      <c r="C35" s="673"/>
      <c r="D35" s="583"/>
      <c r="E35" s="583"/>
      <c r="F35" s="583"/>
      <c r="G35" s="583"/>
      <c r="H35" s="583"/>
      <c r="I35" s="583"/>
    </row>
    <row r="36" spans="1:9" x14ac:dyDescent="0.55000000000000004">
      <c r="A36" s="581"/>
      <c r="B36" s="582"/>
      <c r="C36" s="673"/>
      <c r="D36" s="583"/>
      <c r="E36" s="583"/>
      <c r="F36" s="583"/>
      <c r="G36" s="583"/>
      <c r="H36" s="583"/>
      <c r="I36" s="583"/>
    </row>
    <row r="37" spans="1:9" x14ac:dyDescent="0.55000000000000004">
      <c r="A37" s="581"/>
      <c r="B37" s="582"/>
      <c r="C37" s="673"/>
      <c r="D37" s="583"/>
      <c r="E37" s="583"/>
      <c r="F37" s="583"/>
      <c r="G37" s="583"/>
      <c r="H37" s="583"/>
      <c r="I37" s="583"/>
    </row>
    <row r="38" spans="1:9" x14ac:dyDescent="0.55000000000000004">
      <c r="A38" s="581"/>
      <c r="B38" s="582"/>
      <c r="C38" s="673"/>
      <c r="D38" s="583"/>
      <c r="E38" s="583"/>
      <c r="F38" s="583"/>
      <c r="G38" s="583"/>
      <c r="H38" s="583"/>
      <c r="I38" s="583"/>
    </row>
    <row r="39" spans="1:9" x14ac:dyDescent="0.55000000000000004">
      <c r="A39" s="581"/>
      <c r="B39" s="582"/>
      <c r="C39" s="673"/>
      <c r="D39" s="583"/>
      <c r="E39" s="583"/>
      <c r="F39" s="583"/>
      <c r="G39" s="583"/>
      <c r="H39" s="583"/>
      <c r="I39" s="583"/>
    </row>
    <row r="40" spans="1:9" x14ac:dyDescent="0.55000000000000004">
      <c r="A40" s="581"/>
      <c r="B40" s="582"/>
      <c r="C40" s="673"/>
      <c r="D40" s="583"/>
      <c r="E40" s="583"/>
      <c r="F40" s="583"/>
      <c r="G40" s="583"/>
      <c r="H40" s="583"/>
      <c r="I40" s="583"/>
    </row>
    <row r="41" spans="1:9" x14ac:dyDescent="0.55000000000000004">
      <c r="A41" s="581"/>
      <c r="B41" s="582"/>
      <c r="C41" s="673"/>
      <c r="D41" s="583"/>
      <c r="E41" s="583"/>
      <c r="F41" s="583"/>
      <c r="G41" s="583"/>
      <c r="H41" s="583"/>
      <c r="I41" s="583"/>
    </row>
    <row r="42" spans="1:9" x14ac:dyDescent="0.55000000000000004">
      <c r="A42" s="581"/>
      <c r="B42" s="582"/>
      <c r="C42" s="673"/>
      <c r="D42" s="583"/>
      <c r="E42" s="583"/>
      <c r="F42" s="583"/>
      <c r="G42" s="583"/>
      <c r="H42" s="583"/>
      <c r="I42" s="583"/>
    </row>
    <row r="43" spans="1:9" x14ac:dyDescent="0.55000000000000004">
      <c r="A43" s="581"/>
      <c r="B43" s="582"/>
      <c r="C43" s="673"/>
      <c r="D43" s="583"/>
      <c r="E43" s="583"/>
      <c r="F43" s="583"/>
      <c r="G43" s="583"/>
      <c r="H43" s="583"/>
      <c r="I43" s="583"/>
    </row>
    <row r="44" spans="1:9" x14ac:dyDescent="0.55000000000000004">
      <c r="A44" s="581"/>
      <c r="B44" s="582"/>
      <c r="C44" s="673"/>
      <c r="D44" s="583"/>
      <c r="E44" s="583"/>
      <c r="F44" s="583"/>
      <c r="G44" s="583"/>
      <c r="H44" s="583"/>
      <c r="I44" s="583"/>
    </row>
    <row r="45" spans="1:9" ht="24" x14ac:dyDescent="0.55000000000000004">
      <c r="A45" s="581"/>
      <c r="B45" s="582"/>
      <c r="C45" s="673"/>
      <c r="D45" s="583"/>
      <c r="E45" s="583"/>
      <c r="F45" s="583"/>
      <c r="G45" s="583"/>
      <c r="H45" s="583"/>
      <c r="I45" s="105" t="s">
        <v>925</v>
      </c>
    </row>
    <row r="46" spans="1:9" x14ac:dyDescent="0.55000000000000004">
      <c r="A46" s="242"/>
      <c r="B46" s="578" t="str">
        <f>+B19</f>
        <v>Wire mesh 9mm.@ 0.25 m.#</v>
      </c>
      <c r="C46" s="228">
        <v>1432.25</v>
      </c>
      <c r="D46" s="579" t="s">
        <v>436</v>
      </c>
      <c r="E46" s="579">
        <f>+E19</f>
        <v>105</v>
      </c>
      <c r="F46" s="579">
        <f>C46*E46</f>
        <v>150386.25</v>
      </c>
      <c r="G46" s="579">
        <f>+G19</f>
        <v>6</v>
      </c>
      <c r="H46" s="579">
        <f>C46*G46</f>
        <v>8593.5</v>
      </c>
      <c r="I46" s="579">
        <f>F46+H46</f>
        <v>158979.75</v>
      </c>
    </row>
    <row r="47" spans="1:9" x14ac:dyDescent="0.55000000000000004">
      <c r="A47" s="237"/>
      <c r="B47" s="501" t="s">
        <v>96</v>
      </c>
      <c r="C47" s="228">
        <v>50.55</v>
      </c>
      <c r="D47" s="579" t="s">
        <v>436</v>
      </c>
      <c r="E47" s="579">
        <v>0</v>
      </c>
      <c r="F47" s="579">
        <f t="shared" ref="F47:F51" si="7">C47*E47</f>
        <v>0</v>
      </c>
      <c r="G47" s="579">
        <f>+G20</f>
        <v>144</v>
      </c>
      <c r="H47" s="579">
        <f t="shared" ref="H47:H51" si="8">C47*G47</f>
        <v>7279.2</v>
      </c>
      <c r="I47" s="579">
        <f t="shared" ref="I47:I51" si="9">F47+H47</f>
        <v>7279.2</v>
      </c>
    </row>
    <row r="48" spans="1:9" x14ac:dyDescent="0.55000000000000004">
      <c r="A48" s="237"/>
      <c r="B48" s="501" t="s">
        <v>777</v>
      </c>
      <c r="C48" s="228">
        <v>30.33</v>
      </c>
      <c r="D48" s="579" t="s">
        <v>436</v>
      </c>
      <c r="E48" s="579">
        <v>467.29</v>
      </c>
      <c r="F48" s="579">
        <f t="shared" si="7"/>
        <v>14172.905699999999</v>
      </c>
      <c r="G48" s="579">
        <v>0</v>
      </c>
      <c r="H48" s="579">
        <f t="shared" si="8"/>
        <v>0</v>
      </c>
      <c r="I48" s="579">
        <f t="shared" si="9"/>
        <v>14172.905699999999</v>
      </c>
    </row>
    <row r="49" spans="1:9" x14ac:dyDescent="0.55000000000000004">
      <c r="A49" s="237"/>
      <c r="B49" s="578" t="s">
        <v>438</v>
      </c>
      <c r="C49" s="228">
        <v>84.7</v>
      </c>
      <c r="D49" s="579" t="s">
        <v>439</v>
      </c>
      <c r="E49" s="579">
        <v>14</v>
      </c>
      <c r="F49" s="579">
        <f t="shared" si="7"/>
        <v>1185.8</v>
      </c>
      <c r="G49" s="579">
        <v>0</v>
      </c>
      <c r="H49" s="579">
        <f t="shared" si="8"/>
        <v>0</v>
      </c>
      <c r="I49" s="579">
        <f t="shared" si="9"/>
        <v>1185.8</v>
      </c>
    </row>
    <row r="50" spans="1:9" x14ac:dyDescent="0.55000000000000004">
      <c r="A50" s="237"/>
      <c r="B50" s="578" t="s">
        <v>440</v>
      </c>
      <c r="C50" s="228">
        <v>423.5</v>
      </c>
      <c r="D50" s="579" t="s">
        <v>55</v>
      </c>
      <c r="E50" s="579">
        <v>0</v>
      </c>
      <c r="F50" s="579">
        <f t="shared" si="7"/>
        <v>0</v>
      </c>
      <c r="G50" s="579">
        <v>10</v>
      </c>
      <c r="H50" s="579">
        <f t="shared" si="8"/>
        <v>4235</v>
      </c>
      <c r="I50" s="579">
        <f t="shared" si="9"/>
        <v>4235</v>
      </c>
    </row>
    <row r="51" spans="1:9" x14ac:dyDescent="0.55000000000000004">
      <c r="A51" s="240"/>
      <c r="B51" s="781" t="s">
        <v>803</v>
      </c>
      <c r="C51" s="232">
        <v>26.5</v>
      </c>
      <c r="D51" s="589" t="s">
        <v>436</v>
      </c>
      <c r="E51" s="589">
        <v>350</v>
      </c>
      <c r="F51" s="579">
        <f t="shared" si="7"/>
        <v>9275</v>
      </c>
      <c r="G51" s="589">
        <v>45</v>
      </c>
      <c r="H51" s="579">
        <f t="shared" si="8"/>
        <v>1192.5</v>
      </c>
      <c r="I51" s="579">
        <f t="shared" si="9"/>
        <v>10467.5</v>
      </c>
    </row>
    <row r="52" spans="1:9" s="2" customFormat="1" ht="21.75" customHeight="1" x14ac:dyDescent="0.35">
      <c r="A52" s="1103" t="s">
        <v>240</v>
      </c>
      <c r="B52" s="1104"/>
      <c r="C52" s="1104"/>
      <c r="D52" s="1104"/>
      <c r="E52" s="13"/>
      <c r="F52" s="14">
        <f>SUM(F25:F51)</f>
        <v>736752.50199999998</v>
      </c>
      <c r="G52" s="14"/>
      <c r="H52" s="14">
        <f t="shared" ref="H52:I52" si="10">SUM(H25:H51)</f>
        <v>126878.02559999999</v>
      </c>
      <c r="I52" s="14">
        <f t="shared" si="10"/>
        <v>863630.52760000015</v>
      </c>
    </row>
    <row r="53" spans="1:9" s="2" customFormat="1" ht="21.75" customHeight="1" x14ac:dyDescent="0.55000000000000004">
      <c r="A53" s="683">
        <v>5.3</v>
      </c>
      <c r="B53" s="695" t="s">
        <v>571</v>
      </c>
      <c r="C53" s="685"/>
      <c r="D53" s="686"/>
      <c r="E53" s="686"/>
      <c r="F53" s="686"/>
      <c r="G53" s="686"/>
      <c r="H53" s="686"/>
      <c r="I53" s="686"/>
    </row>
    <row r="54" spans="1:9" s="2" customFormat="1" ht="21.75" customHeight="1" x14ac:dyDescent="0.55000000000000004">
      <c r="A54" s="687"/>
      <c r="B54" s="501" t="s">
        <v>432</v>
      </c>
      <c r="C54" s="228">
        <v>134.38999999999999</v>
      </c>
      <c r="D54" s="579" t="s">
        <v>52</v>
      </c>
      <c r="E54" s="579">
        <v>224.3</v>
      </c>
      <c r="F54" s="579">
        <f>C54*E54</f>
        <v>30143.677</v>
      </c>
      <c r="G54" s="579">
        <v>65.010000000000005</v>
      </c>
      <c r="H54" s="579">
        <f>C54*G54</f>
        <v>8736.6939000000002</v>
      </c>
      <c r="I54" s="579">
        <f>F54+H54</f>
        <v>38880.370900000002</v>
      </c>
    </row>
    <row r="55" spans="1:9" s="290" customFormat="1" ht="21.75" customHeight="1" x14ac:dyDescent="0.55000000000000004">
      <c r="A55" s="687"/>
      <c r="B55" s="312" t="s">
        <v>772</v>
      </c>
      <c r="C55" s="229">
        <v>81.44</v>
      </c>
      <c r="D55" s="580" t="s">
        <v>52</v>
      </c>
      <c r="E55" s="580">
        <f>+E27</f>
        <v>1971.96</v>
      </c>
      <c r="F55" s="579">
        <f t="shared" ref="F55:F71" si="11">C55*E55</f>
        <v>160596.42240000001</v>
      </c>
      <c r="G55" s="580">
        <f>+G27</f>
        <v>329</v>
      </c>
      <c r="H55" s="579">
        <f t="shared" ref="H55:H71" si="12">C55*G55</f>
        <v>26793.759999999998</v>
      </c>
      <c r="I55" s="579">
        <f t="shared" ref="I55:I71" si="13">F55+H55</f>
        <v>187390.18240000002</v>
      </c>
    </row>
    <row r="56" spans="1:9" s="2" customFormat="1" ht="21.75" customHeight="1" x14ac:dyDescent="0.55000000000000004">
      <c r="A56" s="687"/>
      <c r="B56" s="501" t="str">
        <f>+B28</f>
        <v>RB 19 mm. (คุณภาพชั้น EF ชนิด SR24)</v>
      </c>
      <c r="C56" s="228">
        <v>26</v>
      </c>
      <c r="D56" s="579" t="s">
        <v>48</v>
      </c>
      <c r="E56" s="579">
        <f>+E28</f>
        <v>18.399999999999999</v>
      </c>
      <c r="F56" s="579">
        <f t="shared" si="11"/>
        <v>478.4</v>
      </c>
      <c r="G56" s="579">
        <f>+G28</f>
        <v>3.5</v>
      </c>
      <c r="H56" s="579">
        <f t="shared" si="12"/>
        <v>91</v>
      </c>
      <c r="I56" s="579">
        <f t="shared" si="13"/>
        <v>569.4</v>
      </c>
    </row>
    <row r="57" spans="1:9" s="2" customFormat="1" ht="21.75" customHeight="1" x14ac:dyDescent="0.55000000000000004">
      <c r="A57" s="687"/>
      <c r="B57" s="501" t="s">
        <v>433</v>
      </c>
      <c r="C57" s="228">
        <v>6</v>
      </c>
      <c r="D57" s="579" t="s">
        <v>55</v>
      </c>
      <c r="E57" s="579">
        <f>63.55/4</f>
        <v>15.887499999999999</v>
      </c>
      <c r="F57" s="579">
        <f t="shared" si="11"/>
        <v>95.324999999999989</v>
      </c>
      <c r="G57" s="579">
        <v>20</v>
      </c>
      <c r="H57" s="579">
        <f t="shared" si="12"/>
        <v>120</v>
      </c>
      <c r="I57" s="579">
        <f t="shared" si="13"/>
        <v>215.32499999999999</v>
      </c>
    </row>
    <row r="58" spans="1:9" s="2" customFormat="1" ht="21.75" customHeight="1" x14ac:dyDescent="0.55000000000000004">
      <c r="A58" s="687"/>
      <c r="B58" s="501" t="str">
        <f>+B56</f>
        <v>RB 19 mm. (คุณภาพชั้น EF ชนิด SR24)</v>
      </c>
      <c r="C58" s="228">
        <v>415.88</v>
      </c>
      <c r="D58" s="579" t="s">
        <v>48</v>
      </c>
      <c r="E58" s="579">
        <f>E56</f>
        <v>18.399999999999999</v>
      </c>
      <c r="F58" s="579">
        <f t="shared" si="11"/>
        <v>7652.1919999999991</v>
      </c>
      <c r="G58" s="579">
        <f>+G56</f>
        <v>3.5</v>
      </c>
      <c r="H58" s="579">
        <f t="shared" si="12"/>
        <v>1455.58</v>
      </c>
      <c r="I58" s="579">
        <f t="shared" si="13"/>
        <v>9107.771999999999</v>
      </c>
    </row>
    <row r="59" spans="1:9" s="2" customFormat="1" ht="21.75" customHeight="1" x14ac:dyDescent="0.55000000000000004">
      <c r="A59" s="687"/>
      <c r="B59" s="501" t="str">
        <f>+B31</f>
        <v>DB 12 mm.(คุณภาพชั้น EF ชนิด SD40 หรือ SD40T)</v>
      </c>
      <c r="C59" s="228">
        <v>83.92</v>
      </c>
      <c r="D59" s="579" t="s">
        <v>48</v>
      </c>
      <c r="E59" s="579">
        <f>+E31</f>
        <v>19.420000000000002</v>
      </c>
      <c r="F59" s="579">
        <f t="shared" si="11"/>
        <v>1629.7264000000002</v>
      </c>
      <c r="G59" s="579">
        <f>+G31</f>
        <v>3.9</v>
      </c>
      <c r="H59" s="579">
        <f t="shared" si="12"/>
        <v>327.28800000000001</v>
      </c>
      <c r="I59" s="579">
        <f t="shared" si="13"/>
        <v>1957.0144000000003</v>
      </c>
    </row>
    <row r="60" spans="1:9" s="2" customFormat="1" ht="21.75" customHeight="1" x14ac:dyDescent="0.55000000000000004">
      <c r="A60" s="687"/>
      <c r="B60" s="501" t="s">
        <v>434</v>
      </c>
      <c r="C60" s="228">
        <v>26.27</v>
      </c>
      <c r="D60" s="579" t="s">
        <v>52</v>
      </c>
      <c r="E60" s="503" t="str">
        <f>[1]วัสดุหลัก!$G$41</f>
        <v>528.04</v>
      </c>
      <c r="F60" s="579">
        <f t="shared" si="11"/>
        <v>13871.610799999999</v>
      </c>
      <c r="G60" s="255">
        <v>112</v>
      </c>
      <c r="H60" s="579">
        <f t="shared" si="12"/>
        <v>2942.24</v>
      </c>
      <c r="I60" s="579">
        <f t="shared" si="13"/>
        <v>16813.8508</v>
      </c>
    </row>
    <row r="61" spans="1:9" s="2" customFormat="1" ht="21.75" customHeight="1" x14ac:dyDescent="0.55000000000000004">
      <c r="A61" s="687"/>
      <c r="B61" s="501" t="s">
        <v>435</v>
      </c>
      <c r="C61" s="228">
        <v>15.77</v>
      </c>
      <c r="D61" s="579" t="s">
        <v>48</v>
      </c>
      <c r="E61" s="579">
        <f>+E33</f>
        <v>35.049999999999997</v>
      </c>
      <c r="F61" s="579">
        <f t="shared" si="11"/>
        <v>552.73849999999993</v>
      </c>
      <c r="G61" s="579">
        <v>0</v>
      </c>
      <c r="H61" s="579">
        <f t="shared" si="12"/>
        <v>0</v>
      </c>
      <c r="I61" s="579">
        <f t="shared" si="13"/>
        <v>552.73849999999993</v>
      </c>
    </row>
    <row r="62" spans="1:9" s="2" customFormat="1" ht="21.75" customHeight="1" x14ac:dyDescent="0.55000000000000004">
      <c r="A62" s="687"/>
      <c r="B62" s="501" t="str">
        <f>+B46</f>
        <v>Wire mesh 9mm.@ 0.25 m.#</v>
      </c>
      <c r="C62" s="228">
        <v>537.54</v>
      </c>
      <c r="D62" s="579" t="s">
        <v>436</v>
      </c>
      <c r="E62" s="579">
        <f>+E46</f>
        <v>105</v>
      </c>
      <c r="F62" s="579">
        <f t="shared" si="11"/>
        <v>56441.7</v>
      </c>
      <c r="G62" s="579">
        <f>+G46</f>
        <v>6</v>
      </c>
      <c r="H62" s="579">
        <f t="shared" si="12"/>
        <v>3225.24</v>
      </c>
      <c r="I62" s="579">
        <f t="shared" si="13"/>
        <v>59666.939999999995</v>
      </c>
    </row>
    <row r="63" spans="1:9" s="2" customFormat="1" ht="21.75" customHeight="1" x14ac:dyDescent="0.55000000000000004">
      <c r="A63" s="687"/>
      <c r="B63" s="501" t="s">
        <v>96</v>
      </c>
      <c r="C63" s="228">
        <v>23.01</v>
      </c>
      <c r="D63" s="579" t="s">
        <v>436</v>
      </c>
      <c r="E63" s="579">
        <v>0</v>
      </c>
      <c r="F63" s="579">
        <f t="shared" si="11"/>
        <v>0</v>
      </c>
      <c r="G63" s="579">
        <f>+G47</f>
        <v>144</v>
      </c>
      <c r="H63" s="579">
        <f t="shared" si="12"/>
        <v>3313.44</v>
      </c>
      <c r="I63" s="579">
        <f t="shared" si="13"/>
        <v>3313.44</v>
      </c>
    </row>
    <row r="64" spans="1:9" s="2" customFormat="1" ht="21.75" customHeight="1" x14ac:dyDescent="0.55000000000000004">
      <c r="A64" s="687"/>
      <c r="B64" s="501" t="s">
        <v>777</v>
      </c>
      <c r="C64" s="228">
        <v>13.806000000000001</v>
      </c>
      <c r="D64" s="579" t="s">
        <v>436</v>
      </c>
      <c r="E64" s="579">
        <v>467.29</v>
      </c>
      <c r="F64" s="579">
        <f t="shared" si="11"/>
        <v>6451.4057400000011</v>
      </c>
      <c r="G64" s="579"/>
      <c r="H64" s="579">
        <f t="shared" si="12"/>
        <v>0</v>
      </c>
      <c r="I64" s="579">
        <f t="shared" si="13"/>
        <v>6451.4057400000011</v>
      </c>
    </row>
    <row r="65" spans="1:9" s="2" customFormat="1" ht="21.75" customHeight="1" x14ac:dyDescent="0.55000000000000004">
      <c r="A65" s="687"/>
      <c r="B65" s="501" t="s">
        <v>438</v>
      </c>
      <c r="C65" s="228">
        <v>37.18</v>
      </c>
      <c r="D65" s="579" t="s">
        <v>439</v>
      </c>
      <c r="E65" s="579">
        <v>14</v>
      </c>
      <c r="F65" s="579">
        <f t="shared" si="11"/>
        <v>520.52</v>
      </c>
      <c r="G65" s="579">
        <v>0</v>
      </c>
      <c r="H65" s="579">
        <f t="shared" si="12"/>
        <v>0</v>
      </c>
      <c r="I65" s="579">
        <f t="shared" si="13"/>
        <v>520.52</v>
      </c>
    </row>
    <row r="66" spans="1:9" s="2" customFormat="1" ht="21.75" customHeight="1" x14ac:dyDescent="0.55000000000000004">
      <c r="A66" s="687"/>
      <c r="B66" s="501" t="s">
        <v>440</v>
      </c>
      <c r="C66" s="228">
        <v>185.9</v>
      </c>
      <c r="D66" s="579" t="s">
        <v>55</v>
      </c>
      <c r="E66" s="579">
        <v>0</v>
      </c>
      <c r="F66" s="579">
        <f t="shared" si="11"/>
        <v>0</v>
      </c>
      <c r="G66" s="579">
        <v>10</v>
      </c>
      <c r="H66" s="579">
        <f t="shared" si="12"/>
        <v>1859</v>
      </c>
      <c r="I66" s="579">
        <f t="shared" si="13"/>
        <v>1859</v>
      </c>
    </row>
    <row r="67" spans="1:9" s="2" customFormat="1" ht="21.75" customHeight="1" x14ac:dyDescent="0.55000000000000004">
      <c r="A67" s="687"/>
      <c r="B67" s="501" t="s">
        <v>572</v>
      </c>
      <c r="C67" s="228">
        <v>120</v>
      </c>
      <c r="D67" s="579" t="s">
        <v>443</v>
      </c>
      <c r="E67" s="579">
        <v>225</v>
      </c>
      <c r="F67" s="579">
        <f t="shared" si="11"/>
        <v>27000</v>
      </c>
      <c r="G67" s="579">
        <f>E67*0.3</f>
        <v>67.5</v>
      </c>
      <c r="H67" s="579">
        <f t="shared" si="12"/>
        <v>8100</v>
      </c>
      <c r="I67" s="579">
        <f t="shared" si="13"/>
        <v>35100</v>
      </c>
    </row>
    <row r="68" spans="1:9" s="511" customFormat="1" ht="21.75" customHeight="1" x14ac:dyDescent="0.55000000000000004">
      <c r="A68" s="696"/>
      <c r="B68" s="697" t="s">
        <v>573</v>
      </c>
      <c r="C68" s="228">
        <v>404.24</v>
      </c>
      <c r="D68" s="579" t="s">
        <v>436</v>
      </c>
      <c r="E68" s="579">
        <v>550</v>
      </c>
      <c r="F68" s="579">
        <f t="shared" si="11"/>
        <v>222332</v>
      </c>
      <c r="G68" s="579">
        <v>46</v>
      </c>
      <c r="H68" s="579">
        <f t="shared" si="12"/>
        <v>18595.04</v>
      </c>
      <c r="I68" s="579">
        <f t="shared" si="13"/>
        <v>240927.04</v>
      </c>
    </row>
    <row r="69" spans="1:9" s="511" customFormat="1" ht="21.75" customHeight="1" x14ac:dyDescent="0.55000000000000004">
      <c r="A69" s="696"/>
      <c r="B69" s="697" t="s">
        <v>574</v>
      </c>
      <c r="C69" s="228">
        <v>32.630000000000003</v>
      </c>
      <c r="D69" s="579" t="s">
        <v>436</v>
      </c>
      <c r="E69" s="579">
        <v>350</v>
      </c>
      <c r="F69" s="579">
        <f t="shared" si="11"/>
        <v>11420.5</v>
      </c>
      <c r="G69" s="579">
        <v>45</v>
      </c>
      <c r="H69" s="579">
        <f t="shared" si="12"/>
        <v>1468.3500000000001</v>
      </c>
      <c r="I69" s="579">
        <f t="shared" si="13"/>
        <v>12888.85</v>
      </c>
    </row>
    <row r="70" spans="1:9" s="576" customFormat="1" ht="21.75" customHeight="1" x14ac:dyDescent="0.55000000000000004">
      <c r="A70" s="696"/>
      <c r="B70" s="698" t="s">
        <v>575</v>
      </c>
      <c r="C70" s="229">
        <v>7</v>
      </c>
      <c r="D70" s="580" t="s">
        <v>51</v>
      </c>
      <c r="E70" s="580">
        <v>5500</v>
      </c>
      <c r="F70" s="579">
        <f t="shared" si="11"/>
        <v>38500</v>
      </c>
      <c r="G70" s="580">
        <f>E70*0.15</f>
        <v>825</v>
      </c>
      <c r="H70" s="579">
        <f t="shared" si="12"/>
        <v>5775</v>
      </c>
      <c r="I70" s="579">
        <f t="shared" si="13"/>
        <v>44275</v>
      </c>
    </row>
    <row r="71" spans="1:9" s="577" customFormat="1" ht="25.15" customHeight="1" x14ac:dyDescent="0.55000000000000004">
      <c r="A71" s="782"/>
      <c r="B71" s="261" t="s">
        <v>776</v>
      </c>
      <c r="C71" s="233">
        <v>3</v>
      </c>
      <c r="D71" s="233" t="s">
        <v>51</v>
      </c>
      <c r="E71" s="233">
        <v>3800</v>
      </c>
      <c r="F71" s="589">
        <f t="shared" si="11"/>
        <v>11400</v>
      </c>
      <c r="G71" s="694">
        <f t="shared" ref="G71" si="14">E71*0.15</f>
        <v>570</v>
      </c>
      <c r="H71" s="589">
        <f t="shared" si="12"/>
        <v>1710</v>
      </c>
      <c r="I71" s="589">
        <f t="shared" si="13"/>
        <v>13110</v>
      </c>
    </row>
    <row r="74" spans="1:9" s="279" customFormat="1" ht="21.75" customHeight="1" x14ac:dyDescent="0.55000000000000004">
      <c r="A74" s="195"/>
      <c r="B74" s="588"/>
      <c r="C74" s="673"/>
      <c r="D74" s="583"/>
      <c r="E74" s="583"/>
      <c r="F74" s="583"/>
      <c r="G74" s="583"/>
      <c r="H74" s="583"/>
      <c r="I74" s="583"/>
    </row>
    <row r="75" spans="1:9" s="279" customFormat="1" ht="21.75" customHeight="1" x14ac:dyDescent="0.55000000000000004">
      <c r="A75" s="195"/>
      <c r="B75" s="588"/>
      <c r="C75" s="673"/>
      <c r="D75" s="583"/>
      <c r="E75" s="583"/>
      <c r="F75" s="583"/>
      <c r="G75" s="583"/>
      <c r="H75" s="583"/>
      <c r="I75" s="583"/>
    </row>
    <row r="76" spans="1:9" s="279" customFormat="1" ht="21.75" customHeight="1" x14ac:dyDescent="0.55000000000000004">
      <c r="A76" s="195"/>
      <c r="B76" s="588"/>
      <c r="C76" s="673"/>
      <c r="D76" s="583"/>
      <c r="E76" s="583"/>
      <c r="F76" s="583"/>
      <c r="G76" s="583"/>
      <c r="H76" s="583"/>
      <c r="I76" s="583"/>
    </row>
    <row r="77" spans="1:9" s="279" customFormat="1" ht="21.75" customHeight="1" x14ac:dyDescent="0.55000000000000004">
      <c r="A77" s="195"/>
      <c r="B77" s="588"/>
      <c r="C77" s="673"/>
      <c r="D77" s="583"/>
      <c r="E77" s="583"/>
      <c r="F77" s="583"/>
      <c r="G77" s="583"/>
      <c r="H77" s="583"/>
      <c r="I77" s="583"/>
    </row>
    <row r="78" spans="1:9" s="279" customFormat="1" ht="21.75" customHeight="1" x14ac:dyDescent="0.55000000000000004">
      <c r="A78" s="195"/>
      <c r="B78" s="588"/>
      <c r="C78" s="673"/>
      <c r="D78" s="583"/>
      <c r="E78" s="583"/>
      <c r="F78" s="583"/>
      <c r="G78" s="583"/>
      <c r="H78" s="583"/>
      <c r="I78" s="583"/>
    </row>
    <row r="79" spans="1:9" s="279" customFormat="1" ht="21.75" customHeight="1" x14ac:dyDescent="0.55000000000000004">
      <c r="A79" s="195"/>
      <c r="B79" s="588"/>
      <c r="C79" s="673"/>
      <c r="D79" s="583"/>
      <c r="E79" s="583"/>
      <c r="F79" s="583"/>
      <c r="G79" s="583"/>
      <c r="H79" s="583"/>
      <c r="I79" s="583"/>
    </row>
    <row r="80" spans="1:9" s="279" customFormat="1" ht="21.75" customHeight="1" x14ac:dyDescent="0.55000000000000004">
      <c r="A80" s="195"/>
      <c r="B80" s="588"/>
      <c r="C80" s="673"/>
      <c r="D80" s="583"/>
      <c r="E80" s="583"/>
      <c r="F80" s="583"/>
      <c r="G80" s="583"/>
      <c r="H80" s="583"/>
      <c r="I80" s="583"/>
    </row>
    <row r="81" spans="1:9" s="279" customFormat="1" ht="21.75" customHeight="1" x14ac:dyDescent="0.55000000000000004">
      <c r="A81" s="195"/>
      <c r="B81" s="588"/>
      <c r="C81" s="673"/>
      <c r="D81" s="583"/>
      <c r="E81" s="583"/>
      <c r="F81" s="583"/>
      <c r="G81" s="583"/>
      <c r="H81" s="583"/>
      <c r="I81" s="583"/>
    </row>
    <row r="82" spans="1:9" s="279" customFormat="1" ht="21.75" customHeight="1" x14ac:dyDescent="0.55000000000000004">
      <c r="A82" s="195"/>
      <c r="B82" s="588"/>
      <c r="C82" s="673"/>
      <c r="D82" s="583"/>
      <c r="E82" s="583"/>
      <c r="F82" s="583"/>
      <c r="G82" s="583"/>
      <c r="H82" s="583"/>
      <c r="I82" s="583"/>
    </row>
    <row r="83" spans="1:9" s="279" customFormat="1" ht="21.75" customHeight="1" x14ac:dyDescent="0.55000000000000004">
      <c r="A83" s="195"/>
      <c r="B83" s="588"/>
      <c r="C83" s="673"/>
      <c r="D83" s="583"/>
      <c r="E83" s="583"/>
      <c r="F83" s="583"/>
      <c r="G83" s="583"/>
      <c r="H83" s="583"/>
      <c r="I83" s="105" t="s">
        <v>883</v>
      </c>
    </row>
    <row r="84" spans="1:9" s="870" customFormat="1" ht="46.5" x14ac:dyDescent="0.35">
      <c r="A84" s="859"/>
      <c r="B84" s="876" t="s">
        <v>551</v>
      </c>
      <c r="C84" s="709">
        <v>4</v>
      </c>
      <c r="D84" s="709" t="s">
        <v>51</v>
      </c>
      <c r="E84" s="709">
        <v>3800</v>
      </c>
      <c r="F84" s="709">
        <f>+E84*C84</f>
        <v>15200</v>
      </c>
      <c r="G84" s="925">
        <f>E84*0.15</f>
        <v>570</v>
      </c>
      <c r="H84" s="925">
        <f>C84*G84</f>
        <v>2280</v>
      </c>
      <c r="I84" s="709">
        <f>F84+H84</f>
        <v>17480</v>
      </c>
    </row>
    <row r="85" spans="1:9" s="577" customFormat="1" x14ac:dyDescent="0.55000000000000004">
      <c r="A85" s="699"/>
      <c r="B85" s="259" t="s">
        <v>549</v>
      </c>
      <c r="C85" s="229">
        <v>2</v>
      </c>
      <c r="D85" s="229" t="s">
        <v>51</v>
      </c>
      <c r="E85" s="229">
        <v>3800</v>
      </c>
      <c r="F85" s="229">
        <f t="shared" ref="F85:F87" si="15">+E85*C85</f>
        <v>7600</v>
      </c>
      <c r="G85" s="580">
        <f>E85*0.15</f>
        <v>570</v>
      </c>
      <c r="H85" s="580">
        <f t="shared" ref="H85:H87" si="16">C85*G85</f>
        <v>1140</v>
      </c>
      <c r="I85" s="709">
        <f t="shared" ref="I85:I87" si="17">F85+H85</f>
        <v>8740</v>
      </c>
    </row>
    <row r="86" spans="1:9" s="577" customFormat="1" x14ac:dyDescent="0.55000000000000004">
      <c r="A86" s="699"/>
      <c r="B86" s="259" t="s">
        <v>550</v>
      </c>
      <c r="C86" s="229">
        <v>1</v>
      </c>
      <c r="D86" s="229" t="s">
        <v>51</v>
      </c>
      <c r="E86" s="229">
        <f>+E85</f>
        <v>3800</v>
      </c>
      <c r="F86" s="229">
        <f t="shared" si="15"/>
        <v>3800</v>
      </c>
      <c r="G86" s="580">
        <f>E86*0.15</f>
        <v>570</v>
      </c>
      <c r="H86" s="580">
        <f t="shared" si="16"/>
        <v>570</v>
      </c>
      <c r="I86" s="709">
        <f t="shared" si="17"/>
        <v>4370</v>
      </c>
    </row>
    <row r="87" spans="1:9" s="2" customFormat="1" ht="21.75" customHeight="1" x14ac:dyDescent="0.55000000000000004">
      <c r="A87" s="692"/>
      <c r="B87" s="682" t="s">
        <v>576</v>
      </c>
      <c r="C87" s="232">
        <v>4</v>
      </c>
      <c r="D87" s="589" t="s">
        <v>112</v>
      </c>
      <c r="E87" s="589">
        <v>1500</v>
      </c>
      <c r="F87" s="229">
        <f t="shared" si="15"/>
        <v>6000</v>
      </c>
      <c r="G87" s="589">
        <f>+E87*0.12</f>
        <v>180</v>
      </c>
      <c r="H87" s="580">
        <f t="shared" si="16"/>
        <v>720</v>
      </c>
      <c r="I87" s="709">
        <f t="shared" si="17"/>
        <v>6720</v>
      </c>
    </row>
    <row r="88" spans="1:9" s="2" customFormat="1" ht="21.75" customHeight="1" x14ac:dyDescent="0.35">
      <c r="A88" s="1103" t="s">
        <v>537</v>
      </c>
      <c r="B88" s="1104"/>
      <c r="C88" s="1104"/>
      <c r="D88" s="1104"/>
      <c r="E88" s="13"/>
      <c r="F88" s="14">
        <f>SUM(F84:F87,F54:F71)</f>
        <v>621686.21784000006</v>
      </c>
      <c r="G88" s="14">
        <f t="shared" ref="G88:I88" si="18">SUM(G84:G87,G54:G71)</f>
        <v>4140.41</v>
      </c>
      <c r="H88" s="14">
        <f t="shared" si="18"/>
        <v>89222.631900000008</v>
      </c>
      <c r="I88" s="14">
        <f t="shared" si="18"/>
        <v>710908.84974000009</v>
      </c>
    </row>
    <row r="89" spans="1:9" s="2" customFormat="1" ht="21.75" customHeight="1" x14ac:dyDescent="0.55000000000000004">
      <c r="A89" s="683">
        <v>5.4</v>
      </c>
      <c r="B89" s="684" t="s">
        <v>615</v>
      </c>
      <c r="C89" s="685">
        <v>245</v>
      </c>
      <c r="D89" s="686" t="s">
        <v>55</v>
      </c>
      <c r="E89" s="686"/>
      <c r="F89" s="686"/>
      <c r="G89" s="686"/>
      <c r="H89" s="686"/>
      <c r="I89" s="686"/>
    </row>
    <row r="90" spans="1:9" s="2" customFormat="1" ht="21.75" customHeight="1" x14ac:dyDescent="0.55000000000000004">
      <c r="A90" s="687"/>
      <c r="B90" s="501" t="s">
        <v>616</v>
      </c>
      <c r="C90" s="228">
        <v>857.5</v>
      </c>
      <c r="D90" s="579" t="s">
        <v>110</v>
      </c>
      <c r="E90" s="579"/>
      <c r="F90" s="579">
        <f>+E90*C90</f>
        <v>0</v>
      </c>
      <c r="G90" s="579">
        <v>50</v>
      </c>
      <c r="H90" s="579">
        <f>+C90*G90</f>
        <v>42875</v>
      </c>
      <c r="I90" s="579">
        <f>+H90+F90</f>
        <v>42875</v>
      </c>
    </row>
    <row r="91" spans="1:9" s="2" customFormat="1" ht="21.75" customHeight="1" x14ac:dyDescent="0.55000000000000004">
      <c r="A91" s="687"/>
      <c r="B91" s="688" t="s">
        <v>66</v>
      </c>
      <c r="C91" s="223">
        <v>18.600000000000001</v>
      </c>
      <c r="D91" s="689" t="s">
        <v>52</v>
      </c>
      <c r="E91" s="579"/>
      <c r="F91" s="579">
        <f t="shared" ref="F91:F108" si="19">+E91*C91</f>
        <v>0</v>
      </c>
      <c r="G91" s="579">
        <v>121</v>
      </c>
      <c r="H91" s="579">
        <f t="shared" ref="H91:H108" si="20">+C91*G91</f>
        <v>2250.6000000000004</v>
      </c>
      <c r="I91" s="579">
        <f t="shared" ref="I91:I108" si="21">+H91+F91</f>
        <v>2250.6000000000004</v>
      </c>
    </row>
    <row r="92" spans="1:9" s="2" customFormat="1" ht="21.75" customHeight="1" x14ac:dyDescent="0.55000000000000004">
      <c r="A92" s="687"/>
      <c r="B92" s="688" t="s">
        <v>212</v>
      </c>
      <c r="C92" s="223">
        <v>1.63</v>
      </c>
      <c r="D92" s="689" t="s">
        <v>52</v>
      </c>
      <c r="E92" s="503" t="str">
        <f>[1]วัสดุหลัก!$G$41</f>
        <v>528.04</v>
      </c>
      <c r="F92" s="579">
        <f t="shared" si="19"/>
        <v>860.70519999999988</v>
      </c>
      <c r="G92" s="255">
        <v>112</v>
      </c>
      <c r="H92" s="579">
        <f t="shared" si="20"/>
        <v>182.56</v>
      </c>
      <c r="I92" s="579">
        <f t="shared" si="21"/>
        <v>1043.2651999999998</v>
      </c>
    </row>
    <row r="93" spans="1:9" s="2" customFormat="1" ht="21.75" customHeight="1" x14ac:dyDescent="0.55000000000000004">
      <c r="A93" s="687"/>
      <c r="B93" s="688" t="s">
        <v>990</v>
      </c>
      <c r="C93" s="223">
        <v>1.63</v>
      </c>
      <c r="D93" s="689" t="s">
        <v>52</v>
      </c>
      <c r="E93" s="503">
        <v>1827.1</v>
      </c>
      <c r="F93" s="579">
        <f t="shared" si="19"/>
        <v>2978.1729999999998</v>
      </c>
      <c r="G93" s="255">
        <v>427</v>
      </c>
      <c r="H93" s="579">
        <f t="shared" si="20"/>
        <v>696.01</v>
      </c>
      <c r="I93" s="579">
        <f t="shared" si="21"/>
        <v>3674.183</v>
      </c>
    </row>
    <row r="94" spans="1:9" s="2" customFormat="1" ht="21.75" customHeight="1" x14ac:dyDescent="0.55000000000000004">
      <c r="A94" s="687"/>
      <c r="B94" s="501" t="s">
        <v>772</v>
      </c>
      <c r="C94" s="223">
        <v>81.94</v>
      </c>
      <c r="D94" s="689" t="s">
        <v>48</v>
      </c>
      <c r="E94" s="579">
        <v>1971.96</v>
      </c>
      <c r="F94" s="579">
        <f t="shared" si="19"/>
        <v>161582.40239999999</v>
      </c>
      <c r="G94" s="255">
        <v>329</v>
      </c>
      <c r="H94" s="579">
        <f t="shared" si="20"/>
        <v>26958.26</v>
      </c>
      <c r="I94" s="579">
        <f t="shared" si="21"/>
        <v>188540.6624</v>
      </c>
    </row>
    <row r="95" spans="1:9" s="2" customFormat="1" ht="21.75" customHeight="1" x14ac:dyDescent="0.55000000000000004">
      <c r="A95" s="687"/>
      <c r="B95" s="688" t="s">
        <v>617</v>
      </c>
      <c r="C95" s="223">
        <v>124</v>
      </c>
      <c r="D95" s="689" t="s">
        <v>106</v>
      </c>
      <c r="E95" s="503">
        <v>235</v>
      </c>
      <c r="F95" s="579">
        <f t="shared" si="19"/>
        <v>29140</v>
      </c>
      <c r="G95" s="579">
        <v>69</v>
      </c>
      <c r="H95" s="579">
        <f t="shared" si="20"/>
        <v>8556</v>
      </c>
      <c r="I95" s="579">
        <f t="shared" si="21"/>
        <v>37696</v>
      </c>
    </row>
    <row r="96" spans="1:9" s="2" customFormat="1" ht="21.75" customHeight="1" x14ac:dyDescent="0.55000000000000004">
      <c r="A96" s="687"/>
      <c r="B96" s="501" t="s">
        <v>96</v>
      </c>
      <c r="C96" s="223">
        <v>722.68</v>
      </c>
      <c r="D96" s="689" t="s">
        <v>49</v>
      </c>
      <c r="E96" s="318"/>
      <c r="F96" s="579">
        <f t="shared" si="19"/>
        <v>0</v>
      </c>
      <c r="G96" s="414">
        <v>144</v>
      </c>
      <c r="H96" s="579">
        <f t="shared" si="20"/>
        <v>104065.92</v>
      </c>
      <c r="I96" s="579">
        <f t="shared" si="21"/>
        <v>104065.92</v>
      </c>
    </row>
    <row r="97" spans="1:9" s="2" customFormat="1" ht="21.75" customHeight="1" x14ac:dyDescent="0.55000000000000004">
      <c r="A97" s="687"/>
      <c r="B97" s="501" t="s">
        <v>777</v>
      </c>
      <c r="C97" s="223">
        <v>433.60799999999995</v>
      </c>
      <c r="D97" s="689" t="s">
        <v>49</v>
      </c>
      <c r="E97" s="579">
        <v>467.29</v>
      </c>
      <c r="F97" s="579">
        <f t="shared" si="19"/>
        <v>202620.68231999999</v>
      </c>
      <c r="G97" s="579">
        <v>0</v>
      </c>
      <c r="H97" s="579">
        <f t="shared" si="20"/>
        <v>0</v>
      </c>
      <c r="I97" s="579">
        <f t="shared" si="21"/>
        <v>202620.68231999999</v>
      </c>
    </row>
    <row r="98" spans="1:9" s="2" customFormat="1" ht="21.75" customHeight="1" x14ac:dyDescent="0.55000000000000004">
      <c r="A98" s="687"/>
      <c r="B98" s="501" t="s">
        <v>135</v>
      </c>
      <c r="C98" s="223">
        <v>2686.77</v>
      </c>
      <c r="D98" s="689" t="s">
        <v>48</v>
      </c>
      <c r="E98" s="318">
        <v>20.399999999999999</v>
      </c>
      <c r="F98" s="579">
        <f t="shared" si="19"/>
        <v>54810.107999999993</v>
      </c>
      <c r="G98" s="414">
        <v>4.9000000000000004</v>
      </c>
      <c r="H98" s="579">
        <f t="shared" si="20"/>
        <v>13165.173000000001</v>
      </c>
      <c r="I98" s="579">
        <f t="shared" si="21"/>
        <v>67975.280999999988</v>
      </c>
    </row>
    <row r="99" spans="1:9" s="2" customFormat="1" ht="21.75" customHeight="1" x14ac:dyDescent="0.55000000000000004">
      <c r="A99" s="687"/>
      <c r="B99" s="501" t="s">
        <v>129</v>
      </c>
      <c r="C99" s="223">
        <v>4475.9399999999996</v>
      </c>
      <c r="D99" s="689" t="s">
        <v>48</v>
      </c>
      <c r="E99" s="318">
        <v>19.420000000000002</v>
      </c>
      <c r="F99" s="579">
        <f t="shared" si="19"/>
        <v>86922.754799999995</v>
      </c>
      <c r="G99" s="414">
        <v>3.9</v>
      </c>
      <c r="H99" s="579">
        <f t="shared" si="20"/>
        <v>17456.165999999997</v>
      </c>
      <c r="I99" s="579">
        <f t="shared" si="21"/>
        <v>104378.92079999999</v>
      </c>
    </row>
    <row r="100" spans="1:9" s="2" customFormat="1" ht="21.75" customHeight="1" x14ac:dyDescent="0.55000000000000004">
      <c r="A100" s="687"/>
      <c r="B100" s="688" t="s">
        <v>448</v>
      </c>
      <c r="C100" s="223">
        <v>200.82</v>
      </c>
      <c r="D100" s="689" t="s">
        <v>49</v>
      </c>
      <c r="E100" s="579">
        <v>35.049999999999997</v>
      </c>
      <c r="F100" s="579">
        <f t="shared" si="19"/>
        <v>7038.7409999999991</v>
      </c>
      <c r="G100" s="579">
        <v>0</v>
      </c>
      <c r="H100" s="579">
        <f t="shared" si="20"/>
        <v>0</v>
      </c>
      <c r="I100" s="579">
        <f t="shared" si="21"/>
        <v>7038.7409999999991</v>
      </c>
    </row>
    <row r="101" spans="1:9" s="2" customFormat="1" ht="21.75" customHeight="1" x14ac:dyDescent="0.55000000000000004">
      <c r="A101" s="687"/>
      <c r="B101" s="688" t="s">
        <v>804</v>
      </c>
      <c r="C101" s="223">
        <v>3160.74</v>
      </c>
      <c r="D101" s="689" t="s">
        <v>48</v>
      </c>
      <c r="E101" s="225">
        <v>29.73</v>
      </c>
      <c r="F101" s="579">
        <f t="shared" si="19"/>
        <v>93968.800199999998</v>
      </c>
      <c r="G101" s="225">
        <v>14</v>
      </c>
      <c r="H101" s="579">
        <f t="shared" si="20"/>
        <v>44250.36</v>
      </c>
      <c r="I101" s="579">
        <f t="shared" si="21"/>
        <v>138219.16019999998</v>
      </c>
    </row>
    <row r="102" spans="1:9" s="2" customFormat="1" ht="21.75" customHeight="1" x14ac:dyDescent="0.55000000000000004">
      <c r="A102" s="687"/>
      <c r="B102" s="688" t="s">
        <v>618</v>
      </c>
      <c r="C102" s="223">
        <v>496</v>
      </c>
      <c r="D102" s="689" t="s">
        <v>48</v>
      </c>
      <c r="E102" s="579">
        <v>155</v>
      </c>
      <c r="F102" s="579">
        <f t="shared" si="19"/>
        <v>76880</v>
      </c>
      <c r="G102" s="579">
        <f>+E102*0.15</f>
        <v>23.25</v>
      </c>
      <c r="H102" s="579">
        <f t="shared" si="20"/>
        <v>11532</v>
      </c>
      <c r="I102" s="579">
        <f t="shared" si="21"/>
        <v>88412</v>
      </c>
    </row>
    <row r="103" spans="1:9" s="2" customFormat="1" ht="21.75" customHeight="1" x14ac:dyDescent="0.55000000000000004">
      <c r="A103" s="687"/>
      <c r="B103" s="688" t="s">
        <v>778</v>
      </c>
      <c r="C103" s="223">
        <v>375.01</v>
      </c>
      <c r="D103" s="690" t="s">
        <v>48</v>
      </c>
      <c r="E103" s="225">
        <v>25.43</v>
      </c>
      <c r="F103" s="579">
        <f t="shared" si="19"/>
        <v>9536.5043000000005</v>
      </c>
      <c r="G103" s="580">
        <v>14</v>
      </c>
      <c r="H103" s="579">
        <f t="shared" si="20"/>
        <v>5250.1399999999994</v>
      </c>
      <c r="I103" s="579">
        <f t="shared" si="21"/>
        <v>14786.6443</v>
      </c>
    </row>
    <row r="104" spans="1:9" s="2" customFormat="1" ht="21.75" customHeight="1" x14ac:dyDescent="0.55000000000000004">
      <c r="A104" s="687"/>
      <c r="B104" s="688" t="s">
        <v>779</v>
      </c>
      <c r="C104" s="223">
        <v>210.94</v>
      </c>
      <c r="D104" s="690" t="s">
        <v>48</v>
      </c>
      <c r="E104" s="225">
        <v>25.43</v>
      </c>
      <c r="F104" s="579">
        <f t="shared" si="19"/>
        <v>5364.2042000000001</v>
      </c>
      <c r="G104" s="225">
        <v>14</v>
      </c>
      <c r="H104" s="579">
        <f t="shared" si="20"/>
        <v>2953.16</v>
      </c>
      <c r="I104" s="579">
        <f t="shared" si="21"/>
        <v>8317.3642</v>
      </c>
    </row>
    <row r="105" spans="1:9" s="2" customFormat="1" ht="21.75" customHeight="1" x14ac:dyDescent="0.55000000000000004">
      <c r="A105" s="687"/>
      <c r="B105" s="688" t="s">
        <v>805</v>
      </c>
      <c r="C105" s="223">
        <v>1202.24</v>
      </c>
      <c r="D105" s="690" t="s">
        <v>49</v>
      </c>
      <c r="E105" s="225">
        <v>55.35</v>
      </c>
      <c r="F105" s="579">
        <f t="shared" si="19"/>
        <v>66543.983999999997</v>
      </c>
      <c r="G105" s="225">
        <v>36</v>
      </c>
      <c r="H105" s="579">
        <f t="shared" si="20"/>
        <v>43280.639999999999</v>
      </c>
      <c r="I105" s="579">
        <f t="shared" si="21"/>
        <v>109824.624</v>
      </c>
    </row>
    <row r="106" spans="1:9" s="2" customFormat="1" ht="21.75" customHeight="1" x14ac:dyDescent="0.55000000000000004">
      <c r="A106" s="687"/>
      <c r="B106" s="688" t="s">
        <v>619</v>
      </c>
      <c r="C106" s="223">
        <v>490</v>
      </c>
      <c r="D106" s="690" t="s">
        <v>82</v>
      </c>
      <c r="E106" s="580">
        <v>225</v>
      </c>
      <c r="F106" s="579">
        <f t="shared" si="19"/>
        <v>110250</v>
      </c>
      <c r="G106" s="580">
        <f>E106*0.3</f>
        <v>67.5</v>
      </c>
      <c r="H106" s="579">
        <f t="shared" si="20"/>
        <v>33075</v>
      </c>
      <c r="I106" s="579">
        <f t="shared" si="21"/>
        <v>143325</v>
      </c>
    </row>
    <row r="107" spans="1:9" s="2" customFormat="1" ht="21.75" customHeight="1" x14ac:dyDescent="0.55000000000000004">
      <c r="A107" s="687"/>
      <c r="B107" s="688" t="s">
        <v>620</v>
      </c>
      <c r="C107" s="223">
        <v>88.2</v>
      </c>
      <c r="D107" s="690" t="s">
        <v>52</v>
      </c>
      <c r="E107" s="503" t="str">
        <f>[1]วัสดุหลัก!$G$41</f>
        <v>528.04</v>
      </c>
      <c r="F107" s="579">
        <f t="shared" si="19"/>
        <v>46573.127999999997</v>
      </c>
      <c r="G107" s="252">
        <v>112</v>
      </c>
      <c r="H107" s="579">
        <f t="shared" si="20"/>
        <v>9878.4</v>
      </c>
      <c r="I107" s="579">
        <f t="shared" si="21"/>
        <v>56451.527999999998</v>
      </c>
    </row>
    <row r="108" spans="1:9" s="2" customFormat="1" ht="21.75" customHeight="1" x14ac:dyDescent="0.55000000000000004">
      <c r="A108" s="692"/>
      <c r="B108" s="783" t="str">
        <f>+B62</f>
        <v>Wire mesh 9mm.@ 0.25 m.#</v>
      </c>
      <c r="C108" s="506">
        <v>490</v>
      </c>
      <c r="D108" s="693" t="s">
        <v>49</v>
      </c>
      <c r="E108" s="245">
        <f>+E62</f>
        <v>105</v>
      </c>
      <c r="F108" s="589">
        <f t="shared" si="19"/>
        <v>51450</v>
      </c>
      <c r="G108" s="694">
        <v>6</v>
      </c>
      <c r="H108" s="589">
        <f t="shared" si="20"/>
        <v>2940</v>
      </c>
      <c r="I108" s="589">
        <f t="shared" si="21"/>
        <v>54390</v>
      </c>
    </row>
    <row r="109" spans="1:9" s="281" customFormat="1" ht="21.75" customHeight="1" x14ac:dyDescent="0.55000000000000004">
      <c r="A109" s="195"/>
      <c r="B109" s="674"/>
      <c r="C109" s="214"/>
      <c r="D109" s="675"/>
      <c r="E109" s="214"/>
      <c r="F109" s="676"/>
      <c r="G109" s="676"/>
      <c r="H109" s="676"/>
      <c r="I109" s="676"/>
    </row>
    <row r="110" spans="1:9" s="281" customFormat="1" ht="21.75" customHeight="1" x14ac:dyDescent="0.55000000000000004">
      <c r="A110" s="195"/>
      <c r="B110" s="674"/>
      <c r="C110" s="214"/>
      <c r="D110" s="675"/>
      <c r="E110" s="214"/>
      <c r="F110" s="676"/>
      <c r="G110" s="676"/>
      <c r="H110" s="676"/>
      <c r="I110" s="676"/>
    </row>
    <row r="111" spans="1:9" s="281" customFormat="1" ht="21.75" customHeight="1" x14ac:dyDescent="0.55000000000000004">
      <c r="A111" s="195"/>
      <c r="B111" s="674"/>
      <c r="C111" s="214"/>
      <c r="D111" s="675"/>
      <c r="E111" s="214"/>
      <c r="F111" s="676"/>
      <c r="G111" s="676"/>
      <c r="H111" s="676"/>
      <c r="I111" s="676"/>
    </row>
    <row r="112" spans="1:9" s="281" customFormat="1" ht="21.75" customHeight="1" x14ac:dyDescent="0.55000000000000004">
      <c r="A112" s="195"/>
      <c r="B112" s="674"/>
      <c r="C112" s="214"/>
      <c r="D112" s="675"/>
      <c r="E112" s="214"/>
      <c r="F112" s="676"/>
      <c r="G112" s="676"/>
      <c r="H112" s="676"/>
      <c r="I112" s="676"/>
    </row>
    <row r="113" spans="1:9" s="281" customFormat="1" ht="21.75" customHeight="1" x14ac:dyDescent="0.55000000000000004">
      <c r="A113" s="195"/>
      <c r="B113" s="674"/>
      <c r="C113" s="214"/>
      <c r="D113" s="675"/>
      <c r="E113" s="214"/>
      <c r="F113" s="676"/>
      <c r="G113" s="676"/>
      <c r="H113" s="676"/>
      <c r="I113" s="676"/>
    </row>
    <row r="114" spans="1:9" s="281" customFormat="1" ht="21.75" customHeight="1" x14ac:dyDescent="0.55000000000000004">
      <c r="A114" s="195"/>
      <c r="B114" s="674"/>
      <c r="C114" s="214"/>
      <c r="D114" s="675"/>
      <c r="E114" s="214"/>
      <c r="F114" s="676"/>
      <c r="G114" s="676"/>
      <c r="H114" s="676"/>
      <c r="I114" s="676"/>
    </row>
    <row r="115" spans="1:9" s="281" customFormat="1" ht="21.75" customHeight="1" x14ac:dyDescent="0.55000000000000004">
      <c r="A115" s="195"/>
      <c r="B115" s="674"/>
      <c r="C115" s="214"/>
      <c r="D115" s="675"/>
      <c r="E115" s="214"/>
      <c r="F115" s="676"/>
      <c r="G115" s="676"/>
      <c r="H115" s="676"/>
      <c r="I115" s="676"/>
    </row>
    <row r="116" spans="1:9" s="281" customFormat="1" ht="21.75" customHeight="1" x14ac:dyDescent="0.55000000000000004">
      <c r="A116" s="195"/>
      <c r="B116" s="674"/>
      <c r="C116" s="214"/>
      <c r="D116" s="675"/>
      <c r="E116" s="214"/>
      <c r="F116" s="676"/>
      <c r="G116" s="676"/>
      <c r="H116" s="676"/>
      <c r="I116" s="676"/>
    </row>
    <row r="117" spans="1:9" s="281" customFormat="1" ht="21.75" customHeight="1" x14ac:dyDescent="0.55000000000000004">
      <c r="A117" s="195"/>
      <c r="B117" s="674"/>
      <c r="C117" s="214"/>
      <c r="D117" s="675"/>
      <c r="E117" s="214"/>
      <c r="F117" s="676"/>
      <c r="G117" s="676"/>
      <c r="H117" s="676"/>
      <c r="I117" s="676"/>
    </row>
    <row r="118" spans="1:9" s="281" customFormat="1" ht="21.75" customHeight="1" x14ac:dyDescent="0.55000000000000004">
      <c r="A118" s="195"/>
      <c r="B118" s="674"/>
      <c r="C118" s="214"/>
      <c r="D118" s="675"/>
      <c r="E118" s="214"/>
      <c r="F118" s="676"/>
      <c r="G118" s="676"/>
      <c r="H118" s="676"/>
      <c r="I118" s="676"/>
    </row>
    <row r="119" spans="1:9" s="281" customFormat="1" ht="21.75" customHeight="1" x14ac:dyDescent="0.55000000000000004">
      <c r="A119" s="195"/>
      <c r="B119" s="674"/>
      <c r="C119" s="214"/>
      <c r="D119" s="675"/>
      <c r="E119" s="214"/>
      <c r="F119" s="676"/>
      <c r="G119" s="676"/>
      <c r="H119" s="676"/>
      <c r="I119" s="676"/>
    </row>
    <row r="120" spans="1:9" s="281" customFormat="1" ht="21.75" customHeight="1" x14ac:dyDescent="0.55000000000000004">
      <c r="A120" s="195"/>
      <c r="B120" s="674"/>
      <c r="C120" s="214"/>
      <c r="D120" s="675"/>
      <c r="E120" s="214"/>
      <c r="F120" s="676"/>
      <c r="G120" s="676"/>
      <c r="H120" s="676"/>
      <c r="I120" s="676"/>
    </row>
    <row r="121" spans="1:9" s="281" customFormat="1" ht="21.75" customHeight="1" x14ac:dyDescent="0.55000000000000004">
      <c r="A121" s="195"/>
      <c r="B121" s="674"/>
      <c r="C121" s="214"/>
      <c r="D121" s="675"/>
      <c r="E121" s="214"/>
      <c r="F121" s="676"/>
      <c r="G121" s="676"/>
      <c r="H121" s="676"/>
      <c r="I121" s="676"/>
    </row>
    <row r="122" spans="1:9" s="281" customFormat="1" ht="21.75" customHeight="1" x14ac:dyDescent="0.55000000000000004">
      <c r="A122" s="195"/>
      <c r="B122" s="674"/>
      <c r="C122" s="214"/>
      <c r="D122" s="675"/>
      <c r="E122" s="214"/>
      <c r="F122" s="676"/>
      <c r="G122" s="676"/>
      <c r="H122" s="676"/>
      <c r="I122" s="105" t="s">
        <v>882</v>
      </c>
    </row>
    <row r="123" spans="1:9" s="2" customFormat="1" ht="21.75" customHeight="1" x14ac:dyDescent="0.55000000000000004">
      <c r="A123" s="683"/>
      <c r="B123" s="784" t="s">
        <v>621</v>
      </c>
      <c r="C123" s="496">
        <v>490</v>
      </c>
      <c r="D123" s="785" t="s">
        <v>49</v>
      </c>
      <c r="E123" s="786">
        <v>119</v>
      </c>
      <c r="F123" s="786">
        <f t="shared" ref="F123:F139" si="22">+E123*C123</f>
        <v>58310</v>
      </c>
      <c r="G123" s="786">
        <v>75</v>
      </c>
      <c r="H123" s="786">
        <f t="shared" ref="H123:H139" si="23">+C123*G123</f>
        <v>36750</v>
      </c>
      <c r="I123" s="686">
        <f t="shared" ref="I123:I139" si="24">+H123+F123</f>
        <v>95060</v>
      </c>
    </row>
    <row r="124" spans="1:9" s="2" customFormat="1" ht="21.75" customHeight="1" x14ac:dyDescent="0.55000000000000004">
      <c r="A124" s="687"/>
      <c r="B124" s="688" t="s">
        <v>622</v>
      </c>
      <c r="C124" s="223">
        <v>4</v>
      </c>
      <c r="D124" s="690" t="s">
        <v>49</v>
      </c>
      <c r="E124" s="580">
        <v>0</v>
      </c>
      <c r="F124" s="580">
        <f t="shared" si="22"/>
        <v>0</v>
      </c>
      <c r="G124" s="580">
        <v>46</v>
      </c>
      <c r="H124" s="580">
        <f t="shared" si="23"/>
        <v>184</v>
      </c>
      <c r="I124" s="579">
        <f t="shared" si="24"/>
        <v>184</v>
      </c>
    </row>
    <row r="125" spans="1:9" s="2" customFormat="1" ht="21.75" customHeight="1" x14ac:dyDescent="0.55000000000000004">
      <c r="A125" s="687"/>
      <c r="B125" s="688" t="s">
        <v>987</v>
      </c>
      <c r="C125" s="223">
        <v>813.4</v>
      </c>
      <c r="D125" s="689" t="s">
        <v>49</v>
      </c>
      <c r="E125" s="579">
        <v>257.01</v>
      </c>
      <c r="F125" s="580">
        <f t="shared" si="22"/>
        <v>209051.93399999998</v>
      </c>
      <c r="G125" s="579">
        <v>70</v>
      </c>
      <c r="H125" s="580">
        <f t="shared" si="23"/>
        <v>56938</v>
      </c>
      <c r="I125" s="579">
        <f t="shared" si="24"/>
        <v>265989.93400000001</v>
      </c>
    </row>
    <row r="126" spans="1:9" s="2" customFormat="1" ht="21.75" customHeight="1" x14ac:dyDescent="0.55000000000000004">
      <c r="A126" s="687"/>
      <c r="B126" s="688" t="s">
        <v>655</v>
      </c>
      <c r="C126" s="223">
        <v>4119.8900000000003</v>
      </c>
      <c r="D126" s="689" t="s">
        <v>48</v>
      </c>
      <c r="E126" s="225">
        <v>21.41</v>
      </c>
      <c r="F126" s="580">
        <f t="shared" si="22"/>
        <v>88206.844900000011</v>
      </c>
      <c r="G126" s="225">
        <v>14</v>
      </c>
      <c r="H126" s="580">
        <f t="shared" si="23"/>
        <v>57678.460000000006</v>
      </c>
      <c r="I126" s="579">
        <f t="shared" si="24"/>
        <v>145885.30490000002</v>
      </c>
    </row>
    <row r="127" spans="1:9" s="2" customFormat="1" ht="21.75" customHeight="1" x14ac:dyDescent="0.55000000000000004">
      <c r="A127" s="687"/>
      <c r="B127" s="688" t="s">
        <v>780</v>
      </c>
      <c r="C127" s="223">
        <v>4211.84</v>
      </c>
      <c r="D127" s="689" t="s">
        <v>48</v>
      </c>
      <c r="E127" s="225">
        <v>22.54</v>
      </c>
      <c r="F127" s="580">
        <f t="shared" si="22"/>
        <v>94934.873600000006</v>
      </c>
      <c r="G127" s="225">
        <v>14</v>
      </c>
      <c r="H127" s="580">
        <f t="shared" si="23"/>
        <v>58965.760000000002</v>
      </c>
      <c r="I127" s="579">
        <f t="shared" si="24"/>
        <v>153900.6336</v>
      </c>
    </row>
    <row r="128" spans="1:9" s="290" customFormat="1" ht="21.75" customHeight="1" x14ac:dyDescent="0.55000000000000004">
      <c r="A128" s="687"/>
      <c r="B128" s="691" t="s">
        <v>623</v>
      </c>
      <c r="C128" s="225">
        <v>2278.5700000000002</v>
      </c>
      <c r="D128" s="690" t="s">
        <v>48</v>
      </c>
      <c r="E128" s="225">
        <v>25.43</v>
      </c>
      <c r="F128" s="580">
        <f t="shared" si="22"/>
        <v>57944.035100000001</v>
      </c>
      <c r="G128" s="225">
        <v>14</v>
      </c>
      <c r="H128" s="580">
        <f t="shared" si="23"/>
        <v>31899.980000000003</v>
      </c>
      <c r="I128" s="579">
        <f t="shared" si="24"/>
        <v>89844.015100000004</v>
      </c>
    </row>
    <row r="129" spans="1:9" s="290" customFormat="1" ht="21.75" customHeight="1" x14ac:dyDescent="0.55000000000000004">
      <c r="A129" s="687"/>
      <c r="B129" s="691" t="s">
        <v>624</v>
      </c>
      <c r="C129" s="225">
        <v>3604.97</v>
      </c>
      <c r="D129" s="690" t="s">
        <v>48</v>
      </c>
      <c r="E129" s="225">
        <v>24.31</v>
      </c>
      <c r="F129" s="580">
        <f t="shared" si="22"/>
        <v>87636.820699999997</v>
      </c>
      <c r="G129" s="580">
        <v>6</v>
      </c>
      <c r="H129" s="580">
        <f t="shared" si="23"/>
        <v>21629.82</v>
      </c>
      <c r="I129" s="579">
        <f t="shared" si="24"/>
        <v>109266.64069999999</v>
      </c>
    </row>
    <row r="130" spans="1:9" s="290" customFormat="1" ht="23.45" customHeight="1" x14ac:dyDescent="0.55000000000000004">
      <c r="A130" s="687"/>
      <c r="B130" s="787" t="s">
        <v>625</v>
      </c>
      <c r="C130" s="225">
        <v>12</v>
      </c>
      <c r="D130" s="690" t="s">
        <v>107</v>
      </c>
      <c r="E130" s="580"/>
      <c r="F130" s="580">
        <f t="shared" si="22"/>
        <v>0</v>
      </c>
      <c r="G130" s="580"/>
      <c r="H130" s="580">
        <f t="shared" si="23"/>
        <v>0</v>
      </c>
      <c r="I130" s="579">
        <f t="shared" si="24"/>
        <v>0</v>
      </c>
    </row>
    <row r="131" spans="1:9" s="290" customFormat="1" ht="23.45" customHeight="1" x14ac:dyDescent="0.55000000000000004">
      <c r="A131" s="687"/>
      <c r="B131" s="691" t="s">
        <v>626</v>
      </c>
      <c r="C131" s="229">
        <v>144</v>
      </c>
      <c r="D131" s="690" t="s">
        <v>49</v>
      </c>
      <c r="E131" s="580">
        <v>0</v>
      </c>
      <c r="F131" s="580">
        <f t="shared" si="22"/>
        <v>0</v>
      </c>
      <c r="G131" s="580">
        <v>20</v>
      </c>
      <c r="H131" s="580">
        <f t="shared" si="23"/>
        <v>2880</v>
      </c>
      <c r="I131" s="579">
        <f t="shared" si="24"/>
        <v>2880</v>
      </c>
    </row>
    <row r="132" spans="1:9" s="290" customFormat="1" ht="21.75" customHeight="1" x14ac:dyDescent="0.55000000000000004">
      <c r="A132" s="687"/>
      <c r="B132" s="691" t="s">
        <v>627</v>
      </c>
      <c r="C132" s="229">
        <v>7.2</v>
      </c>
      <c r="D132" s="690" t="s">
        <v>52</v>
      </c>
      <c r="E132" s="503" t="str">
        <f>[1]วัสดุหลัก!$G$41</f>
        <v>528.04</v>
      </c>
      <c r="F132" s="580">
        <f t="shared" si="22"/>
        <v>3801.8879999999999</v>
      </c>
      <c r="G132" s="252">
        <v>112</v>
      </c>
      <c r="H132" s="580">
        <f t="shared" si="23"/>
        <v>806.4</v>
      </c>
      <c r="I132" s="579">
        <f t="shared" si="24"/>
        <v>4608.2879999999996</v>
      </c>
    </row>
    <row r="133" spans="1:9" s="290" customFormat="1" ht="21.75" customHeight="1" x14ac:dyDescent="0.55000000000000004">
      <c r="A133" s="687"/>
      <c r="B133" s="304" t="s">
        <v>129</v>
      </c>
      <c r="C133" s="229">
        <v>1086.9100000000001</v>
      </c>
      <c r="D133" s="690" t="s">
        <v>48</v>
      </c>
      <c r="E133" s="318">
        <v>19.420000000000002</v>
      </c>
      <c r="F133" s="580">
        <f t="shared" si="22"/>
        <v>21107.792200000004</v>
      </c>
      <c r="G133" s="257">
        <v>3.9</v>
      </c>
      <c r="H133" s="580">
        <f t="shared" si="23"/>
        <v>4238.9490000000005</v>
      </c>
      <c r="I133" s="579">
        <f t="shared" si="24"/>
        <v>25346.741200000004</v>
      </c>
    </row>
    <row r="134" spans="1:9" s="290" customFormat="1" ht="21.75" customHeight="1" x14ac:dyDescent="0.55000000000000004">
      <c r="A134" s="687"/>
      <c r="B134" s="691" t="s">
        <v>435</v>
      </c>
      <c r="C134" s="229">
        <v>32.61</v>
      </c>
      <c r="D134" s="690" t="s">
        <v>48</v>
      </c>
      <c r="E134" s="580">
        <v>35.049999999999997</v>
      </c>
      <c r="F134" s="580">
        <f t="shared" si="22"/>
        <v>1142.9804999999999</v>
      </c>
      <c r="G134" s="580">
        <v>0</v>
      </c>
      <c r="H134" s="580">
        <f t="shared" si="23"/>
        <v>0</v>
      </c>
      <c r="I134" s="579">
        <f t="shared" si="24"/>
        <v>1142.9804999999999</v>
      </c>
    </row>
    <row r="135" spans="1:9" s="290" customFormat="1" ht="21.75" customHeight="1" x14ac:dyDescent="0.55000000000000004">
      <c r="A135" s="687"/>
      <c r="B135" s="304" t="s">
        <v>772</v>
      </c>
      <c r="C135" s="229">
        <v>8.32</v>
      </c>
      <c r="D135" s="690" t="s">
        <v>52</v>
      </c>
      <c r="E135" s="503">
        <f>+E94</f>
        <v>1971.96</v>
      </c>
      <c r="F135" s="580">
        <f t="shared" si="22"/>
        <v>16406.707200000001</v>
      </c>
      <c r="G135" s="252">
        <f>[1]ค่าแรงต่อหน่วย68!$D$118</f>
        <v>522</v>
      </c>
      <c r="H135" s="580">
        <f t="shared" si="23"/>
        <v>4343.04</v>
      </c>
      <c r="I135" s="579">
        <f t="shared" si="24"/>
        <v>20749.747200000002</v>
      </c>
    </row>
    <row r="136" spans="1:9" s="290" customFormat="1" ht="21.75" customHeight="1" x14ac:dyDescent="0.55000000000000004">
      <c r="A136" s="687"/>
      <c r="B136" s="691" t="s">
        <v>621</v>
      </c>
      <c r="C136" s="229">
        <v>48</v>
      </c>
      <c r="D136" s="690" t="s">
        <v>49</v>
      </c>
      <c r="E136" s="580">
        <v>119</v>
      </c>
      <c r="F136" s="580">
        <f t="shared" si="22"/>
        <v>5712</v>
      </c>
      <c r="G136" s="580">
        <v>75</v>
      </c>
      <c r="H136" s="580">
        <f t="shared" si="23"/>
        <v>3600</v>
      </c>
      <c r="I136" s="579">
        <f t="shared" si="24"/>
        <v>9312</v>
      </c>
    </row>
    <row r="137" spans="1:9" s="290" customFormat="1" ht="21.75" customHeight="1" x14ac:dyDescent="0.55000000000000004">
      <c r="A137" s="687"/>
      <c r="B137" s="691" t="s">
        <v>622</v>
      </c>
      <c r="C137" s="229">
        <v>48</v>
      </c>
      <c r="D137" s="690" t="s">
        <v>49</v>
      </c>
      <c r="E137" s="580">
        <v>0</v>
      </c>
      <c r="F137" s="580">
        <f t="shared" si="22"/>
        <v>0</v>
      </c>
      <c r="G137" s="580">
        <v>46</v>
      </c>
      <c r="H137" s="580">
        <f t="shared" si="23"/>
        <v>2208</v>
      </c>
      <c r="I137" s="579">
        <f t="shared" si="24"/>
        <v>2208</v>
      </c>
    </row>
    <row r="138" spans="1:9" s="2" customFormat="1" ht="21.75" customHeight="1" x14ac:dyDescent="0.55000000000000004">
      <c r="A138" s="687"/>
      <c r="B138" s="788" t="s">
        <v>628</v>
      </c>
      <c r="C138" s="228"/>
      <c r="D138" s="579"/>
      <c r="E138" s="579"/>
      <c r="F138" s="580">
        <f t="shared" si="22"/>
        <v>0</v>
      </c>
      <c r="G138" s="579"/>
      <c r="H138" s="580">
        <f t="shared" si="23"/>
        <v>0</v>
      </c>
      <c r="I138" s="579">
        <f t="shared" si="24"/>
        <v>0</v>
      </c>
    </row>
    <row r="139" spans="1:9" s="2" customFormat="1" ht="21.75" customHeight="1" x14ac:dyDescent="0.55000000000000004">
      <c r="A139" s="692"/>
      <c r="B139" s="783" t="s">
        <v>629</v>
      </c>
      <c r="C139" s="232">
        <v>50</v>
      </c>
      <c r="D139" s="789" t="s">
        <v>49</v>
      </c>
      <c r="E139" s="589">
        <v>350</v>
      </c>
      <c r="F139" s="694">
        <f t="shared" si="22"/>
        <v>17500</v>
      </c>
      <c r="G139" s="589">
        <v>45</v>
      </c>
      <c r="H139" s="694">
        <f t="shared" si="23"/>
        <v>2250</v>
      </c>
      <c r="I139" s="589">
        <f t="shared" si="24"/>
        <v>19750</v>
      </c>
    </row>
    <row r="140" spans="1:9" s="2" customFormat="1" ht="21.75" customHeight="1" x14ac:dyDescent="0.35">
      <c r="A140" s="1103" t="s">
        <v>538</v>
      </c>
      <c r="B140" s="1104"/>
      <c r="C140" s="1104"/>
      <c r="D140" s="1104"/>
      <c r="E140" s="13"/>
      <c r="F140" s="14">
        <f>SUM(F123:F139,F89:F108)</f>
        <v>1668276.0636199997</v>
      </c>
      <c r="G140" s="14"/>
      <c r="H140" s="14">
        <f t="shared" ref="H140:I140" si="25">SUM(H123:H139,H89:H108)</f>
        <v>653737.79800000007</v>
      </c>
      <c r="I140" s="14">
        <f t="shared" si="25"/>
        <v>2322013.8616199996</v>
      </c>
    </row>
    <row r="141" spans="1:9" x14ac:dyDescent="0.55000000000000004">
      <c r="A141" s="234">
        <v>5.5</v>
      </c>
      <c r="B141" s="235" t="s">
        <v>442</v>
      </c>
      <c r="C141" s="220"/>
      <c r="D141" s="236"/>
      <c r="E141" s="220"/>
      <c r="F141" s="220"/>
      <c r="G141" s="220"/>
      <c r="H141" s="220"/>
      <c r="I141" s="220"/>
    </row>
    <row r="142" spans="1:9" x14ac:dyDescent="0.55000000000000004">
      <c r="A142" s="237"/>
      <c r="B142" s="803" t="s">
        <v>444</v>
      </c>
      <c r="C142" s="797"/>
      <c r="D142" s="816"/>
      <c r="E142" s="817"/>
      <c r="F142" s="818"/>
      <c r="G142" s="819"/>
      <c r="H142" s="819"/>
      <c r="I142" s="818"/>
    </row>
    <row r="143" spans="1:9" x14ac:dyDescent="0.55000000000000004">
      <c r="A143" s="237"/>
      <c r="B143" s="578" t="s">
        <v>151</v>
      </c>
      <c r="C143" s="797">
        <v>156.23999999999998</v>
      </c>
      <c r="D143" s="798" t="s">
        <v>52</v>
      </c>
      <c r="E143" s="804">
        <v>0</v>
      </c>
      <c r="F143" s="802">
        <f t="shared" ref="F143:F148" si="26">C143*E143</f>
        <v>0</v>
      </c>
      <c r="G143" s="804">
        <v>121</v>
      </c>
      <c r="H143" s="800">
        <f>G143*C143</f>
        <v>18905.039999999997</v>
      </c>
      <c r="I143" s="801">
        <f>H143+F143</f>
        <v>18905.039999999997</v>
      </c>
    </row>
    <row r="144" spans="1:9" x14ac:dyDescent="0.55000000000000004">
      <c r="A144" s="237"/>
      <c r="B144" s="578" t="s">
        <v>445</v>
      </c>
      <c r="C144" s="797">
        <v>0</v>
      </c>
      <c r="D144" s="798" t="s">
        <v>49</v>
      </c>
      <c r="E144" s="804">
        <v>0</v>
      </c>
      <c r="F144" s="802">
        <f t="shared" si="26"/>
        <v>0</v>
      </c>
      <c r="G144" s="804">
        <v>25</v>
      </c>
      <c r="H144" s="800">
        <f t="shared" ref="H144:H148" si="27">G144*C144</f>
        <v>0</v>
      </c>
      <c r="I144" s="801">
        <f t="shared" ref="I144:I148" si="28">H144+F144</f>
        <v>0</v>
      </c>
    </row>
    <row r="145" spans="1:9" x14ac:dyDescent="0.55000000000000004">
      <c r="A145" s="237"/>
      <c r="B145" s="578" t="s">
        <v>446</v>
      </c>
      <c r="C145" s="797">
        <v>11.55</v>
      </c>
      <c r="D145" s="798" t="s">
        <v>52</v>
      </c>
      <c r="E145" s="820">
        <v>528.04</v>
      </c>
      <c r="F145" s="802">
        <f t="shared" si="26"/>
        <v>6098.8620000000001</v>
      </c>
      <c r="G145" s="799">
        <v>112</v>
      </c>
      <c r="H145" s="800">
        <f t="shared" si="27"/>
        <v>1293.6000000000001</v>
      </c>
      <c r="I145" s="801">
        <f t="shared" si="28"/>
        <v>7392.4620000000004</v>
      </c>
    </row>
    <row r="146" spans="1:9" x14ac:dyDescent="0.55000000000000004">
      <c r="A146" s="237"/>
      <c r="B146" s="501" t="s">
        <v>772</v>
      </c>
      <c r="C146" s="797">
        <v>58.589999999999996</v>
      </c>
      <c r="D146" s="798" t="s">
        <v>52</v>
      </c>
      <c r="E146" s="820">
        <v>1971.96</v>
      </c>
      <c r="F146" s="802">
        <f t="shared" si="26"/>
        <v>115537.13639999999</v>
      </c>
      <c r="G146" s="820">
        <v>329</v>
      </c>
      <c r="H146" s="800">
        <f t="shared" si="27"/>
        <v>19276.11</v>
      </c>
      <c r="I146" s="801">
        <f t="shared" si="28"/>
        <v>134813.2464</v>
      </c>
    </row>
    <row r="147" spans="1:9" s="136" customFormat="1" x14ac:dyDescent="0.55000000000000004">
      <c r="A147" s="226"/>
      <c r="B147" s="312" t="s">
        <v>437</v>
      </c>
      <c r="C147" s="253">
        <v>372</v>
      </c>
      <c r="D147" s="807" t="s">
        <v>49</v>
      </c>
      <c r="E147" s="821">
        <f>+E47</f>
        <v>0</v>
      </c>
      <c r="F147" s="802">
        <f t="shared" si="26"/>
        <v>0</v>
      </c>
      <c r="G147" s="808">
        <v>144</v>
      </c>
      <c r="H147" s="800">
        <f t="shared" si="27"/>
        <v>53568</v>
      </c>
      <c r="I147" s="801">
        <f t="shared" si="28"/>
        <v>53568</v>
      </c>
    </row>
    <row r="148" spans="1:9" x14ac:dyDescent="0.55000000000000004">
      <c r="A148" s="240"/>
      <c r="B148" s="781" t="s">
        <v>438</v>
      </c>
      <c r="C148" s="822">
        <v>48</v>
      </c>
      <c r="D148" s="823" t="s">
        <v>439</v>
      </c>
      <c r="E148" s="824">
        <v>14</v>
      </c>
      <c r="F148" s="824">
        <f t="shared" si="26"/>
        <v>672</v>
      </c>
      <c r="G148" s="824"/>
      <c r="H148" s="815">
        <f t="shared" si="27"/>
        <v>0</v>
      </c>
      <c r="I148" s="825">
        <f t="shared" si="28"/>
        <v>672</v>
      </c>
    </row>
    <row r="152" spans="1:9" s="273" customFormat="1" x14ac:dyDescent="0.55000000000000004">
      <c r="A152" s="270"/>
      <c r="B152" s="582"/>
      <c r="C152" s="678"/>
      <c r="D152" s="679"/>
      <c r="E152" s="512"/>
      <c r="F152" s="677"/>
      <c r="G152" s="677"/>
      <c r="H152" s="680"/>
      <c r="I152" s="681"/>
    </row>
    <row r="153" spans="1:9" s="273" customFormat="1" x14ac:dyDescent="0.55000000000000004">
      <c r="A153" s="270"/>
      <c r="B153" s="582"/>
      <c r="C153" s="678"/>
      <c r="D153" s="679"/>
      <c r="E153" s="512"/>
      <c r="F153" s="677"/>
      <c r="G153" s="677"/>
      <c r="H153" s="680"/>
      <c r="I153" s="681"/>
    </row>
    <row r="154" spans="1:9" s="273" customFormat="1" x14ac:dyDescent="0.55000000000000004">
      <c r="A154" s="270"/>
      <c r="B154" s="582"/>
      <c r="C154" s="678"/>
      <c r="D154" s="679"/>
      <c r="E154" s="512"/>
      <c r="F154" s="677"/>
      <c r="G154" s="677"/>
      <c r="H154" s="680"/>
      <c r="I154" s="681"/>
    </row>
    <row r="155" spans="1:9" s="273" customFormat="1" x14ac:dyDescent="0.55000000000000004">
      <c r="A155" s="270"/>
      <c r="B155" s="582"/>
      <c r="C155" s="678"/>
      <c r="D155" s="679"/>
      <c r="E155" s="512"/>
      <c r="F155" s="677"/>
      <c r="G155" s="677"/>
      <c r="H155" s="680"/>
      <c r="I155" s="681"/>
    </row>
    <row r="156" spans="1:9" s="273" customFormat="1" x14ac:dyDescent="0.55000000000000004">
      <c r="A156" s="270"/>
      <c r="B156" s="582"/>
      <c r="C156" s="678"/>
      <c r="D156" s="679"/>
      <c r="E156" s="512"/>
      <c r="F156" s="677"/>
      <c r="G156" s="677"/>
      <c r="H156" s="680"/>
      <c r="I156" s="681"/>
    </row>
    <row r="157" spans="1:9" s="273" customFormat="1" x14ac:dyDescent="0.55000000000000004">
      <c r="A157" s="270"/>
      <c r="B157" s="582"/>
      <c r="C157" s="678"/>
      <c r="D157" s="679"/>
      <c r="E157" s="512"/>
      <c r="F157" s="677"/>
      <c r="G157" s="677"/>
      <c r="H157" s="680"/>
      <c r="I157" s="681"/>
    </row>
    <row r="158" spans="1:9" s="273" customFormat="1" x14ac:dyDescent="0.55000000000000004">
      <c r="A158" s="270"/>
      <c r="B158" s="582"/>
      <c r="C158" s="678"/>
      <c r="D158" s="679"/>
      <c r="E158" s="512"/>
      <c r="F158" s="677"/>
      <c r="G158" s="677"/>
      <c r="H158" s="680"/>
      <c r="I158" s="681"/>
    </row>
    <row r="159" spans="1:9" s="273" customFormat="1" x14ac:dyDescent="0.55000000000000004">
      <c r="A159" s="270"/>
      <c r="B159" s="582"/>
      <c r="C159" s="678"/>
      <c r="D159" s="679"/>
      <c r="E159" s="512"/>
      <c r="F159" s="677"/>
      <c r="G159" s="677"/>
      <c r="H159" s="680"/>
      <c r="I159" s="681"/>
    </row>
    <row r="160" spans="1:9" s="273" customFormat="1" ht="24" x14ac:dyDescent="0.55000000000000004">
      <c r="A160" s="270"/>
      <c r="B160" s="582"/>
      <c r="C160" s="678"/>
      <c r="D160" s="679"/>
      <c r="E160" s="512"/>
      <c r="F160" s="677"/>
      <c r="G160" s="677"/>
      <c r="H160" s="680"/>
      <c r="I160" s="105" t="s">
        <v>881</v>
      </c>
    </row>
    <row r="161" spans="1:9" x14ac:dyDescent="0.55000000000000004">
      <c r="A161" s="790"/>
      <c r="B161" s="791" t="s">
        <v>447</v>
      </c>
      <c r="C161" s="792">
        <v>240</v>
      </c>
      <c r="D161" s="793" t="s">
        <v>55</v>
      </c>
      <c r="E161" s="794">
        <v>0</v>
      </c>
      <c r="F161" s="794">
        <f>C161*E161</f>
        <v>0</v>
      </c>
      <c r="G161" s="794">
        <v>10</v>
      </c>
      <c r="H161" s="795">
        <f>G161*C161</f>
        <v>2400</v>
      </c>
      <c r="I161" s="796">
        <f>H161+F161</f>
        <v>2400</v>
      </c>
    </row>
    <row r="162" spans="1:9" x14ac:dyDescent="0.55000000000000004">
      <c r="A162" s="237"/>
      <c r="B162" s="501" t="s">
        <v>136</v>
      </c>
      <c r="C162" s="797">
        <v>1655.183</v>
      </c>
      <c r="D162" s="798" t="s">
        <v>48</v>
      </c>
      <c r="E162" s="799">
        <f>+'1.งานโครงสร้าง'!E185</f>
        <v>19.899999999999999</v>
      </c>
      <c r="F162" s="802">
        <f t="shared" ref="F162:F178" si="29">C162*E162</f>
        <v>32938.1417</v>
      </c>
      <c r="G162" s="799">
        <v>4.9000000000000004</v>
      </c>
      <c r="H162" s="800">
        <f t="shared" ref="H162:H178" si="30">G162*C162</f>
        <v>8110.3967000000002</v>
      </c>
      <c r="I162" s="801">
        <f t="shared" ref="I162:I178" si="31">H162+F162</f>
        <v>41048.538399999998</v>
      </c>
    </row>
    <row r="163" spans="1:9" x14ac:dyDescent="0.55000000000000004">
      <c r="A163" s="237"/>
      <c r="B163" s="578" t="s">
        <v>448</v>
      </c>
      <c r="C163" s="797">
        <v>49.65549</v>
      </c>
      <c r="D163" s="798" t="s">
        <v>48</v>
      </c>
      <c r="E163" s="802">
        <f>+E33</f>
        <v>35.049999999999997</v>
      </c>
      <c r="F163" s="802">
        <f t="shared" si="29"/>
        <v>1740.4249244999999</v>
      </c>
      <c r="G163" s="799">
        <v>0</v>
      </c>
      <c r="H163" s="800">
        <f t="shared" si="30"/>
        <v>0</v>
      </c>
      <c r="I163" s="801">
        <f t="shared" si="31"/>
        <v>1740.4249244999999</v>
      </c>
    </row>
    <row r="164" spans="1:9" x14ac:dyDescent="0.55000000000000004">
      <c r="A164" s="237"/>
      <c r="B164" s="578" t="s">
        <v>449</v>
      </c>
      <c r="C164" s="797">
        <v>93</v>
      </c>
      <c r="D164" s="798" t="s">
        <v>48</v>
      </c>
      <c r="E164" s="802">
        <f>+'1.งานโครงสร้าง'!E184</f>
        <v>32.39</v>
      </c>
      <c r="F164" s="802">
        <f t="shared" si="29"/>
        <v>3012.27</v>
      </c>
      <c r="G164" s="799">
        <v>0</v>
      </c>
      <c r="H164" s="800">
        <f t="shared" si="30"/>
        <v>0</v>
      </c>
      <c r="I164" s="801">
        <f t="shared" si="31"/>
        <v>3012.27</v>
      </c>
    </row>
    <row r="165" spans="1:9" x14ac:dyDescent="0.55000000000000004">
      <c r="A165" s="237"/>
      <c r="B165" s="803" t="s">
        <v>450</v>
      </c>
      <c r="C165" s="797"/>
      <c r="D165" s="798"/>
      <c r="E165" s="804"/>
      <c r="F165" s="802">
        <f t="shared" si="29"/>
        <v>0</v>
      </c>
      <c r="G165" s="804"/>
      <c r="H165" s="800">
        <f t="shared" si="30"/>
        <v>0</v>
      </c>
      <c r="I165" s="801">
        <f t="shared" si="31"/>
        <v>0</v>
      </c>
    </row>
    <row r="166" spans="1:9" x14ac:dyDescent="0.55000000000000004">
      <c r="A166" s="237"/>
      <c r="B166" s="578" t="s">
        <v>451</v>
      </c>
      <c r="C166" s="797">
        <v>17</v>
      </c>
      <c r="D166" s="798" t="s">
        <v>82</v>
      </c>
      <c r="E166" s="802">
        <f>750*1.15</f>
        <v>862.49999999999989</v>
      </c>
      <c r="F166" s="802">
        <f t="shared" si="29"/>
        <v>14662.499999999998</v>
      </c>
      <c r="G166" s="802">
        <v>83.5</v>
      </c>
      <c r="H166" s="800">
        <f t="shared" si="30"/>
        <v>1419.5</v>
      </c>
      <c r="I166" s="801">
        <f t="shared" si="31"/>
        <v>16081.999999999998</v>
      </c>
    </row>
    <row r="167" spans="1:9" x14ac:dyDescent="0.55000000000000004">
      <c r="A167" s="237"/>
      <c r="B167" s="578" t="s">
        <v>452</v>
      </c>
      <c r="C167" s="797">
        <v>1</v>
      </c>
      <c r="D167" s="798" t="s">
        <v>443</v>
      </c>
      <c r="E167" s="804">
        <v>3250</v>
      </c>
      <c r="F167" s="802">
        <f t="shared" si="29"/>
        <v>3250</v>
      </c>
      <c r="G167" s="802">
        <f>E167*0.3</f>
        <v>975</v>
      </c>
      <c r="H167" s="800">
        <f t="shared" si="30"/>
        <v>975</v>
      </c>
      <c r="I167" s="801">
        <f t="shared" si="31"/>
        <v>4225</v>
      </c>
    </row>
    <row r="168" spans="1:9" x14ac:dyDescent="0.55000000000000004">
      <c r="A168" s="237"/>
      <c r="B168" s="578" t="s">
        <v>457</v>
      </c>
      <c r="C168" s="797">
        <v>1</v>
      </c>
      <c r="D168" s="798" t="s">
        <v>443</v>
      </c>
      <c r="E168" s="804">
        <v>10000</v>
      </c>
      <c r="F168" s="802">
        <f t="shared" si="29"/>
        <v>10000</v>
      </c>
      <c r="G168" s="802">
        <f>E168*0.3</f>
        <v>3000</v>
      </c>
      <c r="H168" s="800">
        <f t="shared" si="30"/>
        <v>3000</v>
      </c>
      <c r="I168" s="801">
        <f t="shared" si="31"/>
        <v>13000</v>
      </c>
    </row>
    <row r="169" spans="1:9" s="136" customFormat="1" x14ac:dyDescent="0.55000000000000004">
      <c r="A169" s="805"/>
      <c r="B169" s="304" t="s">
        <v>453</v>
      </c>
      <c r="C169" s="253">
        <v>16.32</v>
      </c>
      <c r="D169" s="807" t="s">
        <v>52</v>
      </c>
      <c r="E169" s="808">
        <v>0</v>
      </c>
      <c r="F169" s="802">
        <f t="shared" ref="F169" si="32">C169*E169</f>
        <v>0</v>
      </c>
      <c r="G169" s="809">
        <v>121</v>
      </c>
      <c r="H169" s="800">
        <f t="shared" ref="H169" si="33">G169*C169</f>
        <v>1974.72</v>
      </c>
      <c r="I169" s="801">
        <f t="shared" ref="I169" si="34">H169+F169</f>
        <v>1974.72</v>
      </c>
    </row>
    <row r="170" spans="1:9" x14ac:dyDescent="0.55000000000000004">
      <c r="A170" s="237"/>
      <c r="B170" s="578" t="s">
        <v>454</v>
      </c>
      <c r="C170" s="797">
        <v>16.32</v>
      </c>
      <c r="D170" s="798" t="s">
        <v>52</v>
      </c>
      <c r="E170" s="804">
        <v>528.04</v>
      </c>
      <c r="F170" s="802">
        <f t="shared" si="29"/>
        <v>8617.612799999999</v>
      </c>
      <c r="G170" s="802">
        <v>112</v>
      </c>
      <c r="H170" s="800">
        <f t="shared" si="30"/>
        <v>1827.8400000000001</v>
      </c>
      <c r="I170" s="801">
        <f t="shared" si="31"/>
        <v>10445.452799999999</v>
      </c>
    </row>
    <row r="171" spans="1:9" x14ac:dyDescent="0.55000000000000004">
      <c r="A171" s="237"/>
      <c r="B171" s="578" t="s">
        <v>455</v>
      </c>
      <c r="C171" s="797">
        <v>1</v>
      </c>
      <c r="D171" s="798" t="s">
        <v>51</v>
      </c>
      <c r="E171" s="804">
        <v>2750</v>
      </c>
      <c r="F171" s="802">
        <f t="shared" si="29"/>
        <v>2750</v>
      </c>
      <c r="G171" s="802">
        <f>E171*0.15</f>
        <v>412.5</v>
      </c>
      <c r="H171" s="800">
        <f t="shared" si="30"/>
        <v>412.5</v>
      </c>
      <c r="I171" s="801">
        <f t="shared" si="31"/>
        <v>3162.5</v>
      </c>
    </row>
    <row r="172" spans="1:9" x14ac:dyDescent="0.55000000000000004">
      <c r="A172" s="237"/>
      <c r="B172" s="578" t="s">
        <v>456</v>
      </c>
      <c r="C172" s="797">
        <v>17</v>
      </c>
      <c r="D172" s="798" t="s">
        <v>51</v>
      </c>
      <c r="E172" s="804">
        <v>50</v>
      </c>
      <c r="F172" s="802">
        <f t="shared" si="29"/>
        <v>850</v>
      </c>
      <c r="G172" s="802">
        <v>30</v>
      </c>
      <c r="H172" s="800">
        <f t="shared" si="30"/>
        <v>510</v>
      </c>
      <c r="I172" s="801">
        <f t="shared" si="31"/>
        <v>1360</v>
      </c>
    </row>
    <row r="173" spans="1:9" s="136" customFormat="1" x14ac:dyDescent="0.55000000000000004">
      <c r="A173" s="805"/>
      <c r="B173" s="806" t="s">
        <v>577</v>
      </c>
      <c r="C173" s="253"/>
      <c r="D173" s="807"/>
      <c r="E173" s="808"/>
      <c r="F173" s="802">
        <f t="shared" si="29"/>
        <v>0</v>
      </c>
      <c r="G173" s="808"/>
      <c r="H173" s="800">
        <f t="shared" si="30"/>
        <v>0</v>
      </c>
      <c r="I173" s="801">
        <f t="shared" si="31"/>
        <v>0</v>
      </c>
    </row>
    <row r="174" spans="1:9" s="136" customFormat="1" x14ac:dyDescent="0.55000000000000004">
      <c r="A174" s="805"/>
      <c r="B174" s="304" t="s">
        <v>578</v>
      </c>
      <c r="C174" s="253">
        <v>192</v>
      </c>
      <c r="D174" s="807" t="s">
        <v>82</v>
      </c>
      <c r="E174" s="809">
        <f>3500*1.1</f>
        <v>3850.0000000000005</v>
      </c>
      <c r="F174" s="802">
        <f t="shared" si="29"/>
        <v>739200.00000000012</v>
      </c>
      <c r="G174" s="809">
        <f>E174*0.25</f>
        <v>962.50000000000011</v>
      </c>
      <c r="H174" s="800">
        <f t="shared" si="30"/>
        <v>184800.00000000003</v>
      </c>
      <c r="I174" s="801">
        <f t="shared" si="31"/>
        <v>924000.00000000012</v>
      </c>
    </row>
    <row r="175" spans="1:9" s="136" customFormat="1" x14ac:dyDescent="0.55000000000000004">
      <c r="A175" s="805"/>
      <c r="B175" s="304" t="s">
        <v>579</v>
      </c>
      <c r="C175" s="253">
        <v>28</v>
      </c>
      <c r="D175" s="807" t="s">
        <v>443</v>
      </c>
      <c r="E175" s="808">
        <f>4455*1.1</f>
        <v>4900.5</v>
      </c>
      <c r="F175" s="802">
        <f t="shared" si="29"/>
        <v>137214</v>
      </c>
      <c r="G175" s="809">
        <f>E175*0.2</f>
        <v>980.1</v>
      </c>
      <c r="H175" s="800">
        <f t="shared" si="30"/>
        <v>27442.799999999999</v>
      </c>
      <c r="I175" s="801">
        <f t="shared" si="31"/>
        <v>164656.79999999999</v>
      </c>
    </row>
    <row r="176" spans="1:9" s="136" customFormat="1" x14ac:dyDescent="0.55000000000000004">
      <c r="A176" s="805"/>
      <c r="B176" s="304" t="s">
        <v>453</v>
      </c>
      <c r="C176" s="253">
        <v>415.8</v>
      </c>
      <c r="D176" s="807" t="s">
        <v>52</v>
      </c>
      <c r="E176" s="808">
        <v>0</v>
      </c>
      <c r="F176" s="802">
        <f t="shared" si="29"/>
        <v>0</v>
      </c>
      <c r="G176" s="809">
        <v>121</v>
      </c>
      <c r="H176" s="800">
        <f t="shared" si="30"/>
        <v>50311.8</v>
      </c>
      <c r="I176" s="801">
        <f t="shared" si="31"/>
        <v>50311.8</v>
      </c>
    </row>
    <row r="177" spans="1:9" s="136" customFormat="1" x14ac:dyDescent="0.55000000000000004">
      <c r="A177" s="805"/>
      <c r="B177" s="304" t="s">
        <v>454</v>
      </c>
      <c r="C177" s="253">
        <v>92.4</v>
      </c>
      <c r="D177" s="807" t="s">
        <v>52</v>
      </c>
      <c r="E177" s="804">
        <v>528.04</v>
      </c>
      <c r="F177" s="802">
        <f t="shared" si="29"/>
        <v>48790.896000000001</v>
      </c>
      <c r="G177" s="802">
        <v>112</v>
      </c>
      <c r="H177" s="800">
        <f t="shared" si="30"/>
        <v>10348.800000000001</v>
      </c>
      <c r="I177" s="801">
        <f t="shared" si="31"/>
        <v>59139.696000000004</v>
      </c>
    </row>
    <row r="178" spans="1:9" s="136" customFormat="1" x14ac:dyDescent="0.55000000000000004">
      <c r="A178" s="810"/>
      <c r="B178" s="811" t="s">
        <v>580</v>
      </c>
      <c r="C178" s="291">
        <v>28</v>
      </c>
      <c r="D178" s="812" t="s">
        <v>51</v>
      </c>
      <c r="E178" s="813">
        <v>1250</v>
      </c>
      <c r="F178" s="824">
        <f t="shared" si="29"/>
        <v>35000</v>
      </c>
      <c r="G178" s="814">
        <f>E178*0.25</f>
        <v>312.5</v>
      </c>
      <c r="H178" s="815">
        <f t="shared" si="30"/>
        <v>8750</v>
      </c>
      <c r="I178" s="825">
        <f t="shared" si="31"/>
        <v>43750</v>
      </c>
    </row>
    <row r="179" spans="1:9" s="2" customFormat="1" ht="21.75" customHeight="1" x14ac:dyDescent="0.35">
      <c r="A179" s="1103" t="s">
        <v>539</v>
      </c>
      <c r="B179" s="1104"/>
      <c r="C179" s="1104"/>
      <c r="D179" s="1104"/>
      <c r="E179" s="1105"/>
      <c r="F179" s="14">
        <f>SUM(F141:F148,F161:F178)</f>
        <v>1160333.8438245</v>
      </c>
      <c r="G179" s="14"/>
      <c r="H179" s="14">
        <f t="shared" ref="H179:I179" si="35">SUM(H141:H148,H161:H178)</f>
        <v>395326.1067</v>
      </c>
      <c r="I179" s="14">
        <f t="shared" si="35"/>
        <v>1555659.9505245001</v>
      </c>
    </row>
    <row r="180" spans="1:9" s="122" customFormat="1" ht="21.75" customHeight="1" x14ac:dyDescent="0.35">
      <c r="A180" s="1095" t="s">
        <v>953</v>
      </c>
      <c r="B180" s="1096"/>
      <c r="C180" s="1096"/>
      <c r="D180" s="1096"/>
      <c r="E180" s="1096"/>
      <c r="F180" s="121">
        <f>SUM(F24,F52,F88,F140,F179)</f>
        <v>5088606.1194845</v>
      </c>
      <c r="G180" s="121"/>
      <c r="H180" s="121">
        <f t="shared" ref="H180:I180" si="36">SUM(H24,H52,H88,H140,H179)</f>
        <v>1422039.1846000003</v>
      </c>
      <c r="I180" s="121">
        <f t="shared" si="36"/>
        <v>6510645.3040845003</v>
      </c>
    </row>
    <row r="181" spans="1:9" x14ac:dyDescent="0.55000000000000004">
      <c r="I181" s="215"/>
    </row>
    <row r="196" spans="9:9" ht="24" x14ac:dyDescent="0.55000000000000004">
      <c r="I196" s="105" t="s">
        <v>880</v>
      </c>
    </row>
    <row r="212" spans="7:7" x14ac:dyDescent="0.55000000000000004">
      <c r="G212" s="10">
        <v>0</v>
      </c>
    </row>
  </sheetData>
  <mergeCells count="13">
    <mergeCell ref="A180:E180"/>
    <mergeCell ref="I7:I8"/>
    <mergeCell ref="A24:D24"/>
    <mergeCell ref="A52:D52"/>
    <mergeCell ref="A7:A8"/>
    <mergeCell ref="B7:B8"/>
    <mergeCell ref="C7:C8"/>
    <mergeCell ref="D7:D8"/>
    <mergeCell ref="E7:F7"/>
    <mergeCell ref="G7:H7"/>
    <mergeCell ref="A88:D88"/>
    <mergeCell ref="A140:D140"/>
    <mergeCell ref="A179:E179"/>
  </mergeCells>
  <printOptions horizontalCentered="1"/>
  <pageMargins left="0.23622047244094491" right="0.23622047244094491" top="0.74803149606299213" bottom="0.74803149606299213" header="0.31496062992125984" footer="0.31496062992125984"/>
  <pageSetup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196F8-022F-43EF-A9FB-6BFB07E865FD}">
  <sheetPr>
    <tabColor theme="4" tint="0.59999389629810485"/>
  </sheetPr>
  <dimension ref="A1:Q350"/>
  <sheetViews>
    <sheetView view="pageBreakPreview" zoomScale="112" zoomScaleNormal="100" zoomScaleSheetLayoutView="112" workbookViewId="0">
      <selection activeCell="B7" sqref="B7:B8"/>
    </sheetView>
  </sheetViews>
  <sheetFormatPr defaultColWidth="9" defaultRowHeight="23.25" x14ac:dyDescent="0.55000000000000004"/>
  <cols>
    <col min="1" max="1" width="5.875" style="3" customWidth="1"/>
    <col min="2" max="2" width="54.625" style="146" customWidth="1"/>
    <col min="3" max="3" width="7.5" style="10" customWidth="1"/>
    <col min="4" max="4" width="7.25" style="4" customWidth="1"/>
    <col min="5" max="5" width="14.5" style="10" customWidth="1"/>
    <col min="6" max="6" width="16.25" style="10" customWidth="1"/>
    <col min="7" max="7" width="10.75" style="10" customWidth="1"/>
    <col min="8" max="8" width="11" style="10" customWidth="1"/>
    <col min="9" max="9" width="15.25" style="10" customWidth="1"/>
    <col min="10" max="11" width="13.125" style="3" bestFit="1" customWidth="1"/>
    <col min="12" max="12" width="12" style="3" bestFit="1" customWidth="1"/>
    <col min="13" max="13" width="13.125" style="3" bestFit="1" customWidth="1"/>
    <col min="14" max="14" width="12.25" style="3" bestFit="1" customWidth="1"/>
    <col min="15" max="232" width="9" style="3"/>
    <col min="233" max="233" width="5.875" style="3" customWidth="1"/>
    <col min="234" max="234" width="69.5" style="3" customWidth="1"/>
    <col min="235" max="235" width="9.875" style="3" customWidth="1"/>
    <col min="236" max="236" width="7.125" style="3" customWidth="1"/>
    <col min="237" max="237" width="10.875" style="3" customWidth="1"/>
    <col min="238" max="238" width="13.625" style="3" customWidth="1"/>
    <col min="239" max="240" width="10.875" style="3" customWidth="1"/>
    <col min="241" max="241" width="12.25" style="3" customWidth="1"/>
    <col min="242" max="242" width="11.5" style="3" bestFit="1" customWidth="1"/>
    <col min="243" max="488" width="9" style="3"/>
    <col min="489" max="489" width="5.875" style="3" customWidth="1"/>
    <col min="490" max="490" width="69.5" style="3" customWidth="1"/>
    <col min="491" max="491" width="9.875" style="3" customWidth="1"/>
    <col min="492" max="492" width="7.125" style="3" customWidth="1"/>
    <col min="493" max="493" width="10.875" style="3" customWidth="1"/>
    <col min="494" max="494" width="13.625" style="3" customWidth="1"/>
    <col min="495" max="496" width="10.875" style="3" customWidth="1"/>
    <col min="497" max="497" width="12.25" style="3" customWidth="1"/>
    <col min="498" max="498" width="11.5" style="3" bestFit="1" customWidth="1"/>
    <col min="499" max="744" width="9" style="3"/>
    <col min="745" max="745" width="5.875" style="3" customWidth="1"/>
    <col min="746" max="746" width="69.5" style="3" customWidth="1"/>
    <col min="747" max="747" width="9.875" style="3" customWidth="1"/>
    <col min="748" max="748" width="7.125" style="3" customWidth="1"/>
    <col min="749" max="749" width="10.875" style="3" customWidth="1"/>
    <col min="750" max="750" width="13.625" style="3" customWidth="1"/>
    <col min="751" max="752" width="10.875" style="3" customWidth="1"/>
    <col min="753" max="753" width="12.25" style="3" customWidth="1"/>
    <col min="754" max="754" width="11.5" style="3" bestFit="1" customWidth="1"/>
    <col min="755" max="1000" width="9" style="3"/>
    <col min="1001" max="1001" width="5.875" style="3" customWidth="1"/>
    <col min="1002" max="1002" width="69.5" style="3" customWidth="1"/>
    <col min="1003" max="1003" width="9.875" style="3" customWidth="1"/>
    <col min="1004" max="1004" width="7.125" style="3" customWidth="1"/>
    <col min="1005" max="1005" width="10.875" style="3" customWidth="1"/>
    <col min="1006" max="1006" width="13.625" style="3" customWidth="1"/>
    <col min="1007" max="1008" width="10.875" style="3" customWidth="1"/>
    <col min="1009" max="1009" width="12.25" style="3" customWidth="1"/>
    <col min="1010" max="1010" width="11.5" style="3" bestFit="1" customWidth="1"/>
    <col min="1011" max="1256" width="9" style="3"/>
    <col min="1257" max="1257" width="5.875" style="3" customWidth="1"/>
    <col min="1258" max="1258" width="69.5" style="3" customWidth="1"/>
    <col min="1259" max="1259" width="9.875" style="3" customWidth="1"/>
    <col min="1260" max="1260" width="7.125" style="3" customWidth="1"/>
    <col min="1261" max="1261" width="10.875" style="3" customWidth="1"/>
    <col min="1262" max="1262" width="13.625" style="3" customWidth="1"/>
    <col min="1263" max="1264" width="10.875" style="3" customWidth="1"/>
    <col min="1265" max="1265" width="12.25" style="3" customWidth="1"/>
    <col min="1266" max="1266" width="11.5" style="3" bestFit="1" customWidth="1"/>
    <col min="1267" max="1512" width="9" style="3"/>
    <col min="1513" max="1513" width="5.875" style="3" customWidth="1"/>
    <col min="1514" max="1514" width="69.5" style="3" customWidth="1"/>
    <col min="1515" max="1515" width="9.875" style="3" customWidth="1"/>
    <col min="1516" max="1516" width="7.125" style="3" customWidth="1"/>
    <col min="1517" max="1517" width="10.875" style="3" customWidth="1"/>
    <col min="1518" max="1518" width="13.625" style="3" customWidth="1"/>
    <col min="1519" max="1520" width="10.875" style="3" customWidth="1"/>
    <col min="1521" max="1521" width="12.25" style="3" customWidth="1"/>
    <col min="1522" max="1522" width="11.5" style="3" bestFit="1" customWidth="1"/>
    <col min="1523" max="1768" width="9" style="3"/>
    <col min="1769" max="1769" width="5.875" style="3" customWidth="1"/>
    <col min="1770" max="1770" width="69.5" style="3" customWidth="1"/>
    <col min="1771" max="1771" width="9.875" style="3" customWidth="1"/>
    <col min="1772" max="1772" width="7.125" style="3" customWidth="1"/>
    <col min="1773" max="1773" width="10.875" style="3" customWidth="1"/>
    <col min="1774" max="1774" width="13.625" style="3" customWidth="1"/>
    <col min="1775" max="1776" width="10.875" style="3" customWidth="1"/>
    <col min="1777" max="1777" width="12.25" style="3" customWidth="1"/>
    <col min="1778" max="1778" width="11.5" style="3" bestFit="1" customWidth="1"/>
    <col min="1779" max="2024" width="9" style="3"/>
    <col min="2025" max="2025" width="5.875" style="3" customWidth="1"/>
    <col min="2026" max="2026" width="69.5" style="3" customWidth="1"/>
    <col min="2027" max="2027" width="9.875" style="3" customWidth="1"/>
    <col min="2028" max="2028" width="7.125" style="3" customWidth="1"/>
    <col min="2029" max="2029" width="10.875" style="3" customWidth="1"/>
    <col min="2030" max="2030" width="13.625" style="3" customWidth="1"/>
    <col min="2031" max="2032" width="10.875" style="3" customWidth="1"/>
    <col min="2033" max="2033" width="12.25" style="3" customWidth="1"/>
    <col min="2034" max="2034" width="11.5" style="3" bestFit="1" customWidth="1"/>
    <col min="2035" max="2280" width="9" style="3"/>
    <col min="2281" max="2281" width="5.875" style="3" customWidth="1"/>
    <col min="2282" max="2282" width="69.5" style="3" customWidth="1"/>
    <col min="2283" max="2283" width="9.875" style="3" customWidth="1"/>
    <col min="2284" max="2284" width="7.125" style="3" customWidth="1"/>
    <col min="2285" max="2285" width="10.875" style="3" customWidth="1"/>
    <col min="2286" max="2286" width="13.625" style="3" customWidth="1"/>
    <col min="2287" max="2288" width="10.875" style="3" customWidth="1"/>
    <col min="2289" max="2289" width="12.25" style="3" customWidth="1"/>
    <col min="2290" max="2290" width="11.5" style="3" bestFit="1" customWidth="1"/>
    <col min="2291" max="2536" width="9" style="3"/>
    <col min="2537" max="2537" width="5.875" style="3" customWidth="1"/>
    <col min="2538" max="2538" width="69.5" style="3" customWidth="1"/>
    <col min="2539" max="2539" width="9.875" style="3" customWidth="1"/>
    <col min="2540" max="2540" width="7.125" style="3" customWidth="1"/>
    <col min="2541" max="2541" width="10.875" style="3" customWidth="1"/>
    <col min="2542" max="2542" width="13.625" style="3" customWidth="1"/>
    <col min="2543" max="2544" width="10.875" style="3" customWidth="1"/>
    <col min="2545" max="2545" width="12.25" style="3" customWidth="1"/>
    <col min="2546" max="2546" width="11.5" style="3" bestFit="1" customWidth="1"/>
    <col min="2547" max="2792" width="9" style="3"/>
    <col min="2793" max="2793" width="5.875" style="3" customWidth="1"/>
    <col min="2794" max="2794" width="69.5" style="3" customWidth="1"/>
    <col min="2795" max="2795" width="9.875" style="3" customWidth="1"/>
    <col min="2796" max="2796" width="7.125" style="3" customWidth="1"/>
    <col min="2797" max="2797" width="10.875" style="3" customWidth="1"/>
    <col min="2798" max="2798" width="13.625" style="3" customWidth="1"/>
    <col min="2799" max="2800" width="10.875" style="3" customWidth="1"/>
    <col min="2801" max="2801" width="12.25" style="3" customWidth="1"/>
    <col min="2802" max="2802" width="11.5" style="3" bestFit="1" customWidth="1"/>
    <col min="2803" max="3048" width="9" style="3"/>
    <col min="3049" max="3049" width="5.875" style="3" customWidth="1"/>
    <col min="3050" max="3050" width="69.5" style="3" customWidth="1"/>
    <col min="3051" max="3051" width="9.875" style="3" customWidth="1"/>
    <col min="3052" max="3052" width="7.125" style="3" customWidth="1"/>
    <col min="3053" max="3053" width="10.875" style="3" customWidth="1"/>
    <col min="3054" max="3054" width="13.625" style="3" customWidth="1"/>
    <col min="3055" max="3056" width="10.875" style="3" customWidth="1"/>
    <col min="3057" max="3057" width="12.25" style="3" customWidth="1"/>
    <col min="3058" max="3058" width="11.5" style="3" bestFit="1" customWidth="1"/>
    <col min="3059" max="3304" width="9" style="3"/>
    <col min="3305" max="3305" width="5.875" style="3" customWidth="1"/>
    <col min="3306" max="3306" width="69.5" style="3" customWidth="1"/>
    <col min="3307" max="3307" width="9.875" style="3" customWidth="1"/>
    <col min="3308" max="3308" width="7.125" style="3" customWidth="1"/>
    <col min="3309" max="3309" width="10.875" style="3" customWidth="1"/>
    <col min="3310" max="3310" width="13.625" style="3" customWidth="1"/>
    <col min="3311" max="3312" width="10.875" style="3" customWidth="1"/>
    <col min="3313" max="3313" width="12.25" style="3" customWidth="1"/>
    <col min="3314" max="3314" width="11.5" style="3" bestFit="1" customWidth="1"/>
    <col min="3315" max="3560" width="9" style="3"/>
    <col min="3561" max="3561" width="5.875" style="3" customWidth="1"/>
    <col min="3562" max="3562" width="69.5" style="3" customWidth="1"/>
    <col min="3563" max="3563" width="9.875" style="3" customWidth="1"/>
    <col min="3564" max="3564" width="7.125" style="3" customWidth="1"/>
    <col min="3565" max="3565" width="10.875" style="3" customWidth="1"/>
    <col min="3566" max="3566" width="13.625" style="3" customWidth="1"/>
    <col min="3567" max="3568" width="10.875" style="3" customWidth="1"/>
    <col min="3569" max="3569" width="12.25" style="3" customWidth="1"/>
    <col min="3570" max="3570" width="11.5" style="3" bestFit="1" customWidth="1"/>
    <col min="3571" max="3816" width="9" style="3"/>
    <col min="3817" max="3817" width="5.875" style="3" customWidth="1"/>
    <col min="3818" max="3818" width="69.5" style="3" customWidth="1"/>
    <col min="3819" max="3819" width="9.875" style="3" customWidth="1"/>
    <col min="3820" max="3820" width="7.125" style="3" customWidth="1"/>
    <col min="3821" max="3821" width="10.875" style="3" customWidth="1"/>
    <col min="3822" max="3822" width="13.625" style="3" customWidth="1"/>
    <col min="3823" max="3824" width="10.875" style="3" customWidth="1"/>
    <col min="3825" max="3825" width="12.25" style="3" customWidth="1"/>
    <col min="3826" max="3826" width="11.5" style="3" bestFit="1" customWidth="1"/>
    <col min="3827" max="4072" width="9" style="3"/>
    <col min="4073" max="4073" width="5.875" style="3" customWidth="1"/>
    <col min="4074" max="4074" width="69.5" style="3" customWidth="1"/>
    <col min="4075" max="4075" width="9.875" style="3" customWidth="1"/>
    <col min="4076" max="4076" width="7.125" style="3" customWidth="1"/>
    <col min="4077" max="4077" width="10.875" style="3" customWidth="1"/>
    <col min="4078" max="4078" width="13.625" style="3" customWidth="1"/>
    <col min="4079" max="4080" width="10.875" style="3" customWidth="1"/>
    <col min="4081" max="4081" width="12.25" style="3" customWidth="1"/>
    <col min="4082" max="4082" width="11.5" style="3" bestFit="1" customWidth="1"/>
    <col min="4083" max="4328" width="9" style="3"/>
    <col min="4329" max="4329" width="5.875" style="3" customWidth="1"/>
    <col min="4330" max="4330" width="69.5" style="3" customWidth="1"/>
    <col min="4331" max="4331" width="9.875" style="3" customWidth="1"/>
    <col min="4332" max="4332" width="7.125" style="3" customWidth="1"/>
    <col min="4333" max="4333" width="10.875" style="3" customWidth="1"/>
    <col min="4334" max="4334" width="13.625" style="3" customWidth="1"/>
    <col min="4335" max="4336" width="10.875" style="3" customWidth="1"/>
    <col min="4337" max="4337" width="12.25" style="3" customWidth="1"/>
    <col min="4338" max="4338" width="11.5" style="3" bestFit="1" customWidth="1"/>
    <col min="4339" max="4584" width="9" style="3"/>
    <col min="4585" max="4585" width="5.875" style="3" customWidth="1"/>
    <col min="4586" max="4586" width="69.5" style="3" customWidth="1"/>
    <col min="4587" max="4587" width="9.875" style="3" customWidth="1"/>
    <col min="4588" max="4588" width="7.125" style="3" customWidth="1"/>
    <col min="4589" max="4589" width="10.875" style="3" customWidth="1"/>
    <col min="4590" max="4590" width="13.625" style="3" customWidth="1"/>
    <col min="4591" max="4592" width="10.875" style="3" customWidth="1"/>
    <col min="4593" max="4593" width="12.25" style="3" customWidth="1"/>
    <col min="4594" max="4594" width="11.5" style="3" bestFit="1" customWidth="1"/>
    <col min="4595" max="4840" width="9" style="3"/>
    <col min="4841" max="4841" width="5.875" style="3" customWidth="1"/>
    <col min="4842" max="4842" width="69.5" style="3" customWidth="1"/>
    <col min="4843" max="4843" width="9.875" style="3" customWidth="1"/>
    <col min="4844" max="4844" width="7.125" style="3" customWidth="1"/>
    <col min="4845" max="4845" width="10.875" style="3" customWidth="1"/>
    <col min="4846" max="4846" width="13.625" style="3" customWidth="1"/>
    <col min="4847" max="4848" width="10.875" style="3" customWidth="1"/>
    <col min="4849" max="4849" width="12.25" style="3" customWidth="1"/>
    <col min="4850" max="4850" width="11.5" style="3" bestFit="1" customWidth="1"/>
    <col min="4851" max="5096" width="9" style="3"/>
    <col min="5097" max="5097" width="5.875" style="3" customWidth="1"/>
    <col min="5098" max="5098" width="69.5" style="3" customWidth="1"/>
    <col min="5099" max="5099" width="9.875" style="3" customWidth="1"/>
    <col min="5100" max="5100" width="7.125" style="3" customWidth="1"/>
    <col min="5101" max="5101" width="10.875" style="3" customWidth="1"/>
    <col min="5102" max="5102" width="13.625" style="3" customWidth="1"/>
    <col min="5103" max="5104" width="10.875" style="3" customWidth="1"/>
    <col min="5105" max="5105" width="12.25" style="3" customWidth="1"/>
    <col min="5106" max="5106" width="11.5" style="3" bestFit="1" customWidth="1"/>
    <col min="5107" max="5352" width="9" style="3"/>
    <col min="5353" max="5353" width="5.875" style="3" customWidth="1"/>
    <col min="5354" max="5354" width="69.5" style="3" customWidth="1"/>
    <col min="5355" max="5355" width="9.875" style="3" customWidth="1"/>
    <col min="5356" max="5356" width="7.125" style="3" customWidth="1"/>
    <col min="5357" max="5357" width="10.875" style="3" customWidth="1"/>
    <col min="5358" max="5358" width="13.625" style="3" customWidth="1"/>
    <col min="5359" max="5360" width="10.875" style="3" customWidth="1"/>
    <col min="5361" max="5361" width="12.25" style="3" customWidth="1"/>
    <col min="5362" max="5362" width="11.5" style="3" bestFit="1" customWidth="1"/>
    <col min="5363" max="5608" width="9" style="3"/>
    <col min="5609" max="5609" width="5.875" style="3" customWidth="1"/>
    <col min="5610" max="5610" width="69.5" style="3" customWidth="1"/>
    <col min="5611" max="5611" width="9.875" style="3" customWidth="1"/>
    <col min="5612" max="5612" width="7.125" style="3" customWidth="1"/>
    <col min="5613" max="5613" width="10.875" style="3" customWidth="1"/>
    <col min="5614" max="5614" width="13.625" style="3" customWidth="1"/>
    <col min="5615" max="5616" width="10.875" style="3" customWidth="1"/>
    <col min="5617" max="5617" width="12.25" style="3" customWidth="1"/>
    <col min="5618" max="5618" width="11.5" style="3" bestFit="1" customWidth="1"/>
    <col min="5619" max="5864" width="9" style="3"/>
    <col min="5865" max="5865" width="5.875" style="3" customWidth="1"/>
    <col min="5866" max="5866" width="69.5" style="3" customWidth="1"/>
    <col min="5867" max="5867" width="9.875" style="3" customWidth="1"/>
    <col min="5868" max="5868" width="7.125" style="3" customWidth="1"/>
    <col min="5869" max="5869" width="10.875" style="3" customWidth="1"/>
    <col min="5870" max="5870" width="13.625" style="3" customWidth="1"/>
    <col min="5871" max="5872" width="10.875" style="3" customWidth="1"/>
    <col min="5873" max="5873" width="12.25" style="3" customWidth="1"/>
    <col min="5874" max="5874" width="11.5" style="3" bestFit="1" customWidth="1"/>
    <col min="5875" max="6120" width="9" style="3"/>
    <col min="6121" max="6121" width="5.875" style="3" customWidth="1"/>
    <col min="6122" max="6122" width="69.5" style="3" customWidth="1"/>
    <col min="6123" max="6123" width="9.875" style="3" customWidth="1"/>
    <col min="6124" max="6124" width="7.125" style="3" customWidth="1"/>
    <col min="6125" max="6125" width="10.875" style="3" customWidth="1"/>
    <col min="6126" max="6126" width="13.625" style="3" customWidth="1"/>
    <col min="6127" max="6128" width="10.875" style="3" customWidth="1"/>
    <col min="6129" max="6129" width="12.25" style="3" customWidth="1"/>
    <col min="6130" max="6130" width="11.5" style="3" bestFit="1" customWidth="1"/>
    <col min="6131" max="6376" width="9" style="3"/>
    <col min="6377" max="6377" width="5.875" style="3" customWidth="1"/>
    <col min="6378" max="6378" width="69.5" style="3" customWidth="1"/>
    <col min="6379" max="6379" width="9.875" style="3" customWidth="1"/>
    <col min="6380" max="6380" width="7.125" style="3" customWidth="1"/>
    <col min="6381" max="6381" width="10.875" style="3" customWidth="1"/>
    <col min="6382" max="6382" width="13.625" style="3" customWidth="1"/>
    <col min="6383" max="6384" width="10.875" style="3" customWidth="1"/>
    <col min="6385" max="6385" width="12.25" style="3" customWidth="1"/>
    <col min="6386" max="6386" width="11.5" style="3" bestFit="1" customWidth="1"/>
    <col min="6387" max="6632" width="9" style="3"/>
    <col min="6633" max="6633" width="5.875" style="3" customWidth="1"/>
    <col min="6634" max="6634" width="69.5" style="3" customWidth="1"/>
    <col min="6635" max="6635" width="9.875" style="3" customWidth="1"/>
    <col min="6636" max="6636" width="7.125" style="3" customWidth="1"/>
    <col min="6637" max="6637" width="10.875" style="3" customWidth="1"/>
    <col min="6638" max="6638" width="13.625" style="3" customWidth="1"/>
    <col min="6639" max="6640" width="10.875" style="3" customWidth="1"/>
    <col min="6641" max="6641" width="12.25" style="3" customWidth="1"/>
    <col min="6642" max="6642" width="11.5" style="3" bestFit="1" customWidth="1"/>
    <col min="6643" max="6888" width="9" style="3"/>
    <col min="6889" max="6889" width="5.875" style="3" customWidth="1"/>
    <col min="6890" max="6890" width="69.5" style="3" customWidth="1"/>
    <col min="6891" max="6891" width="9.875" style="3" customWidth="1"/>
    <col min="6892" max="6892" width="7.125" style="3" customWidth="1"/>
    <col min="6893" max="6893" width="10.875" style="3" customWidth="1"/>
    <col min="6894" max="6894" width="13.625" style="3" customWidth="1"/>
    <col min="6895" max="6896" width="10.875" style="3" customWidth="1"/>
    <col min="6897" max="6897" width="12.25" style="3" customWidth="1"/>
    <col min="6898" max="6898" width="11.5" style="3" bestFit="1" customWidth="1"/>
    <col min="6899" max="7144" width="9" style="3"/>
    <col min="7145" max="7145" width="5.875" style="3" customWidth="1"/>
    <col min="7146" max="7146" width="69.5" style="3" customWidth="1"/>
    <col min="7147" max="7147" width="9.875" style="3" customWidth="1"/>
    <col min="7148" max="7148" width="7.125" style="3" customWidth="1"/>
    <col min="7149" max="7149" width="10.875" style="3" customWidth="1"/>
    <col min="7150" max="7150" width="13.625" style="3" customWidth="1"/>
    <col min="7151" max="7152" width="10.875" style="3" customWidth="1"/>
    <col min="7153" max="7153" width="12.25" style="3" customWidth="1"/>
    <col min="7154" max="7154" width="11.5" style="3" bestFit="1" customWidth="1"/>
    <col min="7155" max="7400" width="9" style="3"/>
    <col min="7401" max="7401" width="5.875" style="3" customWidth="1"/>
    <col min="7402" max="7402" width="69.5" style="3" customWidth="1"/>
    <col min="7403" max="7403" width="9.875" style="3" customWidth="1"/>
    <col min="7404" max="7404" width="7.125" style="3" customWidth="1"/>
    <col min="7405" max="7405" width="10.875" style="3" customWidth="1"/>
    <col min="7406" max="7406" width="13.625" style="3" customWidth="1"/>
    <col min="7407" max="7408" width="10.875" style="3" customWidth="1"/>
    <col min="7409" max="7409" width="12.25" style="3" customWidth="1"/>
    <col min="7410" max="7410" width="11.5" style="3" bestFit="1" customWidth="1"/>
    <col min="7411" max="7656" width="9" style="3"/>
    <col min="7657" max="7657" width="5.875" style="3" customWidth="1"/>
    <col min="7658" max="7658" width="69.5" style="3" customWidth="1"/>
    <col min="7659" max="7659" width="9.875" style="3" customWidth="1"/>
    <col min="7660" max="7660" width="7.125" style="3" customWidth="1"/>
    <col min="7661" max="7661" width="10.875" style="3" customWidth="1"/>
    <col min="7662" max="7662" width="13.625" style="3" customWidth="1"/>
    <col min="7663" max="7664" width="10.875" style="3" customWidth="1"/>
    <col min="7665" max="7665" width="12.25" style="3" customWidth="1"/>
    <col min="7666" max="7666" width="11.5" style="3" bestFit="1" customWidth="1"/>
    <col min="7667" max="7912" width="9" style="3"/>
    <col min="7913" max="7913" width="5.875" style="3" customWidth="1"/>
    <col min="7914" max="7914" width="69.5" style="3" customWidth="1"/>
    <col min="7915" max="7915" width="9.875" style="3" customWidth="1"/>
    <col min="7916" max="7916" width="7.125" style="3" customWidth="1"/>
    <col min="7917" max="7917" width="10.875" style="3" customWidth="1"/>
    <col min="7918" max="7918" width="13.625" style="3" customWidth="1"/>
    <col min="7919" max="7920" width="10.875" style="3" customWidth="1"/>
    <col min="7921" max="7921" width="12.25" style="3" customWidth="1"/>
    <col min="7922" max="7922" width="11.5" style="3" bestFit="1" customWidth="1"/>
    <col min="7923" max="8168" width="9" style="3"/>
    <col min="8169" max="8169" width="5.875" style="3" customWidth="1"/>
    <col min="8170" max="8170" width="69.5" style="3" customWidth="1"/>
    <col min="8171" max="8171" width="9.875" style="3" customWidth="1"/>
    <col min="8172" max="8172" width="7.125" style="3" customWidth="1"/>
    <col min="8173" max="8173" width="10.875" style="3" customWidth="1"/>
    <col min="8174" max="8174" width="13.625" style="3" customWidth="1"/>
    <col min="8175" max="8176" width="10.875" style="3" customWidth="1"/>
    <col min="8177" max="8177" width="12.25" style="3" customWidth="1"/>
    <col min="8178" max="8178" width="11.5" style="3" bestFit="1" customWidth="1"/>
    <col min="8179" max="8424" width="9" style="3"/>
    <col min="8425" max="8425" width="5.875" style="3" customWidth="1"/>
    <col min="8426" max="8426" width="69.5" style="3" customWidth="1"/>
    <col min="8427" max="8427" width="9.875" style="3" customWidth="1"/>
    <col min="8428" max="8428" width="7.125" style="3" customWidth="1"/>
    <col min="8429" max="8429" width="10.875" style="3" customWidth="1"/>
    <col min="8430" max="8430" width="13.625" style="3" customWidth="1"/>
    <col min="8431" max="8432" width="10.875" style="3" customWidth="1"/>
    <col min="8433" max="8433" width="12.25" style="3" customWidth="1"/>
    <col min="8434" max="8434" width="11.5" style="3" bestFit="1" customWidth="1"/>
    <col min="8435" max="8680" width="9" style="3"/>
    <col min="8681" max="8681" width="5.875" style="3" customWidth="1"/>
    <col min="8682" max="8682" width="69.5" style="3" customWidth="1"/>
    <col min="8683" max="8683" width="9.875" style="3" customWidth="1"/>
    <col min="8684" max="8684" width="7.125" style="3" customWidth="1"/>
    <col min="8685" max="8685" width="10.875" style="3" customWidth="1"/>
    <col min="8686" max="8686" width="13.625" style="3" customWidth="1"/>
    <col min="8687" max="8688" width="10.875" style="3" customWidth="1"/>
    <col min="8689" max="8689" width="12.25" style="3" customWidth="1"/>
    <col min="8690" max="8690" width="11.5" style="3" bestFit="1" customWidth="1"/>
    <col min="8691" max="8936" width="9" style="3"/>
    <col min="8937" max="8937" width="5.875" style="3" customWidth="1"/>
    <col min="8938" max="8938" width="69.5" style="3" customWidth="1"/>
    <col min="8939" max="8939" width="9.875" style="3" customWidth="1"/>
    <col min="8940" max="8940" width="7.125" style="3" customWidth="1"/>
    <col min="8941" max="8941" width="10.875" style="3" customWidth="1"/>
    <col min="8942" max="8942" width="13.625" style="3" customWidth="1"/>
    <col min="8943" max="8944" width="10.875" style="3" customWidth="1"/>
    <col min="8945" max="8945" width="12.25" style="3" customWidth="1"/>
    <col min="8946" max="8946" width="11.5" style="3" bestFit="1" customWidth="1"/>
    <col min="8947" max="9192" width="9" style="3"/>
    <col min="9193" max="9193" width="5.875" style="3" customWidth="1"/>
    <col min="9194" max="9194" width="69.5" style="3" customWidth="1"/>
    <col min="9195" max="9195" width="9.875" style="3" customWidth="1"/>
    <col min="9196" max="9196" width="7.125" style="3" customWidth="1"/>
    <col min="9197" max="9197" width="10.875" style="3" customWidth="1"/>
    <col min="9198" max="9198" width="13.625" style="3" customWidth="1"/>
    <col min="9199" max="9200" width="10.875" style="3" customWidth="1"/>
    <col min="9201" max="9201" width="12.25" style="3" customWidth="1"/>
    <col min="9202" max="9202" width="11.5" style="3" bestFit="1" customWidth="1"/>
    <col min="9203" max="9448" width="9" style="3"/>
    <col min="9449" max="9449" width="5.875" style="3" customWidth="1"/>
    <col min="9450" max="9450" width="69.5" style="3" customWidth="1"/>
    <col min="9451" max="9451" width="9.875" style="3" customWidth="1"/>
    <col min="9452" max="9452" width="7.125" style="3" customWidth="1"/>
    <col min="9453" max="9453" width="10.875" style="3" customWidth="1"/>
    <col min="9454" max="9454" width="13.625" style="3" customWidth="1"/>
    <col min="9455" max="9456" width="10.875" style="3" customWidth="1"/>
    <col min="9457" max="9457" width="12.25" style="3" customWidth="1"/>
    <col min="9458" max="9458" width="11.5" style="3" bestFit="1" customWidth="1"/>
    <col min="9459" max="9704" width="9" style="3"/>
    <col min="9705" max="9705" width="5.875" style="3" customWidth="1"/>
    <col min="9706" max="9706" width="69.5" style="3" customWidth="1"/>
    <col min="9707" max="9707" width="9.875" style="3" customWidth="1"/>
    <col min="9708" max="9708" width="7.125" style="3" customWidth="1"/>
    <col min="9709" max="9709" width="10.875" style="3" customWidth="1"/>
    <col min="9710" max="9710" width="13.625" style="3" customWidth="1"/>
    <col min="9711" max="9712" width="10.875" style="3" customWidth="1"/>
    <col min="9713" max="9713" width="12.25" style="3" customWidth="1"/>
    <col min="9714" max="9714" width="11.5" style="3" bestFit="1" customWidth="1"/>
    <col min="9715" max="9960" width="9" style="3"/>
    <col min="9961" max="9961" width="5.875" style="3" customWidth="1"/>
    <col min="9962" max="9962" width="69.5" style="3" customWidth="1"/>
    <col min="9963" max="9963" width="9.875" style="3" customWidth="1"/>
    <col min="9964" max="9964" width="7.125" style="3" customWidth="1"/>
    <col min="9965" max="9965" width="10.875" style="3" customWidth="1"/>
    <col min="9966" max="9966" width="13.625" style="3" customWidth="1"/>
    <col min="9967" max="9968" width="10.875" style="3" customWidth="1"/>
    <col min="9969" max="9969" width="12.25" style="3" customWidth="1"/>
    <col min="9970" max="9970" width="11.5" style="3" bestFit="1" customWidth="1"/>
    <col min="9971" max="10216" width="9" style="3"/>
    <col min="10217" max="10217" width="5.875" style="3" customWidth="1"/>
    <col min="10218" max="10218" width="69.5" style="3" customWidth="1"/>
    <col min="10219" max="10219" width="9.875" style="3" customWidth="1"/>
    <col min="10220" max="10220" width="7.125" style="3" customWidth="1"/>
    <col min="10221" max="10221" width="10.875" style="3" customWidth="1"/>
    <col min="10222" max="10222" width="13.625" style="3" customWidth="1"/>
    <col min="10223" max="10224" width="10.875" style="3" customWidth="1"/>
    <col min="10225" max="10225" width="12.25" style="3" customWidth="1"/>
    <col min="10226" max="10226" width="11.5" style="3" bestFit="1" customWidth="1"/>
    <col min="10227" max="10472" width="9" style="3"/>
    <col min="10473" max="10473" width="5.875" style="3" customWidth="1"/>
    <col min="10474" max="10474" width="69.5" style="3" customWidth="1"/>
    <col min="10475" max="10475" width="9.875" style="3" customWidth="1"/>
    <col min="10476" max="10476" width="7.125" style="3" customWidth="1"/>
    <col min="10477" max="10477" width="10.875" style="3" customWidth="1"/>
    <col min="10478" max="10478" width="13.625" style="3" customWidth="1"/>
    <col min="10479" max="10480" width="10.875" style="3" customWidth="1"/>
    <col min="10481" max="10481" width="12.25" style="3" customWidth="1"/>
    <col min="10482" max="10482" width="11.5" style="3" bestFit="1" customWidth="1"/>
    <col min="10483" max="10728" width="9" style="3"/>
    <col min="10729" max="10729" width="5.875" style="3" customWidth="1"/>
    <col min="10730" max="10730" width="69.5" style="3" customWidth="1"/>
    <col min="10731" max="10731" width="9.875" style="3" customWidth="1"/>
    <col min="10732" max="10732" width="7.125" style="3" customWidth="1"/>
    <col min="10733" max="10733" width="10.875" style="3" customWidth="1"/>
    <col min="10734" max="10734" width="13.625" style="3" customWidth="1"/>
    <col min="10735" max="10736" width="10.875" style="3" customWidth="1"/>
    <col min="10737" max="10737" width="12.25" style="3" customWidth="1"/>
    <col min="10738" max="10738" width="11.5" style="3" bestFit="1" customWidth="1"/>
    <col min="10739" max="10984" width="9" style="3"/>
    <col min="10985" max="10985" width="5.875" style="3" customWidth="1"/>
    <col min="10986" max="10986" width="69.5" style="3" customWidth="1"/>
    <col min="10987" max="10987" width="9.875" style="3" customWidth="1"/>
    <col min="10988" max="10988" width="7.125" style="3" customWidth="1"/>
    <col min="10989" max="10989" width="10.875" style="3" customWidth="1"/>
    <col min="10990" max="10990" width="13.625" style="3" customWidth="1"/>
    <col min="10991" max="10992" width="10.875" style="3" customWidth="1"/>
    <col min="10993" max="10993" width="12.25" style="3" customWidth="1"/>
    <col min="10994" max="10994" width="11.5" style="3" bestFit="1" customWidth="1"/>
    <col min="10995" max="11240" width="9" style="3"/>
    <col min="11241" max="11241" width="5.875" style="3" customWidth="1"/>
    <col min="11242" max="11242" width="69.5" style="3" customWidth="1"/>
    <col min="11243" max="11243" width="9.875" style="3" customWidth="1"/>
    <col min="11244" max="11244" width="7.125" style="3" customWidth="1"/>
    <col min="11245" max="11245" width="10.875" style="3" customWidth="1"/>
    <col min="11246" max="11246" width="13.625" style="3" customWidth="1"/>
    <col min="11247" max="11248" width="10.875" style="3" customWidth="1"/>
    <col min="11249" max="11249" width="12.25" style="3" customWidth="1"/>
    <col min="11250" max="11250" width="11.5" style="3" bestFit="1" customWidth="1"/>
    <col min="11251" max="11496" width="9" style="3"/>
    <col min="11497" max="11497" width="5.875" style="3" customWidth="1"/>
    <col min="11498" max="11498" width="69.5" style="3" customWidth="1"/>
    <col min="11499" max="11499" width="9.875" style="3" customWidth="1"/>
    <col min="11500" max="11500" width="7.125" style="3" customWidth="1"/>
    <col min="11501" max="11501" width="10.875" style="3" customWidth="1"/>
    <col min="11502" max="11502" width="13.625" style="3" customWidth="1"/>
    <col min="11503" max="11504" width="10.875" style="3" customWidth="1"/>
    <col min="11505" max="11505" width="12.25" style="3" customWidth="1"/>
    <col min="11506" max="11506" width="11.5" style="3" bestFit="1" customWidth="1"/>
    <col min="11507" max="11752" width="9" style="3"/>
    <col min="11753" max="11753" width="5.875" style="3" customWidth="1"/>
    <col min="11754" max="11754" width="69.5" style="3" customWidth="1"/>
    <col min="11755" max="11755" width="9.875" style="3" customWidth="1"/>
    <col min="11756" max="11756" width="7.125" style="3" customWidth="1"/>
    <col min="11757" max="11757" width="10.875" style="3" customWidth="1"/>
    <col min="11758" max="11758" width="13.625" style="3" customWidth="1"/>
    <col min="11759" max="11760" width="10.875" style="3" customWidth="1"/>
    <col min="11761" max="11761" width="12.25" style="3" customWidth="1"/>
    <col min="11762" max="11762" width="11.5" style="3" bestFit="1" customWidth="1"/>
    <col min="11763" max="12008" width="9" style="3"/>
    <col min="12009" max="12009" width="5.875" style="3" customWidth="1"/>
    <col min="12010" max="12010" width="69.5" style="3" customWidth="1"/>
    <col min="12011" max="12011" width="9.875" style="3" customWidth="1"/>
    <col min="12012" max="12012" width="7.125" style="3" customWidth="1"/>
    <col min="12013" max="12013" width="10.875" style="3" customWidth="1"/>
    <col min="12014" max="12014" width="13.625" style="3" customWidth="1"/>
    <col min="12015" max="12016" width="10.875" style="3" customWidth="1"/>
    <col min="12017" max="12017" width="12.25" style="3" customWidth="1"/>
    <col min="12018" max="12018" width="11.5" style="3" bestFit="1" customWidth="1"/>
    <col min="12019" max="12264" width="9" style="3"/>
    <col min="12265" max="12265" width="5.875" style="3" customWidth="1"/>
    <col min="12266" max="12266" width="69.5" style="3" customWidth="1"/>
    <col min="12267" max="12267" width="9.875" style="3" customWidth="1"/>
    <col min="12268" max="12268" width="7.125" style="3" customWidth="1"/>
    <col min="12269" max="12269" width="10.875" style="3" customWidth="1"/>
    <col min="12270" max="12270" width="13.625" style="3" customWidth="1"/>
    <col min="12271" max="12272" width="10.875" style="3" customWidth="1"/>
    <col min="12273" max="12273" width="12.25" style="3" customWidth="1"/>
    <col min="12274" max="12274" width="11.5" style="3" bestFit="1" customWidth="1"/>
    <col min="12275" max="12520" width="9" style="3"/>
    <col min="12521" max="12521" width="5.875" style="3" customWidth="1"/>
    <col min="12522" max="12522" width="69.5" style="3" customWidth="1"/>
    <col min="12523" max="12523" width="9.875" style="3" customWidth="1"/>
    <col min="12524" max="12524" width="7.125" style="3" customWidth="1"/>
    <col min="12525" max="12525" width="10.875" style="3" customWidth="1"/>
    <col min="12526" max="12526" width="13.625" style="3" customWidth="1"/>
    <col min="12527" max="12528" width="10.875" style="3" customWidth="1"/>
    <col min="12529" max="12529" width="12.25" style="3" customWidth="1"/>
    <col min="12530" max="12530" width="11.5" style="3" bestFit="1" customWidth="1"/>
    <col min="12531" max="12776" width="9" style="3"/>
    <col min="12777" max="12777" width="5.875" style="3" customWidth="1"/>
    <col min="12778" max="12778" width="69.5" style="3" customWidth="1"/>
    <col min="12779" max="12779" width="9.875" style="3" customWidth="1"/>
    <col min="12780" max="12780" width="7.125" style="3" customWidth="1"/>
    <col min="12781" max="12781" width="10.875" style="3" customWidth="1"/>
    <col min="12782" max="12782" width="13.625" style="3" customWidth="1"/>
    <col min="12783" max="12784" width="10.875" style="3" customWidth="1"/>
    <col min="12785" max="12785" width="12.25" style="3" customWidth="1"/>
    <col min="12786" max="12786" width="11.5" style="3" bestFit="1" customWidth="1"/>
    <col min="12787" max="13032" width="9" style="3"/>
    <col min="13033" max="13033" width="5.875" style="3" customWidth="1"/>
    <col min="13034" max="13034" width="69.5" style="3" customWidth="1"/>
    <col min="13035" max="13035" width="9.875" style="3" customWidth="1"/>
    <col min="13036" max="13036" width="7.125" style="3" customWidth="1"/>
    <col min="13037" max="13037" width="10.875" style="3" customWidth="1"/>
    <col min="13038" max="13038" width="13.625" style="3" customWidth="1"/>
    <col min="13039" max="13040" width="10.875" style="3" customWidth="1"/>
    <col min="13041" max="13041" width="12.25" style="3" customWidth="1"/>
    <col min="13042" max="13042" width="11.5" style="3" bestFit="1" customWidth="1"/>
    <col min="13043" max="13288" width="9" style="3"/>
    <col min="13289" max="13289" width="5.875" style="3" customWidth="1"/>
    <col min="13290" max="13290" width="69.5" style="3" customWidth="1"/>
    <col min="13291" max="13291" width="9.875" style="3" customWidth="1"/>
    <col min="13292" max="13292" width="7.125" style="3" customWidth="1"/>
    <col min="13293" max="13293" width="10.875" style="3" customWidth="1"/>
    <col min="13294" max="13294" width="13.625" style="3" customWidth="1"/>
    <col min="13295" max="13296" width="10.875" style="3" customWidth="1"/>
    <col min="13297" max="13297" width="12.25" style="3" customWidth="1"/>
    <col min="13298" max="13298" width="11.5" style="3" bestFit="1" customWidth="1"/>
    <col min="13299" max="13544" width="9" style="3"/>
    <col min="13545" max="13545" width="5.875" style="3" customWidth="1"/>
    <col min="13546" max="13546" width="69.5" style="3" customWidth="1"/>
    <col min="13547" max="13547" width="9.875" style="3" customWidth="1"/>
    <col min="13548" max="13548" width="7.125" style="3" customWidth="1"/>
    <col min="13549" max="13549" width="10.875" style="3" customWidth="1"/>
    <col min="13550" max="13550" width="13.625" style="3" customWidth="1"/>
    <col min="13551" max="13552" width="10.875" style="3" customWidth="1"/>
    <col min="13553" max="13553" width="12.25" style="3" customWidth="1"/>
    <col min="13554" max="13554" width="11.5" style="3" bestFit="1" customWidth="1"/>
    <col min="13555" max="13800" width="9" style="3"/>
    <col min="13801" max="13801" width="5.875" style="3" customWidth="1"/>
    <col min="13802" max="13802" width="69.5" style="3" customWidth="1"/>
    <col min="13803" max="13803" width="9.875" style="3" customWidth="1"/>
    <col min="13804" max="13804" width="7.125" style="3" customWidth="1"/>
    <col min="13805" max="13805" width="10.875" style="3" customWidth="1"/>
    <col min="13806" max="13806" width="13.625" style="3" customWidth="1"/>
    <col min="13807" max="13808" width="10.875" style="3" customWidth="1"/>
    <col min="13809" max="13809" width="12.25" style="3" customWidth="1"/>
    <col min="13810" max="13810" width="11.5" style="3" bestFit="1" customWidth="1"/>
    <col min="13811" max="14056" width="9" style="3"/>
    <col min="14057" max="14057" width="5.875" style="3" customWidth="1"/>
    <col min="14058" max="14058" width="69.5" style="3" customWidth="1"/>
    <col min="14059" max="14059" width="9.875" style="3" customWidth="1"/>
    <col min="14060" max="14060" width="7.125" style="3" customWidth="1"/>
    <col min="14061" max="14061" width="10.875" style="3" customWidth="1"/>
    <col min="14062" max="14062" width="13.625" style="3" customWidth="1"/>
    <col min="14063" max="14064" width="10.875" style="3" customWidth="1"/>
    <col min="14065" max="14065" width="12.25" style="3" customWidth="1"/>
    <col min="14066" max="14066" width="11.5" style="3" bestFit="1" customWidth="1"/>
    <col min="14067" max="14312" width="9" style="3"/>
    <col min="14313" max="14313" width="5.875" style="3" customWidth="1"/>
    <col min="14314" max="14314" width="69.5" style="3" customWidth="1"/>
    <col min="14315" max="14315" width="9.875" style="3" customWidth="1"/>
    <col min="14316" max="14316" width="7.125" style="3" customWidth="1"/>
    <col min="14317" max="14317" width="10.875" style="3" customWidth="1"/>
    <col min="14318" max="14318" width="13.625" style="3" customWidth="1"/>
    <col min="14319" max="14320" width="10.875" style="3" customWidth="1"/>
    <col min="14321" max="14321" width="12.25" style="3" customWidth="1"/>
    <col min="14322" max="14322" width="11.5" style="3" bestFit="1" customWidth="1"/>
    <col min="14323" max="14568" width="9" style="3"/>
    <col min="14569" max="14569" width="5.875" style="3" customWidth="1"/>
    <col min="14570" max="14570" width="69.5" style="3" customWidth="1"/>
    <col min="14571" max="14571" width="9.875" style="3" customWidth="1"/>
    <col min="14572" max="14572" width="7.125" style="3" customWidth="1"/>
    <col min="14573" max="14573" width="10.875" style="3" customWidth="1"/>
    <col min="14574" max="14574" width="13.625" style="3" customWidth="1"/>
    <col min="14575" max="14576" width="10.875" style="3" customWidth="1"/>
    <col min="14577" max="14577" width="12.25" style="3" customWidth="1"/>
    <col min="14578" max="14578" width="11.5" style="3" bestFit="1" customWidth="1"/>
    <col min="14579" max="14824" width="9" style="3"/>
    <col min="14825" max="14825" width="5.875" style="3" customWidth="1"/>
    <col min="14826" max="14826" width="69.5" style="3" customWidth="1"/>
    <col min="14827" max="14827" width="9.875" style="3" customWidth="1"/>
    <col min="14828" max="14828" width="7.125" style="3" customWidth="1"/>
    <col min="14829" max="14829" width="10.875" style="3" customWidth="1"/>
    <col min="14830" max="14830" width="13.625" style="3" customWidth="1"/>
    <col min="14831" max="14832" width="10.875" style="3" customWidth="1"/>
    <col min="14833" max="14833" width="12.25" style="3" customWidth="1"/>
    <col min="14834" max="14834" width="11.5" style="3" bestFit="1" customWidth="1"/>
    <col min="14835" max="15080" width="9" style="3"/>
    <col min="15081" max="15081" width="5.875" style="3" customWidth="1"/>
    <col min="15082" max="15082" width="69.5" style="3" customWidth="1"/>
    <col min="15083" max="15083" width="9.875" style="3" customWidth="1"/>
    <col min="15084" max="15084" width="7.125" style="3" customWidth="1"/>
    <col min="15085" max="15085" width="10.875" style="3" customWidth="1"/>
    <col min="15086" max="15086" width="13.625" style="3" customWidth="1"/>
    <col min="15087" max="15088" width="10.875" style="3" customWidth="1"/>
    <col min="15089" max="15089" width="12.25" style="3" customWidth="1"/>
    <col min="15090" max="15090" width="11.5" style="3" bestFit="1" customWidth="1"/>
    <col min="15091" max="15336" width="9" style="3"/>
    <col min="15337" max="15337" width="5.875" style="3" customWidth="1"/>
    <col min="15338" max="15338" width="69.5" style="3" customWidth="1"/>
    <col min="15339" max="15339" width="9.875" style="3" customWidth="1"/>
    <col min="15340" max="15340" width="7.125" style="3" customWidth="1"/>
    <col min="15341" max="15341" width="10.875" style="3" customWidth="1"/>
    <col min="15342" max="15342" width="13.625" style="3" customWidth="1"/>
    <col min="15343" max="15344" width="10.875" style="3" customWidth="1"/>
    <col min="15345" max="15345" width="12.25" style="3" customWidth="1"/>
    <col min="15346" max="15346" width="11.5" style="3" bestFit="1" customWidth="1"/>
    <col min="15347" max="15592" width="9" style="3"/>
    <col min="15593" max="15593" width="5.875" style="3" customWidth="1"/>
    <col min="15594" max="15594" width="69.5" style="3" customWidth="1"/>
    <col min="15595" max="15595" width="9.875" style="3" customWidth="1"/>
    <col min="15596" max="15596" width="7.125" style="3" customWidth="1"/>
    <col min="15597" max="15597" width="10.875" style="3" customWidth="1"/>
    <col min="15598" max="15598" width="13.625" style="3" customWidth="1"/>
    <col min="15599" max="15600" width="10.875" style="3" customWidth="1"/>
    <col min="15601" max="15601" width="12.25" style="3" customWidth="1"/>
    <col min="15602" max="15602" width="11.5" style="3" bestFit="1" customWidth="1"/>
    <col min="15603" max="15848" width="9" style="3"/>
    <col min="15849" max="15849" width="5.875" style="3" customWidth="1"/>
    <col min="15850" max="15850" width="69.5" style="3" customWidth="1"/>
    <col min="15851" max="15851" width="9.875" style="3" customWidth="1"/>
    <col min="15852" max="15852" width="7.125" style="3" customWidth="1"/>
    <col min="15853" max="15853" width="10.875" style="3" customWidth="1"/>
    <col min="15854" max="15854" width="13.625" style="3" customWidth="1"/>
    <col min="15855" max="15856" width="10.875" style="3" customWidth="1"/>
    <col min="15857" max="15857" width="12.25" style="3" customWidth="1"/>
    <col min="15858" max="15858" width="11.5" style="3" bestFit="1" customWidth="1"/>
    <col min="15859" max="16104" width="9" style="3"/>
    <col min="16105" max="16105" width="5.875" style="3" customWidth="1"/>
    <col min="16106" max="16106" width="69.5" style="3" customWidth="1"/>
    <col min="16107" max="16107" width="9.875" style="3" customWidth="1"/>
    <col min="16108" max="16108" width="7.125" style="3" customWidth="1"/>
    <col min="16109" max="16109" width="10.875" style="3" customWidth="1"/>
    <col min="16110" max="16110" width="13.625" style="3" customWidth="1"/>
    <col min="16111" max="16112" width="10.875" style="3" customWidth="1"/>
    <col min="16113" max="16113" width="12.25" style="3" customWidth="1"/>
    <col min="16114" max="16114" width="11.5" style="3" bestFit="1" customWidth="1"/>
    <col min="16115" max="16384" width="9" style="3"/>
  </cols>
  <sheetData>
    <row r="1" spans="1:9" ht="24" x14ac:dyDescent="0.55000000000000004">
      <c r="A1" s="15" t="s">
        <v>940</v>
      </c>
      <c r="B1" s="12"/>
      <c r="C1" s="95"/>
      <c r="D1" s="96"/>
      <c r="E1" s="97"/>
      <c r="F1" s="97"/>
      <c r="G1" s="95"/>
      <c r="H1" s="95"/>
      <c r="I1" s="97" t="s">
        <v>954</v>
      </c>
    </row>
    <row r="2" spans="1:9" ht="24" x14ac:dyDescent="0.55000000000000004">
      <c r="A2" s="78" t="s">
        <v>941</v>
      </c>
      <c r="B2" s="12"/>
      <c r="C2" s="95"/>
      <c r="D2" s="96"/>
      <c r="E2" s="97"/>
      <c r="F2" s="97"/>
      <c r="G2" s="95"/>
      <c r="H2" s="95"/>
      <c r="I2" s="97"/>
    </row>
    <row r="3" spans="1:9" ht="24" x14ac:dyDescent="0.55000000000000004">
      <c r="A3" s="78" t="s">
        <v>943</v>
      </c>
      <c r="B3" s="12"/>
      <c r="C3" s="95"/>
      <c r="D3" s="96"/>
      <c r="E3" s="95"/>
      <c r="F3" s="97"/>
      <c r="G3" s="95"/>
      <c r="H3" s="95"/>
      <c r="I3" s="97"/>
    </row>
    <row r="4" spans="1:9" ht="24" x14ac:dyDescent="0.55000000000000004">
      <c r="A4" s="54" t="s">
        <v>996</v>
      </c>
      <c r="B4" s="12"/>
      <c r="C4" s="95"/>
      <c r="D4" s="96"/>
      <c r="E4" s="95"/>
      <c r="F4" s="97"/>
      <c r="G4" s="95"/>
      <c r="H4" s="95"/>
      <c r="I4" s="97"/>
    </row>
    <row r="5" spans="1:9" ht="24" x14ac:dyDescent="0.55000000000000004">
      <c r="A5" s="54" t="s">
        <v>995</v>
      </c>
      <c r="B5" s="12"/>
      <c r="C5" s="134"/>
      <c r="D5" s="96"/>
      <c r="E5" s="95"/>
      <c r="F5" s="97"/>
      <c r="G5" s="95"/>
      <c r="H5" s="95"/>
      <c r="I5" s="97"/>
    </row>
    <row r="6" spans="1:9" ht="24" x14ac:dyDescent="0.55000000000000004">
      <c r="A6" s="78" t="s">
        <v>994</v>
      </c>
      <c r="B6" s="12"/>
      <c r="C6" s="95"/>
      <c r="D6" s="96"/>
      <c r="E6" s="99"/>
      <c r="F6" s="97"/>
      <c r="G6" s="97"/>
      <c r="H6" s="97"/>
      <c r="I6" s="97"/>
    </row>
    <row r="7" spans="1:9" s="4" customFormat="1" x14ac:dyDescent="0.55000000000000004">
      <c r="A7" s="1084" t="s">
        <v>31</v>
      </c>
      <c r="B7" s="1086" t="s">
        <v>7</v>
      </c>
      <c r="C7" s="1082" t="s">
        <v>15</v>
      </c>
      <c r="D7" s="1084" t="s">
        <v>33</v>
      </c>
      <c r="E7" s="1089" t="s">
        <v>34</v>
      </c>
      <c r="F7" s="1090"/>
      <c r="G7" s="1091" t="s">
        <v>35</v>
      </c>
      <c r="H7" s="1090"/>
      <c r="I7" s="1082" t="s">
        <v>46</v>
      </c>
    </row>
    <row r="8" spans="1:9" s="4" customFormat="1" x14ac:dyDescent="0.55000000000000004">
      <c r="A8" s="1085"/>
      <c r="B8" s="1087"/>
      <c r="C8" s="1088"/>
      <c r="D8" s="1085"/>
      <c r="E8" s="5" t="s">
        <v>47</v>
      </c>
      <c r="F8" s="51" t="s">
        <v>37</v>
      </c>
      <c r="G8" s="51" t="s">
        <v>47</v>
      </c>
      <c r="H8" s="51" t="s">
        <v>37</v>
      </c>
      <c r="I8" s="1083"/>
    </row>
    <row r="9" spans="1:9" x14ac:dyDescent="0.55000000000000004">
      <c r="A9" s="234">
        <v>6</v>
      </c>
      <c r="B9" s="926" t="s">
        <v>80</v>
      </c>
      <c r="C9" s="353"/>
      <c r="D9" s="354"/>
      <c r="E9" s="353"/>
      <c r="F9" s="353"/>
      <c r="G9" s="353"/>
      <c r="H9" s="353"/>
      <c r="I9" s="353"/>
    </row>
    <row r="10" spans="1:9" x14ac:dyDescent="0.55000000000000004">
      <c r="A10" s="242">
        <v>6.1</v>
      </c>
      <c r="B10" s="248" t="s">
        <v>955</v>
      </c>
      <c r="C10" s="356"/>
      <c r="D10" s="592"/>
      <c r="E10" s="356"/>
      <c r="F10" s="356"/>
      <c r="G10" s="356"/>
      <c r="H10" s="356"/>
      <c r="I10" s="356"/>
    </row>
    <row r="11" spans="1:9" x14ac:dyDescent="0.55000000000000004">
      <c r="A11" s="237"/>
      <c r="B11" s="422" t="s">
        <v>234</v>
      </c>
      <c r="C11" s="593">
        <v>2</v>
      </c>
      <c r="D11" s="594" t="s">
        <v>51</v>
      </c>
      <c r="E11" s="593">
        <v>44000</v>
      </c>
      <c r="F11" s="709">
        <f t="shared" ref="F11:F18" si="0">E11*C11</f>
        <v>88000</v>
      </c>
      <c r="G11" s="710">
        <v>0</v>
      </c>
      <c r="H11" s="225">
        <f>C11*G11</f>
        <v>0</v>
      </c>
      <c r="I11" s="225">
        <f t="shared" ref="I11:I18" si="1">+F11</f>
        <v>88000</v>
      </c>
    </row>
    <row r="12" spans="1:9" x14ac:dyDescent="0.55000000000000004">
      <c r="A12" s="237"/>
      <c r="B12" s="422" t="s">
        <v>235</v>
      </c>
      <c r="C12" s="593">
        <v>5</v>
      </c>
      <c r="D12" s="594" t="s">
        <v>51</v>
      </c>
      <c r="E12" s="593">
        <v>87000</v>
      </c>
      <c r="F12" s="709">
        <f t="shared" si="0"/>
        <v>435000</v>
      </c>
      <c r="G12" s="710">
        <v>0</v>
      </c>
      <c r="H12" s="225">
        <f t="shared" ref="H12:H18" si="2">C12*G12</f>
        <v>0</v>
      </c>
      <c r="I12" s="225">
        <f t="shared" si="1"/>
        <v>435000</v>
      </c>
    </row>
    <row r="13" spans="1:9" ht="24" customHeight="1" x14ac:dyDescent="0.55000000000000004">
      <c r="A13" s="237"/>
      <c r="B13" s="612" t="s">
        <v>236</v>
      </c>
      <c r="C13" s="593">
        <v>1</v>
      </c>
      <c r="D13" s="594" t="s">
        <v>51</v>
      </c>
      <c r="E13" s="593">
        <v>79000</v>
      </c>
      <c r="F13" s="709">
        <f t="shared" si="0"/>
        <v>79000</v>
      </c>
      <c r="G13" s="710">
        <v>0</v>
      </c>
      <c r="H13" s="225">
        <f t="shared" si="2"/>
        <v>0</v>
      </c>
      <c r="I13" s="225">
        <f t="shared" si="1"/>
        <v>79000</v>
      </c>
    </row>
    <row r="14" spans="1:9" x14ac:dyDescent="0.55000000000000004">
      <c r="A14" s="237"/>
      <c r="B14" s="422" t="s">
        <v>237</v>
      </c>
      <c r="C14" s="593">
        <v>4</v>
      </c>
      <c r="D14" s="594" t="s">
        <v>51</v>
      </c>
      <c r="E14" s="593">
        <v>1500</v>
      </c>
      <c r="F14" s="709">
        <f t="shared" si="0"/>
        <v>6000</v>
      </c>
      <c r="G14" s="710">
        <v>0</v>
      </c>
      <c r="H14" s="225">
        <f t="shared" si="2"/>
        <v>0</v>
      </c>
      <c r="I14" s="225">
        <f t="shared" si="1"/>
        <v>6000</v>
      </c>
    </row>
    <row r="15" spans="1:9" x14ac:dyDescent="0.55000000000000004">
      <c r="A15" s="237"/>
      <c r="B15" s="422" t="s">
        <v>238</v>
      </c>
      <c r="C15" s="593">
        <v>1</v>
      </c>
      <c r="D15" s="594" t="s">
        <v>51</v>
      </c>
      <c r="E15" s="593">
        <v>250000</v>
      </c>
      <c r="F15" s="709">
        <f t="shared" si="0"/>
        <v>250000</v>
      </c>
      <c r="G15" s="710">
        <v>0</v>
      </c>
      <c r="H15" s="225">
        <f t="shared" si="2"/>
        <v>0</v>
      </c>
      <c r="I15" s="225">
        <f t="shared" si="1"/>
        <v>250000</v>
      </c>
    </row>
    <row r="16" spans="1:9" x14ac:dyDescent="0.55000000000000004">
      <c r="A16" s="237"/>
      <c r="B16" s="422" t="s">
        <v>239</v>
      </c>
      <c r="C16" s="593">
        <v>1</v>
      </c>
      <c r="D16" s="594" t="s">
        <v>51</v>
      </c>
      <c r="E16" s="593">
        <v>516900</v>
      </c>
      <c r="F16" s="709">
        <f t="shared" si="0"/>
        <v>516900</v>
      </c>
      <c r="G16" s="710">
        <v>0</v>
      </c>
      <c r="H16" s="225">
        <f t="shared" si="2"/>
        <v>0</v>
      </c>
      <c r="I16" s="225">
        <f t="shared" si="1"/>
        <v>516900</v>
      </c>
    </row>
    <row r="17" spans="1:9" s="514" customFormat="1" ht="26.25" customHeight="1" x14ac:dyDescent="0.55000000000000004">
      <c r="A17" s="595"/>
      <c r="B17" s="422" t="s">
        <v>347</v>
      </c>
      <c r="C17" s="596">
        <v>26</v>
      </c>
      <c r="D17" s="368" t="s">
        <v>51</v>
      </c>
      <c r="E17" s="593">
        <v>2500</v>
      </c>
      <c r="F17" s="709">
        <f t="shared" si="0"/>
        <v>65000</v>
      </c>
      <c r="G17" s="710">
        <v>0</v>
      </c>
      <c r="H17" s="225">
        <f t="shared" si="2"/>
        <v>0</v>
      </c>
      <c r="I17" s="225">
        <f t="shared" si="1"/>
        <v>65000</v>
      </c>
    </row>
    <row r="18" spans="1:9" s="514" customFormat="1" ht="26.25" customHeight="1" x14ac:dyDescent="0.55000000000000004">
      <c r="A18" s="598"/>
      <c r="B18" s="371" t="s">
        <v>856</v>
      </c>
      <c r="C18" s="599">
        <v>6</v>
      </c>
      <c r="D18" s="373" t="s">
        <v>51</v>
      </c>
      <c r="E18" s="711">
        <v>22500</v>
      </c>
      <c r="F18" s="712">
        <f t="shared" si="0"/>
        <v>135000</v>
      </c>
      <c r="G18" s="710">
        <v>0</v>
      </c>
      <c r="H18" s="225">
        <f t="shared" si="2"/>
        <v>0</v>
      </c>
      <c r="I18" s="225">
        <f t="shared" si="1"/>
        <v>135000</v>
      </c>
    </row>
    <row r="19" spans="1:9" x14ac:dyDescent="0.55000000000000004">
      <c r="A19" s="1103" t="s">
        <v>646</v>
      </c>
      <c r="B19" s="1104"/>
      <c r="C19" s="1104"/>
      <c r="D19" s="1104"/>
      <c r="E19" s="1104"/>
      <c r="F19" s="713">
        <f>SUM(F11:F18)</f>
        <v>1574900</v>
      </c>
      <c r="G19" s="713"/>
      <c r="H19" s="713">
        <f t="shared" ref="H19:I19" si="3">SUM(H11:H18)</f>
        <v>0</v>
      </c>
      <c r="I19" s="713">
        <f t="shared" si="3"/>
        <v>1574900</v>
      </c>
    </row>
    <row r="20" spans="1:9" x14ac:dyDescent="0.55000000000000004">
      <c r="A20" s="234">
        <v>6.2</v>
      </c>
      <c r="B20" s="611" t="s">
        <v>956</v>
      </c>
      <c r="C20" s="353"/>
      <c r="D20" s="354"/>
      <c r="E20" s="353"/>
      <c r="F20" s="353"/>
      <c r="G20" s="353"/>
      <c r="H20" s="353"/>
      <c r="I20" s="353"/>
    </row>
    <row r="21" spans="1:9" x14ac:dyDescent="0.55000000000000004">
      <c r="A21" s="242" t="s">
        <v>957</v>
      </c>
      <c r="B21" s="613" t="s">
        <v>343</v>
      </c>
      <c r="C21" s="593"/>
      <c r="D21" s="594"/>
      <c r="E21" s="593"/>
      <c r="F21" s="709"/>
      <c r="G21" s="709"/>
      <c r="H21" s="709"/>
      <c r="I21" s="597"/>
    </row>
    <row r="22" spans="1:9" x14ac:dyDescent="0.55000000000000004">
      <c r="A22" s="240"/>
      <c r="B22" s="601" t="s">
        <v>703</v>
      </c>
      <c r="C22" s="602">
        <v>1</v>
      </c>
      <c r="D22" s="603" t="s">
        <v>198</v>
      </c>
      <c r="E22" s="602">
        <v>479000</v>
      </c>
      <c r="F22" s="602">
        <f>E22*C22</f>
        <v>479000</v>
      </c>
      <c r="G22" s="602">
        <v>0</v>
      </c>
      <c r="H22" s="225">
        <f t="shared" ref="H22" si="4">C22*G22</f>
        <v>0</v>
      </c>
      <c r="I22" s="602">
        <f>H22+F22</f>
        <v>479000</v>
      </c>
    </row>
    <row r="23" spans="1:9" x14ac:dyDescent="0.55000000000000004">
      <c r="A23" s="1103" t="s">
        <v>958</v>
      </c>
      <c r="B23" s="1104"/>
      <c r="C23" s="1104"/>
      <c r="D23" s="1104"/>
      <c r="E23" s="1104"/>
      <c r="F23" s="713">
        <f>SUM(F22)</f>
        <v>479000</v>
      </c>
      <c r="G23" s="713"/>
      <c r="H23" s="713">
        <f>SUM(H22)</f>
        <v>0</v>
      </c>
      <c r="I23" s="713">
        <f>SUM(I22)</f>
        <v>479000</v>
      </c>
    </row>
    <row r="24" spans="1:9" x14ac:dyDescent="0.55000000000000004">
      <c r="A24" s="517" t="s">
        <v>959</v>
      </c>
      <c r="B24" s="8" t="s">
        <v>704</v>
      </c>
      <c r="C24" s="700"/>
      <c r="D24" s="518"/>
      <c r="E24" s="513"/>
      <c r="F24" s="513"/>
      <c r="G24" s="513"/>
      <c r="H24" s="513"/>
      <c r="I24" s="513"/>
    </row>
    <row r="25" spans="1:9" s="136" customFormat="1" ht="46.5" customHeight="1" x14ac:dyDescent="0.55000000000000004">
      <c r="A25" s="528"/>
      <c r="B25" s="927" t="s">
        <v>960</v>
      </c>
      <c r="C25" s="529">
        <v>2</v>
      </c>
      <c r="D25" s="528" t="s">
        <v>51</v>
      </c>
      <c r="E25" s="529">
        <v>380000</v>
      </c>
      <c r="F25" s="529">
        <f>+E25*C25</f>
        <v>760000</v>
      </c>
      <c r="G25" s="529">
        <v>0</v>
      </c>
      <c r="H25" s="529">
        <f>+G25*C25</f>
        <v>0</v>
      </c>
      <c r="I25" s="529">
        <f>+H25+F25</f>
        <v>760000</v>
      </c>
    </row>
    <row r="26" spans="1:9" x14ac:dyDescent="0.55000000000000004">
      <c r="A26" s="1103" t="s">
        <v>961</v>
      </c>
      <c r="B26" s="1104"/>
      <c r="C26" s="1104"/>
      <c r="D26" s="1104"/>
      <c r="E26" s="1104"/>
      <c r="F26" s="713">
        <f>SUM(F25:F25)</f>
        <v>760000</v>
      </c>
      <c r="G26" s="713"/>
      <c r="H26" s="713">
        <f>SUM(H25:H25)</f>
        <v>0</v>
      </c>
      <c r="I26" s="713">
        <f>SUM(I25:I25)</f>
        <v>760000</v>
      </c>
    </row>
    <row r="27" spans="1:9" s="273" customFormat="1" ht="24" customHeight="1" x14ac:dyDescent="0.55000000000000004">
      <c r="A27" s="630"/>
      <c r="B27" s="631"/>
      <c r="C27" s="704"/>
      <c r="D27" s="630"/>
      <c r="E27" s="704"/>
      <c r="F27" s="704"/>
      <c r="G27" s="704"/>
      <c r="H27" s="704"/>
      <c r="I27" s="704"/>
    </row>
    <row r="28" spans="1:9" s="273" customFormat="1" ht="24" customHeight="1" x14ac:dyDescent="0.55000000000000004">
      <c r="A28" s="630"/>
      <c r="B28" s="631"/>
      <c r="C28" s="704"/>
      <c r="D28" s="630"/>
      <c r="E28" s="704"/>
      <c r="F28" s="704"/>
      <c r="G28" s="704"/>
      <c r="H28" s="704"/>
      <c r="I28" s="704"/>
    </row>
    <row r="29" spans="1:9" s="273" customFormat="1" ht="24" customHeight="1" x14ac:dyDescent="0.55000000000000004">
      <c r="A29" s="630"/>
      <c r="B29" s="631"/>
      <c r="C29" s="704"/>
      <c r="D29" s="630"/>
      <c r="E29" s="704"/>
      <c r="F29" s="704"/>
      <c r="G29" s="704"/>
      <c r="H29" s="704"/>
      <c r="I29" s="704"/>
    </row>
    <row r="30" spans="1:9" s="273" customFormat="1" ht="24" customHeight="1" x14ac:dyDescent="0.55000000000000004">
      <c r="A30" s="630"/>
      <c r="B30" s="631"/>
      <c r="C30" s="704"/>
      <c r="D30" s="630"/>
      <c r="E30" s="704"/>
      <c r="F30" s="704"/>
      <c r="G30" s="704"/>
      <c r="H30" s="704"/>
      <c r="I30" s="704"/>
    </row>
    <row r="31" spans="1:9" s="273" customFormat="1" ht="24" customHeight="1" x14ac:dyDescent="0.55000000000000004">
      <c r="A31" s="630"/>
      <c r="B31" s="631"/>
      <c r="C31" s="704"/>
      <c r="D31" s="630"/>
      <c r="E31" s="704"/>
      <c r="F31" s="704"/>
      <c r="G31" s="704"/>
      <c r="H31" s="704"/>
      <c r="I31" s="704"/>
    </row>
    <row r="32" spans="1:9" s="273" customFormat="1" ht="24" customHeight="1" x14ac:dyDescent="0.55000000000000004">
      <c r="A32" s="630"/>
      <c r="B32" s="631"/>
      <c r="C32" s="704"/>
      <c r="D32" s="630"/>
      <c r="E32" s="704"/>
      <c r="F32" s="704"/>
      <c r="G32" s="704"/>
      <c r="H32" s="704"/>
      <c r="I32" s="704"/>
    </row>
    <row r="33" spans="1:9" s="273" customFormat="1" ht="24" customHeight="1" x14ac:dyDescent="0.55000000000000004">
      <c r="A33" s="630"/>
      <c r="B33" s="631"/>
      <c r="C33" s="704"/>
      <c r="D33" s="630"/>
      <c r="E33" s="704"/>
      <c r="F33" s="704"/>
      <c r="G33" s="704"/>
      <c r="H33" s="704"/>
      <c r="I33" s="704"/>
    </row>
    <row r="34" spans="1:9" s="273" customFormat="1" ht="24" customHeight="1" x14ac:dyDescent="0.55000000000000004">
      <c r="A34" s="630"/>
      <c r="B34" s="631"/>
      <c r="C34" s="704"/>
      <c r="D34" s="630"/>
      <c r="E34" s="704"/>
      <c r="F34" s="704"/>
      <c r="G34" s="704"/>
      <c r="H34" s="704"/>
      <c r="I34" s="704"/>
    </row>
    <row r="35" spans="1:9" s="273" customFormat="1" ht="24" customHeight="1" x14ac:dyDescent="0.55000000000000004">
      <c r="A35" s="630"/>
      <c r="B35" s="631"/>
      <c r="C35" s="704"/>
      <c r="D35" s="630"/>
      <c r="E35" s="704"/>
      <c r="F35" s="704"/>
      <c r="G35" s="704"/>
      <c r="H35" s="704"/>
      <c r="I35" s="704"/>
    </row>
    <row r="36" spans="1:9" s="273" customFormat="1" ht="24" customHeight="1" x14ac:dyDescent="0.55000000000000004">
      <c r="A36" s="630"/>
      <c r="B36" s="631"/>
      <c r="C36" s="704"/>
      <c r="D36" s="630"/>
      <c r="E36" s="704"/>
      <c r="F36" s="704"/>
      <c r="G36" s="704"/>
      <c r="H36" s="704"/>
      <c r="I36" s="704"/>
    </row>
    <row r="37" spans="1:9" s="273" customFormat="1" ht="24" customHeight="1" x14ac:dyDescent="0.55000000000000004">
      <c r="A37" s="630"/>
      <c r="B37" s="631"/>
      <c r="C37" s="704"/>
      <c r="D37" s="630"/>
      <c r="E37" s="704"/>
      <c r="F37" s="704"/>
      <c r="G37" s="704"/>
      <c r="H37" s="704"/>
      <c r="I37" s="704"/>
    </row>
    <row r="38" spans="1:9" s="273" customFormat="1" ht="24" customHeight="1" x14ac:dyDescent="0.55000000000000004">
      <c r="A38" s="630"/>
      <c r="B38" s="631"/>
      <c r="C38" s="704"/>
      <c r="D38" s="630"/>
      <c r="E38" s="704"/>
      <c r="F38" s="704"/>
      <c r="G38" s="704"/>
      <c r="H38" s="704"/>
      <c r="I38" s="704"/>
    </row>
    <row r="39" spans="1:9" s="273" customFormat="1" ht="24" customHeight="1" x14ac:dyDescent="0.55000000000000004">
      <c r="A39" s="630"/>
      <c r="B39" s="631"/>
      <c r="C39" s="704"/>
      <c r="D39" s="630"/>
      <c r="E39" s="704"/>
      <c r="F39" s="704"/>
      <c r="G39" s="704"/>
      <c r="H39" s="704"/>
      <c r="I39" s="704"/>
    </row>
    <row r="40" spans="1:9" s="273" customFormat="1" ht="24" customHeight="1" x14ac:dyDescent="0.55000000000000004">
      <c r="A40" s="630"/>
      <c r="B40" s="631"/>
      <c r="C40" s="704"/>
      <c r="D40" s="630"/>
      <c r="E40" s="704"/>
      <c r="F40" s="704"/>
      <c r="G40" s="704"/>
      <c r="H40" s="704"/>
      <c r="I40" s="704"/>
    </row>
    <row r="41" spans="1:9" s="273" customFormat="1" ht="24" customHeight="1" x14ac:dyDescent="0.55000000000000004">
      <c r="A41" s="630"/>
      <c r="B41" s="631"/>
      <c r="C41" s="704"/>
      <c r="D41" s="630"/>
      <c r="E41" s="704"/>
      <c r="F41" s="704"/>
      <c r="G41" s="704"/>
      <c r="H41" s="704"/>
      <c r="I41" s="704"/>
    </row>
    <row r="42" spans="1:9" s="273" customFormat="1" ht="24" customHeight="1" x14ac:dyDescent="0.55000000000000004">
      <c r="A42" s="630"/>
      <c r="B42" s="631"/>
      <c r="C42" s="704"/>
      <c r="D42" s="630"/>
      <c r="E42" s="704"/>
      <c r="F42" s="704"/>
      <c r="G42" s="704"/>
      <c r="H42" s="704"/>
      <c r="I42" s="704"/>
    </row>
    <row r="43" spans="1:9" s="273" customFormat="1" ht="24" customHeight="1" x14ac:dyDescent="0.55000000000000004">
      <c r="A43" s="630"/>
      <c r="B43" s="631"/>
      <c r="C43" s="704"/>
      <c r="D43" s="630"/>
      <c r="E43" s="704"/>
      <c r="F43" s="704"/>
      <c r="G43" s="704"/>
      <c r="H43" s="704"/>
      <c r="I43" s="704"/>
    </row>
    <row r="44" spans="1:9" s="273" customFormat="1" ht="24" customHeight="1" x14ac:dyDescent="0.55000000000000004">
      <c r="A44" s="630"/>
      <c r="B44" s="631"/>
      <c r="C44" s="704"/>
      <c r="D44" s="630"/>
      <c r="E44" s="704"/>
      <c r="F44" s="704"/>
      <c r="G44" s="704"/>
      <c r="H44" s="704"/>
      <c r="I44" s="753" t="s">
        <v>879</v>
      </c>
    </row>
    <row r="45" spans="1:9" x14ac:dyDescent="0.55000000000000004">
      <c r="A45" s="607" t="s">
        <v>962</v>
      </c>
      <c r="B45" s="611" t="s">
        <v>344</v>
      </c>
      <c r="C45" s="702"/>
      <c r="D45" s="609"/>
      <c r="E45" s="354"/>
      <c r="F45" s="354"/>
      <c r="G45" s="354"/>
      <c r="H45" s="354"/>
      <c r="I45" s="354"/>
    </row>
    <row r="46" spans="1:9" x14ac:dyDescent="0.55000000000000004">
      <c r="A46" s="519"/>
      <c r="B46" s="516" t="s">
        <v>964</v>
      </c>
      <c r="C46" s="701">
        <v>1</v>
      </c>
      <c r="D46" s="519" t="s">
        <v>198</v>
      </c>
      <c r="E46" s="701">
        <v>39525</v>
      </c>
      <c r="F46" s="701">
        <f>+E46*C46</f>
        <v>39525</v>
      </c>
      <c r="G46" s="701">
        <v>0</v>
      </c>
      <c r="H46" s="701">
        <f>+G46*C46</f>
        <v>0</v>
      </c>
      <c r="I46" s="701">
        <f>+H46+F46</f>
        <v>39525</v>
      </c>
    </row>
    <row r="47" spans="1:9" ht="24" customHeight="1" x14ac:dyDescent="0.55000000000000004">
      <c r="A47" s="519"/>
      <c r="B47" s="516" t="s">
        <v>965</v>
      </c>
      <c r="C47" s="701">
        <v>20</v>
      </c>
      <c r="D47" s="519" t="s">
        <v>198</v>
      </c>
      <c r="E47" s="701">
        <v>50406</v>
      </c>
      <c r="F47" s="701">
        <f t="shared" ref="F47:F49" si="5">+E47*C47</f>
        <v>1008120</v>
      </c>
      <c r="G47" s="701">
        <v>0</v>
      </c>
      <c r="H47" s="701">
        <f t="shared" ref="H47:H49" si="6">+G47*C47</f>
        <v>0</v>
      </c>
      <c r="I47" s="701">
        <f t="shared" ref="I47:I49" si="7">+H47+F47</f>
        <v>1008120</v>
      </c>
    </row>
    <row r="48" spans="1:9" s="273" customFormat="1" ht="24" customHeight="1" x14ac:dyDescent="0.55000000000000004">
      <c r="A48" s="519"/>
      <c r="B48" s="516" t="s">
        <v>966</v>
      </c>
      <c r="C48" s="701">
        <v>2</v>
      </c>
      <c r="D48" s="519" t="s">
        <v>198</v>
      </c>
      <c r="E48" s="701">
        <v>75000</v>
      </c>
      <c r="F48" s="701">
        <f t="shared" si="5"/>
        <v>150000</v>
      </c>
      <c r="G48" s="701">
        <v>0</v>
      </c>
      <c r="H48" s="701">
        <f t="shared" si="6"/>
        <v>0</v>
      </c>
      <c r="I48" s="701">
        <f t="shared" si="7"/>
        <v>150000</v>
      </c>
    </row>
    <row r="49" spans="1:9" ht="24" customHeight="1" x14ac:dyDescent="0.55000000000000004">
      <c r="A49" s="519"/>
      <c r="B49" s="516" t="s">
        <v>967</v>
      </c>
      <c r="C49" s="701">
        <v>3</v>
      </c>
      <c r="D49" s="519" t="s">
        <v>198</v>
      </c>
      <c r="E49" s="701">
        <v>106137</v>
      </c>
      <c r="F49" s="701">
        <f t="shared" si="5"/>
        <v>318411</v>
      </c>
      <c r="G49" s="701">
        <v>0</v>
      </c>
      <c r="H49" s="701">
        <f t="shared" si="6"/>
        <v>0</v>
      </c>
      <c r="I49" s="701">
        <f t="shared" si="7"/>
        <v>318411</v>
      </c>
    </row>
    <row r="50" spans="1:9" x14ac:dyDescent="0.55000000000000004">
      <c r="A50" s="1103" t="s">
        <v>963</v>
      </c>
      <c r="B50" s="1104"/>
      <c r="C50" s="1104"/>
      <c r="D50" s="1104"/>
      <c r="E50" s="1104"/>
      <c r="F50" s="713">
        <f>SUM(F46:F49)</f>
        <v>1516056</v>
      </c>
      <c r="G50" s="713"/>
      <c r="H50" s="713">
        <f t="shared" ref="H50:I50" si="8">SUM(H46:H49)</f>
        <v>0</v>
      </c>
      <c r="I50" s="713">
        <f t="shared" si="8"/>
        <v>1516056</v>
      </c>
    </row>
    <row r="51" spans="1:9" x14ac:dyDescent="0.55000000000000004">
      <c r="A51" s="604" t="s">
        <v>968</v>
      </c>
      <c r="B51" s="605" t="s">
        <v>475</v>
      </c>
      <c r="C51" s="705"/>
      <c r="D51" s="606"/>
      <c r="E51" s="705"/>
      <c r="F51" s="705"/>
      <c r="G51" s="705"/>
      <c r="H51" s="705"/>
      <c r="I51" s="705"/>
    </row>
    <row r="52" spans="1:9" ht="46.5" x14ac:dyDescent="0.55000000000000004">
      <c r="A52" s="519"/>
      <c r="B52" s="928" t="s">
        <v>969</v>
      </c>
      <c r="C52" s="701">
        <v>8</v>
      </c>
      <c r="D52" s="519" t="s">
        <v>198</v>
      </c>
      <c r="E52" s="701">
        <v>3000</v>
      </c>
      <c r="F52" s="701">
        <f>+E52*C52</f>
        <v>24000</v>
      </c>
      <c r="G52" s="701">
        <v>0</v>
      </c>
      <c r="H52" s="701">
        <f>+G52*C52</f>
        <v>0</v>
      </c>
      <c r="I52" s="701">
        <f>+H52+F52</f>
        <v>24000</v>
      </c>
    </row>
    <row r="53" spans="1:9" ht="46.5" x14ac:dyDescent="0.55000000000000004">
      <c r="A53" s="519"/>
      <c r="B53" s="928" t="s">
        <v>970</v>
      </c>
      <c r="C53" s="703">
        <v>2</v>
      </c>
      <c r="D53" s="603" t="s">
        <v>198</v>
      </c>
      <c r="E53" s="703">
        <v>13000</v>
      </c>
      <c r="F53" s="703">
        <f>+E53*C53</f>
        <v>26000</v>
      </c>
      <c r="G53" s="703">
        <v>0</v>
      </c>
      <c r="H53" s="703">
        <f>+G53*C53</f>
        <v>0</v>
      </c>
      <c r="I53" s="703">
        <f>+H53+F53</f>
        <v>26000</v>
      </c>
    </row>
    <row r="54" spans="1:9" x14ac:dyDescent="0.55000000000000004">
      <c r="A54" s="1103" t="s">
        <v>972</v>
      </c>
      <c r="B54" s="1104"/>
      <c r="C54" s="1104"/>
      <c r="D54" s="1104"/>
      <c r="E54" s="1104"/>
      <c r="F54" s="713">
        <f>SUM(F52:F53)</f>
        <v>50000</v>
      </c>
      <c r="G54" s="713"/>
      <c r="H54" s="713">
        <f t="shared" ref="H54:I54" si="9">SUM(H52:H53)</f>
        <v>0</v>
      </c>
      <c r="I54" s="713">
        <f t="shared" si="9"/>
        <v>50000</v>
      </c>
    </row>
    <row r="55" spans="1:9" x14ac:dyDescent="0.55000000000000004">
      <c r="A55" s="607" t="s">
        <v>971</v>
      </c>
      <c r="B55" s="608" t="s">
        <v>589</v>
      </c>
      <c r="C55" s="702"/>
      <c r="D55" s="609"/>
      <c r="E55" s="354"/>
      <c r="F55" s="354"/>
      <c r="G55" s="354"/>
      <c r="H55" s="354"/>
      <c r="I55" s="354"/>
    </row>
    <row r="56" spans="1:9" x14ac:dyDescent="0.55000000000000004">
      <c r="A56" s="519"/>
      <c r="B56" s="516" t="s">
        <v>705</v>
      </c>
      <c r="C56" s="701">
        <v>465</v>
      </c>
      <c r="D56" s="519" t="s">
        <v>51</v>
      </c>
      <c r="E56" s="701">
        <v>3840</v>
      </c>
      <c r="F56" s="701">
        <f>+E56*C56</f>
        <v>1785600</v>
      </c>
      <c r="G56" s="701">
        <v>0</v>
      </c>
      <c r="H56" s="701">
        <f>+G56*C56</f>
        <v>0</v>
      </c>
      <c r="I56" s="701">
        <f>+H56+F56</f>
        <v>1785600</v>
      </c>
    </row>
    <row r="57" spans="1:9" x14ac:dyDescent="0.55000000000000004">
      <c r="A57" s="519"/>
      <c r="B57" s="516" t="s">
        <v>706</v>
      </c>
      <c r="C57" s="701">
        <v>6</v>
      </c>
      <c r="D57" s="519" t="s">
        <v>198</v>
      </c>
      <c r="E57" s="701">
        <v>98500</v>
      </c>
      <c r="F57" s="701">
        <f>+E57*C57</f>
        <v>591000</v>
      </c>
      <c r="G57" s="701">
        <v>0</v>
      </c>
      <c r="H57" s="701">
        <f t="shared" ref="H57:H60" si="10">+G57*C57</f>
        <v>0</v>
      </c>
      <c r="I57" s="701">
        <f>+H57+F57</f>
        <v>591000</v>
      </c>
    </row>
    <row r="58" spans="1:9" x14ac:dyDescent="0.55000000000000004">
      <c r="A58" s="519"/>
      <c r="B58" s="516" t="s">
        <v>707</v>
      </c>
      <c r="C58" s="701">
        <v>1</v>
      </c>
      <c r="D58" s="519" t="s">
        <v>198</v>
      </c>
      <c r="E58" s="701">
        <v>196000</v>
      </c>
      <c r="F58" s="701">
        <f>+E58*C58</f>
        <v>196000</v>
      </c>
      <c r="G58" s="701">
        <v>0</v>
      </c>
      <c r="H58" s="701">
        <f t="shared" si="10"/>
        <v>0</v>
      </c>
      <c r="I58" s="701">
        <f>+H58+F58</f>
        <v>196000</v>
      </c>
    </row>
    <row r="59" spans="1:9" x14ac:dyDescent="0.55000000000000004">
      <c r="A59" s="519"/>
      <c r="B59" s="516" t="s">
        <v>590</v>
      </c>
      <c r="C59" s="701">
        <v>230</v>
      </c>
      <c r="D59" s="519" t="s">
        <v>51</v>
      </c>
      <c r="E59" s="701">
        <v>3300</v>
      </c>
      <c r="F59" s="701">
        <f>+E59*C59</f>
        <v>759000</v>
      </c>
      <c r="G59" s="701">
        <v>0</v>
      </c>
      <c r="H59" s="701">
        <f t="shared" si="10"/>
        <v>0</v>
      </c>
      <c r="I59" s="701">
        <f>+H59+F59</f>
        <v>759000</v>
      </c>
    </row>
    <row r="60" spans="1:9" x14ac:dyDescent="0.55000000000000004">
      <c r="A60" s="603"/>
      <c r="B60" s="601" t="s">
        <v>708</v>
      </c>
      <c r="C60" s="703">
        <v>1</v>
      </c>
      <c r="D60" s="519" t="s">
        <v>51</v>
      </c>
      <c r="E60" s="703">
        <v>1272000</v>
      </c>
      <c r="F60" s="703">
        <f>+E60*C60</f>
        <v>1272000</v>
      </c>
      <c r="G60" s="701">
        <v>0</v>
      </c>
      <c r="H60" s="701">
        <f t="shared" si="10"/>
        <v>0</v>
      </c>
      <c r="I60" s="703">
        <f>+H60+F60</f>
        <v>1272000</v>
      </c>
    </row>
    <row r="61" spans="1:9" x14ac:dyDescent="0.55000000000000004">
      <c r="A61" s="1103" t="s">
        <v>973</v>
      </c>
      <c r="B61" s="1104"/>
      <c r="C61" s="1104"/>
      <c r="D61" s="1104"/>
      <c r="E61" s="1104"/>
      <c r="F61" s="713">
        <f>SUM(F56:F60)</f>
        <v>4603600</v>
      </c>
      <c r="G61" s="713"/>
      <c r="H61" s="713">
        <f t="shared" ref="H61:I61" si="11">SUM(H56:H60)</f>
        <v>0</v>
      </c>
      <c r="I61" s="713">
        <f t="shared" si="11"/>
        <v>4603600</v>
      </c>
    </row>
    <row r="66" spans="1:14" s="273" customFormat="1" x14ac:dyDescent="0.55000000000000004">
      <c r="A66" s="632"/>
      <c r="B66" s="633"/>
      <c r="C66" s="707"/>
      <c r="D66" s="630"/>
      <c r="E66" s="707"/>
      <c r="F66" s="707"/>
      <c r="G66" s="707"/>
      <c r="H66" s="707"/>
      <c r="I66" s="707"/>
      <c r="N66" s="634"/>
    </row>
    <row r="67" spans="1:14" s="273" customFormat="1" x14ac:dyDescent="0.55000000000000004">
      <c r="A67" s="632"/>
      <c r="B67" s="633"/>
      <c r="C67" s="707"/>
      <c r="D67" s="630"/>
      <c r="E67" s="707"/>
      <c r="F67" s="707"/>
      <c r="G67" s="707"/>
      <c r="H67" s="707"/>
      <c r="I67" s="707"/>
      <c r="N67" s="634"/>
    </row>
    <row r="68" spans="1:14" s="273" customFormat="1" x14ac:dyDescent="0.55000000000000004">
      <c r="A68" s="632"/>
      <c r="B68" s="633"/>
      <c r="C68" s="707"/>
      <c r="D68" s="630"/>
      <c r="E68" s="707"/>
      <c r="F68" s="707"/>
      <c r="G68" s="707"/>
      <c r="H68" s="707"/>
      <c r="I68" s="707"/>
      <c r="N68" s="634"/>
    </row>
    <row r="69" spans="1:14" s="273" customFormat="1" x14ac:dyDescent="0.55000000000000004">
      <c r="A69" s="632"/>
      <c r="B69" s="633"/>
      <c r="C69" s="707"/>
      <c r="D69" s="630"/>
      <c r="E69" s="707"/>
      <c r="F69" s="707"/>
      <c r="G69" s="707"/>
      <c r="H69" s="707"/>
      <c r="I69" s="707"/>
      <c r="N69" s="634"/>
    </row>
    <row r="70" spans="1:14" s="273" customFormat="1" x14ac:dyDescent="0.55000000000000004">
      <c r="A70" s="632"/>
      <c r="B70" s="633"/>
      <c r="C70" s="707"/>
      <c r="D70" s="630"/>
      <c r="E70" s="707"/>
      <c r="F70" s="707"/>
      <c r="G70" s="707"/>
      <c r="H70" s="707"/>
      <c r="I70" s="707"/>
      <c r="N70" s="634"/>
    </row>
    <row r="71" spans="1:14" s="273" customFormat="1" x14ac:dyDescent="0.55000000000000004">
      <c r="A71" s="632"/>
      <c r="B71" s="633"/>
      <c r="C71" s="707"/>
      <c r="D71" s="630"/>
      <c r="E71" s="707"/>
      <c r="F71" s="707"/>
      <c r="G71" s="707"/>
      <c r="H71" s="707"/>
      <c r="I71" s="707"/>
      <c r="N71" s="634"/>
    </row>
    <row r="72" spans="1:14" s="273" customFormat="1" x14ac:dyDescent="0.55000000000000004">
      <c r="A72" s="632"/>
      <c r="B72" s="633"/>
      <c r="C72" s="707"/>
      <c r="D72" s="630"/>
      <c r="E72" s="707"/>
      <c r="F72" s="707"/>
      <c r="G72" s="707"/>
      <c r="H72" s="707"/>
      <c r="I72" s="707"/>
      <c r="N72" s="634"/>
    </row>
    <row r="73" spans="1:14" s="273" customFormat="1" x14ac:dyDescent="0.55000000000000004">
      <c r="A73" s="632"/>
      <c r="B73" s="633"/>
      <c r="C73" s="707"/>
      <c r="D73" s="630"/>
      <c r="E73" s="707"/>
      <c r="F73" s="707"/>
      <c r="G73" s="707"/>
      <c r="H73" s="707"/>
      <c r="I73" s="707"/>
      <c r="N73" s="634"/>
    </row>
    <row r="74" spans="1:14" s="273" customFormat="1" x14ac:dyDescent="0.55000000000000004">
      <c r="A74" s="632"/>
      <c r="B74" s="633"/>
      <c r="C74" s="707"/>
      <c r="D74" s="630"/>
      <c r="E74" s="707"/>
      <c r="F74" s="707"/>
      <c r="G74" s="707"/>
      <c r="H74" s="707"/>
      <c r="I74" s="707"/>
      <c r="N74" s="634"/>
    </row>
    <row r="75" spans="1:14" s="273" customFormat="1" x14ac:dyDescent="0.55000000000000004">
      <c r="A75" s="632"/>
      <c r="B75" s="633"/>
      <c r="C75" s="707"/>
      <c r="D75" s="630"/>
      <c r="E75" s="707"/>
      <c r="F75" s="707"/>
      <c r="G75" s="707"/>
      <c r="H75" s="707"/>
      <c r="I75" s="707"/>
      <c r="N75" s="634"/>
    </row>
    <row r="76" spans="1:14" s="273" customFormat="1" x14ac:dyDescent="0.55000000000000004">
      <c r="A76" s="632"/>
      <c r="B76" s="633"/>
      <c r="C76" s="707"/>
      <c r="D76" s="630"/>
      <c r="E76" s="707"/>
      <c r="F76" s="707"/>
      <c r="G76" s="707"/>
      <c r="H76" s="707"/>
      <c r="I76" s="707"/>
      <c r="N76" s="634"/>
    </row>
    <row r="77" spans="1:14" s="273" customFormat="1" x14ac:dyDescent="0.55000000000000004">
      <c r="A77" s="632"/>
      <c r="B77" s="633"/>
      <c r="C77" s="707"/>
      <c r="D77" s="630"/>
      <c r="E77" s="707"/>
      <c r="F77" s="707"/>
      <c r="G77" s="707"/>
      <c r="H77" s="707"/>
      <c r="I77" s="707"/>
      <c r="N77" s="634"/>
    </row>
    <row r="78" spans="1:14" s="273" customFormat="1" x14ac:dyDescent="0.55000000000000004">
      <c r="A78" s="632"/>
      <c r="B78" s="633"/>
      <c r="C78" s="707"/>
      <c r="D78" s="630"/>
      <c r="E78" s="707"/>
      <c r="F78" s="707"/>
      <c r="G78" s="707"/>
      <c r="H78" s="707"/>
      <c r="I78" s="707"/>
      <c r="N78" s="634"/>
    </row>
    <row r="79" spans="1:14" s="273" customFormat="1" ht="24" x14ac:dyDescent="0.55000000000000004">
      <c r="A79" s="632"/>
      <c r="B79" s="633"/>
      <c r="C79" s="707"/>
      <c r="D79" s="630"/>
      <c r="E79" s="707"/>
      <c r="F79" s="707"/>
      <c r="G79" s="707"/>
      <c r="H79" s="707"/>
      <c r="I79" s="753" t="s">
        <v>878</v>
      </c>
      <c r="N79" s="634"/>
    </row>
    <row r="80" spans="1:14" ht="24.75" customHeight="1" x14ac:dyDescent="0.55000000000000004">
      <c r="A80" s="234" t="s">
        <v>974</v>
      </c>
      <c r="B80" s="611" t="s">
        <v>478</v>
      </c>
      <c r="C80" s="835"/>
      <c r="D80" s="835"/>
      <c r="E80" s="835"/>
      <c r="F80" s="835"/>
      <c r="G80" s="835"/>
      <c r="H80" s="835"/>
      <c r="I80" s="835"/>
    </row>
    <row r="81" spans="1:14" ht="24.75" customHeight="1" x14ac:dyDescent="0.55000000000000004">
      <c r="A81" s="836"/>
      <c r="B81" s="929" t="s">
        <v>479</v>
      </c>
      <c r="C81" s="706"/>
      <c r="D81" s="610"/>
      <c r="E81" s="592"/>
      <c r="F81" s="592"/>
      <c r="G81" s="592"/>
      <c r="H81" s="592"/>
      <c r="I81" s="592"/>
      <c r="N81" s="306"/>
    </row>
    <row r="82" spans="1:14" s="146" customFormat="1" ht="24.75" customHeight="1" x14ac:dyDescent="0.55000000000000004">
      <c r="A82" s="828"/>
      <c r="B82" s="829" t="s">
        <v>480</v>
      </c>
      <c r="C82" s="830">
        <v>1</v>
      </c>
      <c r="D82" s="831" t="s">
        <v>198</v>
      </c>
      <c r="E82" s="830">
        <v>78900</v>
      </c>
      <c r="F82" s="830">
        <f>C82*E82</f>
        <v>78900</v>
      </c>
      <c r="G82" s="830">
        <v>0</v>
      </c>
      <c r="H82" s="830">
        <f t="shared" ref="H82:H86" si="12">C82*G82</f>
        <v>0</v>
      </c>
      <c r="I82" s="830">
        <f>F82+H82</f>
        <v>78900</v>
      </c>
      <c r="N82" s="826"/>
    </row>
    <row r="83" spans="1:14" s="146" customFormat="1" ht="24.75" customHeight="1" x14ac:dyDescent="0.55000000000000004">
      <c r="A83" s="828"/>
      <c r="B83" s="829" t="s">
        <v>481</v>
      </c>
      <c r="C83" s="830">
        <v>1</v>
      </c>
      <c r="D83" s="831" t="s">
        <v>198</v>
      </c>
      <c r="E83" s="830">
        <v>75350</v>
      </c>
      <c r="F83" s="830">
        <f t="shared" ref="F83:F98" si="13">C83*E83</f>
        <v>75350</v>
      </c>
      <c r="G83" s="830">
        <v>0</v>
      </c>
      <c r="H83" s="830">
        <f t="shared" si="12"/>
        <v>0</v>
      </c>
      <c r="I83" s="830">
        <f t="shared" ref="I83:I98" si="14">F83+H83</f>
        <v>75350</v>
      </c>
      <c r="N83" s="826"/>
    </row>
    <row r="84" spans="1:14" s="146" customFormat="1" ht="24.75" customHeight="1" x14ac:dyDescent="0.55000000000000004">
      <c r="A84" s="828"/>
      <c r="B84" s="829" t="s">
        <v>482</v>
      </c>
      <c r="C84" s="830">
        <v>6</v>
      </c>
      <c r="D84" s="831" t="s">
        <v>198</v>
      </c>
      <c r="E84" s="830">
        <v>28900</v>
      </c>
      <c r="F84" s="830">
        <f t="shared" si="13"/>
        <v>173400</v>
      </c>
      <c r="G84" s="830">
        <v>0</v>
      </c>
      <c r="H84" s="830">
        <f t="shared" si="12"/>
        <v>0</v>
      </c>
      <c r="I84" s="830">
        <f t="shared" si="14"/>
        <v>173400</v>
      </c>
      <c r="N84" s="826"/>
    </row>
    <row r="85" spans="1:14" s="146" customFormat="1" ht="50.25" customHeight="1" x14ac:dyDescent="0.55000000000000004">
      <c r="A85" s="828"/>
      <c r="B85" s="829" t="s">
        <v>483</v>
      </c>
      <c r="C85" s="830">
        <v>2</v>
      </c>
      <c r="D85" s="831" t="s">
        <v>198</v>
      </c>
      <c r="E85" s="830">
        <v>39600</v>
      </c>
      <c r="F85" s="830">
        <f t="shared" si="13"/>
        <v>79200</v>
      </c>
      <c r="G85" s="830">
        <v>0</v>
      </c>
      <c r="H85" s="830">
        <f t="shared" si="12"/>
        <v>0</v>
      </c>
      <c r="I85" s="830">
        <f t="shared" si="14"/>
        <v>79200</v>
      </c>
      <c r="N85" s="826"/>
    </row>
    <row r="86" spans="1:14" s="146" customFormat="1" ht="50.25" customHeight="1" x14ac:dyDescent="0.55000000000000004">
      <c r="A86" s="828"/>
      <c r="B86" s="829" t="s">
        <v>484</v>
      </c>
      <c r="C86" s="830">
        <v>5</v>
      </c>
      <c r="D86" s="831" t="s">
        <v>198</v>
      </c>
      <c r="E86" s="830">
        <v>34320</v>
      </c>
      <c r="F86" s="830">
        <f t="shared" si="13"/>
        <v>171600</v>
      </c>
      <c r="G86" s="830">
        <v>0</v>
      </c>
      <c r="H86" s="830">
        <f t="shared" si="12"/>
        <v>0</v>
      </c>
      <c r="I86" s="830">
        <f t="shared" si="14"/>
        <v>171600</v>
      </c>
      <c r="N86" s="826"/>
    </row>
    <row r="87" spans="1:14" s="146" customFormat="1" ht="50.25" customHeight="1" x14ac:dyDescent="0.55000000000000004">
      <c r="A87" s="828"/>
      <c r="B87" s="829" t="s">
        <v>485</v>
      </c>
      <c r="C87" s="830">
        <v>2</v>
      </c>
      <c r="D87" s="831" t="s">
        <v>198</v>
      </c>
      <c r="E87" s="830">
        <v>29920</v>
      </c>
      <c r="F87" s="830">
        <f t="shared" si="13"/>
        <v>59840</v>
      </c>
      <c r="G87" s="830">
        <v>0</v>
      </c>
      <c r="H87" s="830">
        <f>C87*G87</f>
        <v>0</v>
      </c>
      <c r="I87" s="830">
        <f t="shared" si="14"/>
        <v>59840</v>
      </c>
      <c r="N87" s="826"/>
    </row>
    <row r="88" spans="1:14" s="146" customFormat="1" ht="24.75" customHeight="1" x14ac:dyDescent="0.55000000000000004">
      <c r="A88" s="828"/>
      <c r="B88" s="829" t="s">
        <v>486</v>
      </c>
      <c r="C88" s="830">
        <v>1</v>
      </c>
      <c r="D88" s="831" t="s">
        <v>198</v>
      </c>
      <c r="E88" s="830">
        <v>5900</v>
      </c>
      <c r="F88" s="830">
        <f t="shared" si="13"/>
        <v>5900</v>
      </c>
      <c r="G88" s="830">
        <v>0</v>
      </c>
      <c r="H88" s="830"/>
      <c r="I88" s="830">
        <f t="shared" si="14"/>
        <v>5900</v>
      </c>
      <c r="N88" s="826"/>
    </row>
    <row r="89" spans="1:14" s="146" customFormat="1" ht="24.75" customHeight="1" x14ac:dyDescent="0.55000000000000004">
      <c r="A89" s="828"/>
      <c r="B89" s="832" t="s">
        <v>487</v>
      </c>
      <c r="C89" s="830">
        <v>16</v>
      </c>
      <c r="D89" s="831" t="s">
        <v>51</v>
      </c>
      <c r="E89" s="830">
        <v>61000</v>
      </c>
      <c r="F89" s="830">
        <f t="shared" si="13"/>
        <v>976000</v>
      </c>
      <c r="G89" s="830">
        <v>0</v>
      </c>
      <c r="H89" s="830">
        <f>C89*G89</f>
        <v>0</v>
      </c>
      <c r="I89" s="830">
        <f t="shared" si="14"/>
        <v>976000</v>
      </c>
      <c r="N89" s="826"/>
    </row>
    <row r="90" spans="1:14" s="146" customFormat="1" ht="24.75" customHeight="1" x14ac:dyDescent="0.55000000000000004">
      <c r="A90" s="828"/>
      <c r="B90" s="829" t="s">
        <v>488</v>
      </c>
      <c r="C90" s="830">
        <v>4</v>
      </c>
      <c r="D90" s="831" t="s">
        <v>51</v>
      </c>
      <c r="E90" s="830">
        <v>94000</v>
      </c>
      <c r="F90" s="830">
        <f t="shared" si="13"/>
        <v>376000</v>
      </c>
      <c r="G90" s="830">
        <v>0</v>
      </c>
      <c r="H90" s="830">
        <f>C90*G90</f>
        <v>0</v>
      </c>
      <c r="I90" s="830">
        <f t="shared" si="14"/>
        <v>376000</v>
      </c>
      <c r="N90" s="826"/>
    </row>
    <row r="91" spans="1:14" s="146" customFormat="1" ht="24.75" customHeight="1" x14ac:dyDescent="0.55000000000000004">
      <c r="A91" s="828"/>
      <c r="B91" s="829" t="s">
        <v>867</v>
      </c>
      <c r="C91" s="830">
        <v>12</v>
      </c>
      <c r="D91" s="831" t="s">
        <v>51</v>
      </c>
      <c r="E91" s="830">
        <v>33500</v>
      </c>
      <c r="F91" s="830">
        <f t="shared" si="13"/>
        <v>402000</v>
      </c>
      <c r="G91" s="830">
        <v>0</v>
      </c>
      <c r="H91" s="830">
        <f>C91*G91</f>
        <v>0</v>
      </c>
      <c r="I91" s="830">
        <f t="shared" si="14"/>
        <v>402000</v>
      </c>
      <c r="N91" s="826"/>
    </row>
    <row r="92" spans="1:14" s="146" customFormat="1" ht="24.75" customHeight="1" x14ac:dyDescent="0.55000000000000004">
      <c r="A92" s="828"/>
      <c r="B92" s="829" t="s">
        <v>489</v>
      </c>
      <c r="C92" s="830">
        <v>4</v>
      </c>
      <c r="D92" s="831" t="s">
        <v>51</v>
      </c>
      <c r="E92" s="830">
        <v>9900</v>
      </c>
      <c r="F92" s="830">
        <f t="shared" si="13"/>
        <v>39600</v>
      </c>
      <c r="G92" s="830">
        <v>0</v>
      </c>
      <c r="H92" s="830">
        <f>C92*G92</f>
        <v>0</v>
      </c>
      <c r="I92" s="830">
        <f t="shared" si="14"/>
        <v>39600</v>
      </c>
      <c r="N92" s="826"/>
    </row>
    <row r="93" spans="1:14" s="146" customFormat="1" ht="24.75" customHeight="1" x14ac:dyDescent="0.55000000000000004">
      <c r="A93" s="828"/>
      <c r="B93" s="829" t="s">
        <v>490</v>
      </c>
      <c r="C93" s="830">
        <v>1</v>
      </c>
      <c r="D93" s="831" t="s">
        <v>198</v>
      </c>
      <c r="E93" s="830">
        <v>27700</v>
      </c>
      <c r="F93" s="830">
        <f t="shared" si="13"/>
        <v>27700</v>
      </c>
      <c r="G93" s="830">
        <v>0</v>
      </c>
      <c r="H93" s="830">
        <f t="shared" ref="H93:H98" si="15">C93*G93</f>
        <v>0</v>
      </c>
      <c r="I93" s="830">
        <f t="shared" si="14"/>
        <v>27700</v>
      </c>
      <c r="N93" s="826"/>
    </row>
    <row r="94" spans="1:14" s="146" customFormat="1" ht="24.75" customHeight="1" x14ac:dyDescent="0.55000000000000004">
      <c r="A94" s="828"/>
      <c r="B94" s="829" t="s">
        <v>491</v>
      </c>
      <c r="C94" s="830">
        <v>4</v>
      </c>
      <c r="D94" s="831" t="s">
        <v>51</v>
      </c>
      <c r="E94" s="830">
        <v>5800</v>
      </c>
      <c r="F94" s="830">
        <f t="shared" si="13"/>
        <v>23200</v>
      </c>
      <c r="G94" s="830">
        <v>0</v>
      </c>
      <c r="H94" s="830">
        <f t="shared" si="15"/>
        <v>0</v>
      </c>
      <c r="I94" s="830">
        <f t="shared" si="14"/>
        <v>23200</v>
      </c>
      <c r="N94" s="826"/>
    </row>
    <row r="95" spans="1:14" s="146" customFormat="1" ht="47.25" customHeight="1" x14ac:dyDescent="0.55000000000000004">
      <c r="A95" s="828"/>
      <c r="B95" s="829" t="s">
        <v>492</v>
      </c>
      <c r="C95" s="830">
        <v>2</v>
      </c>
      <c r="D95" s="831" t="s">
        <v>51</v>
      </c>
      <c r="E95" s="830">
        <v>18000</v>
      </c>
      <c r="F95" s="830">
        <f t="shared" si="13"/>
        <v>36000</v>
      </c>
      <c r="G95" s="830">
        <v>0</v>
      </c>
      <c r="H95" s="830">
        <f t="shared" si="15"/>
        <v>0</v>
      </c>
      <c r="I95" s="830">
        <f t="shared" si="14"/>
        <v>36000</v>
      </c>
      <c r="N95" s="826"/>
    </row>
    <row r="96" spans="1:14" s="146" customFormat="1" ht="24.75" customHeight="1" x14ac:dyDescent="0.55000000000000004">
      <c r="A96" s="828"/>
      <c r="B96" s="829" t="s">
        <v>510</v>
      </c>
      <c r="C96" s="830">
        <v>4</v>
      </c>
      <c r="D96" s="831" t="s">
        <v>51</v>
      </c>
      <c r="E96" s="830">
        <v>67450</v>
      </c>
      <c r="F96" s="830">
        <f t="shared" si="13"/>
        <v>269800</v>
      </c>
      <c r="G96" s="830">
        <v>0</v>
      </c>
      <c r="H96" s="830">
        <f t="shared" si="15"/>
        <v>0</v>
      </c>
      <c r="I96" s="830">
        <f t="shared" si="14"/>
        <v>269800</v>
      </c>
      <c r="N96" s="826"/>
    </row>
    <row r="97" spans="1:14" s="146" customFormat="1" ht="24.75" customHeight="1" x14ac:dyDescent="0.55000000000000004">
      <c r="A97" s="828"/>
      <c r="B97" s="829" t="s">
        <v>511</v>
      </c>
      <c r="C97" s="830">
        <v>4</v>
      </c>
      <c r="D97" s="831" t="s">
        <v>51</v>
      </c>
      <c r="E97" s="830">
        <v>5000</v>
      </c>
      <c r="F97" s="830">
        <f t="shared" si="13"/>
        <v>20000</v>
      </c>
      <c r="G97" s="830">
        <v>0</v>
      </c>
      <c r="H97" s="830">
        <f t="shared" si="15"/>
        <v>0</v>
      </c>
      <c r="I97" s="830">
        <f t="shared" si="14"/>
        <v>20000</v>
      </c>
      <c r="N97" s="826"/>
    </row>
    <row r="98" spans="1:14" s="146" customFormat="1" ht="24.75" customHeight="1" x14ac:dyDescent="0.55000000000000004">
      <c r="A98" s="839"/>
      <c r="B98" s="834" t="s">
        <v>512</v>
      </c>
      <c r="C98" s="837">
        <v>1</v>
      </c>
      <c r="D98" s="838" t="s">
        <v>51</v>
      </c>
      <c r="E98" s="837">
        <v>45000</v>
      </c>
      <c r="F98" s="837">
        <f t="shared" si="13"/>
        <v>45000</v>
      </c>
      <c r="G98" s="837">
        <v>0</v>
      </c>
      <c r="H98" s="837">
        <f t="shared" si="15"/>
        <v>0</v>
      </c>
      <c r="I98" s="837">
        <f t="shared" si="14"/>
        <v>45000</v>
      </c>
      <c r="N98" s="826"/>
    </row>
    <row r="105" spans="1:14" s="273" customFormat="1" x14ac:dyDescent="0.55000000000000004">
      <c r="A105" s="632"/>
      <c r="B105" s="633"/>
      <c r="C105" s="707"/>
      <c r="D105" s="630"/>
      <c r="E105" s="707"/>
      <c r="F105" s="707"/>
      <c r="G105" s="707"/>
      <c r="H105" s="707"/>
      <c r="I105" s="707"/>
      <c r="N105" s="718"/>
    </row>
    <row r="106" spans="1:14" s="273" customFormat="1" x14ac:dyDescent="0.55000000000000004">
      <c r="A106" s="632"/>
      <c r="B106" s="633"/>
      <c r="C106" s="707"/>
      <c r="D106" s="630"/>
      <c r="E106" s="707"/>
      <c r="F106" s="707"/>
      <c r="G106" s="707"/>
      <c r="H106" s="707"/>
      <c r="I106" s="707"/>
      <c r="N106" s="718"/>
    </row>
    <row r="107" spans="1:14" s="273" customFormat="1" x14ac:dyDescent="0.55000000000000004">
      <c r="A107" s="632"/>
      <c r="B107" s="633"/>
      <c r="C107" s="707"/>
      <c r="D107" s="630"/>
      <c r="E107" s="707"/>
      <c r="F107" s="707"/>
      <c r="G107" s="707"/>
      <c r="H107" s="707"/>
      <c r="I107" s="707"/>
      <c r="N107" s="718"/>
    </row>
    <row r="108" spans="1:14" s="273" customFormat="1" x14ac:dyDescent="0.55000000000000004">
      <c r="A108" s="632"/>
      <c r="B108" s="633"/>
      <c r="C108" s="707"/>
      <c r="D108" s="630"/>
      <c r="E108" s="707"/>
      <c r="F108" s="707"/>
      <c r="G108" s="707"/>
      <c r="H108" s="707"/>
      <c r="I108" s="707"/>
      <c r="N108" s="718"/>
    </row>
    <row r="109" spans="1:14" s="273" customFormat="1" x14ac:dyDescent="0.55000000000000004">
      <c r="A109" s="632"/>
      <c r="B109" s="633"/>
      <c r="C109" s="707"/>
      <c r="D109" s="630"/>
      <c r="E109" s="707"/>
      <c r="F109" s="707"/>
      <c r="G109" s="707"/>
      <c r="H109" s="707"/>
      <c r="I109" s="707"/>
      <c r="N109" s="718"/>
    </row>
    <row r="110" spans="1:14" s="273" customFormat="1" x14ac:dyDescent="0.55000000000000004">
      <c r="A110" s="632"/>
      <c r="B110" s="633"/>
      <c r="C110" s="707"/>
      <c r="D110" s="630"/>
      <c r="E110" s="707"/>
      <c r="F110" s="707"/>
      <c r="G110" s="707"/>
      <c r="H110" s="707"/>
      <c r="I110" s="707"/>
      <c r="N110" s="718"/>
    </row>
    <row r="111" spans="1:14" s="273" customFormat="1" ht="24" x14ac:dyDescent="0.55000000000000004">
      <c r="A111" s="632"/>
      <c r="B111" s="633"/>
      <c r="C111" s="707"/>
      <c r="D111" s="630"/>
      <c r="E111" s="707"/>
      <c r="F111" s="707"/>
      <c r="G111" s="707"/>
      <c r="H111" s="707"/>
      <c r="I111" s="753" t="s">
        <v>877</v>
      </c>
      <c r="N111" s="718"/>
    </row>
    <row r="112" spans="1:14" x14ac:dyDescent="0.55000000000000004">
      <c r="A112" s="604"/>
      <c r="B112" s="930" t="s">
        <v>493</v>
      </c>
      <c r="C112" s="705"/>
      <c r="D112" s="606"/>
      <c r="E112" s="705"/>
      <c r="F112" s="705"/>
      <c r="G112" s="705"/>
      <c r="H112" s="705"/>
      <c r="I112" s="705"/>
      <c r="N112" s="306"/>
    </row>
    <row r="113" spans="1:14" x14ac:dyDescent="0.55000000000000004">
      <c r="A113" s="828"/>
      <c r="B113" s="829" t="s">
        <v>494</v>
      </c>
      <c r="C113" s="830">
        <v>1</v>
      </c>
      <c r="D113" s="831" t="s">
        <v>198</v>
      </c>
      <c r="E113" s="830">
        <v>35000</v>
      </c>
      <c r="F113" s="830">
        <f t="shared" ref="F113:F127" si="16">C113*E113</f>
        <v>35000</v>
      </c>
      <c r="G113" s="830">
        <v>0</v>
      </c>
      <c r="H113" s="830">
        <f t="shared" ref="H113:H120" si="17">C113*G113</f>
        <v>0</v>
      </c>
      <c r="I113" s="830">
        <f t="shared" ref="I113:I127" si="18">F113+H113</f>
        <v>35000</v>
      </c>
      <c r="N113" s="306"/>
    </row>
    <row r="114" spans="1:14" x14ac:dyDescent="0.55000000000000004">
      <c r="A114" s="828"/>
      <c r="B114" s="829" t="s">
        <v>495</v>
      </c>
      <c r="C114" s="830">
        <v>1</v>
      </c>
      <c r="D114" s="831" t="s">
        <v>198</v>
      </c>
      <c r="E114" s="830">
        <v>15000</v>
      </c>
      <c r="F114" s="830">
        <f t="shared" si="16"/>
        <v>15000</v>
      </c>
      <c r="G114" s="830">
        <v>0</v>
      </c>
      <c r="H114" s="830">
        <f t="shared" si="17"/>
        <v>0</v>
      </c>
      <c r="I114" s="830">
        <f t="shared" si="18"/>
        <v>15000</v>
      </c>
      <c r="N114" s="306"/>
    </row>
    <row r="115" spans="1:14" s="150" customFormat="1" x14ac:dyDescent="0.55000000000000004">
      <c r="A115" s="828"/>
      <c r="B115" s="829" t="s">
        <v>496</v>
      </c>
      <c r="C115" s="830">
        <v>14</v>
      </c>
      <c r="D115" s="831" t="s">
        <v>198</v>
      </c>
      <c r="E115" s="830">
        <v>14500</v>
      </c>
      <c r="F115" s="830">
        <f t="shared" si="16"/>
        <v>203000</v>
      </c>
      <c r="G115" s="830">
        <v>0</v>
      </c>
      <c r="H115" s="830">
        <f t="shared" si="17"/>
        <v>0</v>
      </c>
      <c r="I115" s="830">
        <f t="shared" si="18"/>
        <v>203000</v>
      </c>
      <c r="N115" s="521"/>
    </row>
    <row r="116" spans="1:14" s="150" customFormat="1" x14ac:dyDescent="0.55000000000000004">
      <c r="A116" s="828"/>
      <c r="B116" s="829" t="s">
        <v>497</v>
      </c>
      <c r="C116" s="830">
        <v>1</v>
      </c>
      <c r="D116" s="831" t="s">
        <v>198</v>
      </c>
      <c r="E116" s="830">
        <v>15300</v>
      </c>
      <c r="F116" s="830">
        <f t="shared" si="16"/>
        <v>15300</v>
      </c>
      <c r="G116" s="830">
        <v>0</v>
      </c>
      <c r="H116" s="830">
        <f t="shared" si="17"/>
        <v>0</v>
      </c>
      <c r="I116" s="830">
        <f t="shared" si="18"/>
        <v>15300</v>
      </c>
      <c r="N116" s="521"/>
    </row>
    <row r="117" spans="1:14" x14ac:dyDescent="0.55000000000000004">
      <c r="A117" s="828"/>
      <c r="B117" s="832" t="s">
        <v>498</v>
      </c>
      <c r="C117" s="830">
        <v>1</v>
      </c>
      <c r="D117" s="831" t="s">
        <v>198</v>
      </c>
      <c r="E117" s="830">
        <v>18000</v>
      </c>
      <c r="F117" s="830">
        <f t="shared" si="16"/>
        <v>18000</v>
      </c>
      <c r="G117" s="830">
        <v>0</v>
      </c>
      <c r="H117" s="830">
        <f t="shared" si="17"/>
        <v>0</v>
      </c>
      <c r="I117" s="830">
        <f t="shared" si="18"/>
        <v>18000</v>
      </c>
      <c r="N117" s="306"/>
    </row>
    <row r="118" spans="1:14" x14ac:dyDescent="0.55000000000000004">
      <c r="A118" s="828"/>
      <c r="B118" s="829" t="s">
        <v>499</v>
      </c>
      <c r="C118" s="830">
        <v>2</v>
      </c>
      <c r="D118" s="831" t="s">
        <v>51</v>
      </c>
      <c r="E118" s="830">
        <v>29900</v>
      </c>
      <c r="F118" s="830">
        <f t="shared" si="16"/>
        <v>59800</v>
      </c>
      <c r="G118" s="830">
        <v>0</v>
      </c>
      <c r="H118" s="830">
        <f t="shared" si="17"/>
        <v>0</v>
      </c>
      <c r="I118" s="830">
        <f t="shared" si="18"/>
        <v>59800</v>
      </c>
      <c r="N118" s="306"/>
    </row>
    <row r="119" spans="1:14" s="150" customFormat="1" x14ac:dyDescent="0.55000000000000004">
      <c r="A119" s="828"/>
      <c r="B119" s="829" t="s">
        <v>500</v>
      </c>
      <c r="C119" s="830">
        <v>2</v>
      </c>
      <c r="D119" s="831" t="s">
        <v>51</v>
      </c>
      <c r="E119" s="830">
        <v>8200</v>
      </c>
      <c r="F119" s="830">
        <f t="shared" si="16"/>
        <v>16400</v>
      </c>
      <c r="G119" s="830">
        <v>0</v>
      </c>
      <c r="H119" s="830">
        <f t="shared" si="17"/>
        <v>0</v>
      </c>
      <c r="I119" s="830">
        <f t="shared" si="18"/>
        <v>16400</v>
      </c>
      <c r="N119" s="521"/>
    </row>
    <row r="120" spans="1:14" s="150" customFormat="1" ht="46.5" x14ac:dyDescent="0.55000000000000004">
      <c r="A120" s="828"/>
      <c r="B120" s="829" t="s">
        <v>501</v>
      </c>
      <c r="C120" s="830">
        <v>1</v>
      </c>
      <c r="D120" s="831" t="s">
        <v>51</v>
      </c>
      <c r="E120" s="830">
        <v>29800</v>
      </c>
      <c r="F120" s="830">
        <f t="shared" si="16"/>
        <v>29800</v>
      </c>
      <c r="G120" s="830">
        <v>0</v>
      </c>
      <c r="H120" s="830">
        <f t="shared" si="17"/>
        <v>0</v>
      </c>
      <c r="I120" s="830">
        <f t="shared" si="18"/>
        <v>29800</v>
      </c>
      <c r="N120" s="521"/>
    </row>
    <row r="121" spans="1:14" s="514" customFormat="1" ht="28.5" customHeight="1" x14ac:dyDescent="0.35">
      <c r="A121" s="520"/>
      <c r="B121" s="928" t="s">
        <v>502</v>
      </c>
      <c r="C121" s="529">
        <v>46</v>
      </c>
      <c r="D121" s="519" t="s">
        <v>51</v>
      </c>
      <c r="E121" s="529">
        <v>1200</v>
      </c>
      <c r="F121" s="529">
        <f t="shared" si="16"/>
        <v>55200</v>
      </c>
      <c r="G121" s="529">
        <v>0</v>
      </c>
      <c r="H121" s="529">
        <f>C121*G121</f>
        <v>0</v>
      </c>
      <c r="I121" s="529">
        <f t="shared" si="18"/>
        <v>55200</v>
      </c>
      <c r="N121" s="931"/>
    </row>
    <row r="122" spans="1:14" x14ac:dyDescent="0.55000000000000004">
      <c r="A122" s="828"/>
      <c r="B122" s="829" t="s">
        <v>503</v>
      </c>
      <c r="C122" s="830">
        <v>16</v>
      </c>
      <c r="D122" s="831" t="s">
        <v>51</v>
      </c>
      <c r="E122" s="830">
        <v>1750</v>
      </c>
      <c r="F122" s="830">
        <f t="shared" si="16"/>
        <v>28000</v>
      </c>
      <c r="G122" s="830">
        <v>0</v>
      </c>
      <c r="H122" s="830">
        <f>C122*G122</f>
        <v>0</v>
      </c>
      <c r="I122" s="830">
        <f t="shared" si="18"/>
        <v>28000</v>
      </c>
      <c r="N122" s="212"/>
    </row>
    <row r="123" spans="1:14" x14ac:dyDescent="0.55000000000000004">
      <c r="A123" s="828"/>
      <c r="B123" s="829" t="s">
        <v>504</v>
      </c>
      <c r="C123" s="830">
        <v>3</v>
      </c>
      <c r="D123" s="831" t="s">
        <v>198</v>
      </c>
      <c r="E123" s="830">
        <v>27600</v>
      </c>
      <c r="F123" s="830">
        <f t="shared" si="16"/>
        <v>82800</v>
      </c>
      <c r="G123" s="830">
        <v>0</v>
      </c>
      <c r="H123" s="830">
        <f>C123*G123</f>
        <v>0</v>
      </c>
      <c r="I123" s="830">
        <f t="shared" si="18"/>
        <v>82800</v>
      </c>
      <c r="N123" s="212"/>
    </row>
    <row r="124" spans="1:14" x14ac:dyDescent="0.55000000000000004">
      <c r="A124" s="828"/>
      <c r="B124" s="829" t="s">
        <v>486</v>
      </c>
      <c r="C124" s="830">
        <v>2</v>
      </c>
      <c r="D124" s="831" t="s">
        <v>198</v>
      </c>
      <c r="E124" s="830">
        <v>5900</v>
      </c>
      <c r="F124" s="830">
        <f t="shared" si="16"/>
        <v>11800</v>
      </c>
      <c r="G124" s="830">
        <v>0</v>
      </c>
      <c r="H124" s="830"/>
      <c r="I124" s="830">
        <f t="shared" si="18"/>
        <v>11800</v>
      </c>
      <c r="N124" s="212"/>
    </row>
    <row r="125" spans="1:14" s="514" customFormat="1" ht="27" customHeight="1" x14ac:dyDescent="0.35">
      <c r="A125" s="520"/>
      <c r="B125" s="928" t="s">
        <v>505</v>
      </c>
      <c r="C125" s="529">
        <v>1</v>
      </c>
      <c r="D125" s="519" t="s">
        <v>198</v>
      </c>
      <c r="E125" s="529">
        <v>64900</v>
      </c>
      <c r="F125" s="529">
        <f t="shared" si="16"/>
        <v>64900</v>
      </c>
      <c r="G125" s="529">
        <v>0</v>
      </c>
      <c r="H125" s="529">
        <f>C125*G125</f>
        <v>0</v>
      </c>
      <c r="I125" s="529">
        <f t="shared" si="18"/>
        <v>64900</v>
      </c>
      <c r="N125" s="931"/>
    </row>
    <row r="126" spans="1:14" ht="27.75" customHeight="1" x14ac:dyDescent="0.55000000000000004">
      <c r="A126" s="828"/>
      <c r="B126" s="829" t="s">
        <v>846</v>
      </c>
      <c r="C126" s="830">
        <v>1</v>
      </c>
      <c r="D126" s="831" t="s">
        <v>198</v>
      </c>
      <c r="E126" s="830">
        <v>28000</v>
      </c>
      <c r="F126" s="830">
        <f t="shared" si="16"/>
        <v>28000</v>
      </c>
      <c r="G126" s="830">
        <v>0</v>
      </c>
      <c r="H126" s="830">
        <f>C126*G126</f>
        <v>0</v>
      </c>
      <c r="I126" s="830">
        <f t="shared" si="18"/>
        <v>28000</v>
      </c>
      <c r="N126" s="212"/>
    </row>
    <row r="127" spans="1:14" x14ac:dyDescent="0.55000000000000004">
      <c r="A127" s="828"/>
      <c r="B127" s="832" t="s">
        <v>512</v>
      </c>
      <c r="C127" s="830">
        <v>1</v>
      </c>
      <c r="D127" s="831" t="s">
        <v>51</v>
      </c>
      <c r="E127" s="830">
        <v>20000</v>
      </c>
      <c r="F127" s="830">
        <f t="shared" si="16"/>
        <v>20000</v>
      </c>
      <c r="G127" s="830">
        <v>0</v>
      </c>
      <c r="H127" s="830">
        <f>C127*G127</f>
        <v>0</v>
      </c>
      <c r="I127" s="830">
        <f t="shared" si="18"/>
        <v>20000</v>
      </c>
      <c r="N127" s="212"/>
    </row>
    <row r="128" spans="1:14" s="522" customFormat="1" x14ac:dyDescent="0.55000000000000004">
      <c r="A128" s="1078" t="s">
        <v>975</v>
      </c>
      <c r="B128" s="1078"/>
      <c r="C128" s="1078"/>
      <c r="D128" s="1078"/>
      <c r="E128" s="1078"/>
      <c r="F128" s="713">
        <f>SUM(F113:F127,F82:F98)</f>
        <v>3542490</v>
      </c>
      <c r="G128" s="713"/>
      <c r="H128" s="713">
        <f t="shared" ref="H128:I128" si="19">SUM(H113:H127,H82:H98)</f>
        <v>0</v>
      </c>
      <c r="I128" s="713">
        <f t="shared" si="19"/>
        <v>3542490</v>
      </c>
      <c r="J128" s="523"/>
    </row>
    <row r="129" spans="1:9" s="350" customFormat="1" x14ac:dyDescent="0.55000000000000004">
      <c r="A129" s="195"/>
      <c r="B129" s="195"/>
      <c r="C129" s="195"/>
      <c r="D129" s="195"/>
      <c r="E129" s="195"/>
      <c r="F129" s="714"/>
      <c r="G129" s="714"/>
      <c r="H129" s="714"/>
      <c r="I129" s="714"/>
    </row>
    <row r="130" spans="1:9" s="350" customFormat="1" x14ac:dyDescent="0.55000000000000004">
      <c r="A130" s="195"/>
      <c r="B130" s="195"/>
      <c r="C130" s="195"/>
      <c r="D130" s="195"/>
      <c r="E130" s="195"/>
      <c r="F130" s="714"/>
      <c r="G130" s="714"/>
      <c r="H130" s="714"/>
      <c r="I130" s="714"/>
    </row>
    <row r="131" spans="1:9" s="350" customFormat="1" x14ac:dyDescent="0.55000000000000004">
      <c r="A131" s="195"/>
      <c r="B131" s="195"/>
      <c r="C131" s="195"/>
      <c r="D131" s="195"/>
      <c r="E131" s="195"/>
      <c r="F131" s="714"/>
      <c r="G131" s="714"/>
      <c r="H131" s="714"/>
      <c r="I131" s="714"/>
    </row>
    <row r="132" spans="1:9" s="350" customFormat="1" x14ac:dyDescent="0.55000000000000004">
      <c r="A132" s="195"/>
      <c r="B132" s="195"/>
      <c r="C132" s="195"/>
      <c r="D132" s="195"/>
      <c r="E132" s="195"/>
      <c r="F132" s="714"/>
      <c r="G132" s="714"/>
      <c r="H132" s="714"/>
      <c r="I132" s="714"/>
    </row>
    <row r="133" spans="1:9" s="350" customFormat="1" x14ac:dyDescent="0.55000000000000004">
      <c r="A133" s="195"/>
      <c r="B133" s="195"/>
      <c r="C133" s="195"/>
      <c r="D133" s="195"/>
      <c r="E133" s="195"/>
      <c r="F133" s="714"/>
      <c r="G133" s="714"/>
      <c r="H133" s="714"/>
      <c r="I133" s="714"/>
    </row>
    <row r="134" spans="1:9" s="350" customFormat="1" x14ac:dyDescent="0.55000000000000004">
      <c r="A134" s="195"/>
      <c r="B134" s="195"/>
      <c r="C134" s="195"/>
      <c r="D134" s="195"/>
      <c r="E134" s="195"/>
      <c r="F134" s="714"/>
      <c r="G134" s="714"/>
      <c r="H134" s="714"/>
      <c r="I134" s="714"/>
    </row>
    <row r="135" spans="1:9" s="350" customFormat="1" x14ac:dyDescent="0.55000000000000004">
      <c r="A135" s="195"/>
      <c r="B135" s="195"/>
      <c r="C135" s="195"/>
      <c r="D135" s="195"/>
      <c r="E135" s="195"/>
      <c r="F135" s="714"/>
      <c r="G135" s="714"/>
      <c r="H135" s="714"/>
      <c r="I135" s="714"/>
    </row>
    <row r="136" spans="1:9" s="350" customFormat="1" x14ac:dyDescent="0.55000000000000004">
      <c r="A136" s="195"/>
      <c r="B136" s="195"/>
      <c r="C136" s="195"/>
      <c r="D136" s="195"/>
      <c r="E136" s="195"/>
      <c r="F136" s="714"/>
      <c r="G136" s="714"/>
      <c r="H136" s="714"/>
      <c r="I136" s="714"/>
    </row>
    <row r="137" spans="1:9" s="350" customFormat="1" x14ac:dyDescent="0.55000000000000004">
      <c r="A137" s="195"/>
      <c r="B137" s="195"/>
      <c r="C137" s="195"/>
      <c r="D137" s="195"/>
      <c r="E137" s="195"/>
      <c r="F137" s="714"/>
      <c r="G137" s="714"/>
      <c r="H137" s="714"/>
      <c r="I137" s="714"/>
    </row>
    <row r="138" spans="1:9" s="350" customFormat="1" x14ac:dyDescent="0.55000000000000004">
      <c r="A138" s="195"/>
      <c r="B138" s="195"/>
      <c r="C138" s="195"/>
      <c r="D138" s="195"/>
      <c r="E138" s="195"/>
      <c r="F138" s="714"/>
      <c r="G138" s="714"/>
      <c r="H138" s="714"/>
      <c r="I138" s="714"/>
    </row>
    <row r="139" spans="1:9" s="350" customFormat="1" x14ac:dyDescent="0.55000000000000004">
      <c r="A139" s="195"/>
      <c r="B139" s="195"/>
      <c r="C139" s="195"/>
      <c r="D139" s="195"/>
      <c r="E139" s="195"/>
      <c r="F139" s="714"/>
      <c r="G139" s="714"/>
      <c r="H139" s="714"/>
      <c r="I139" s="714"/>
    </row>
    <row r="140" spans="1:9" s="350" customFormat="1" x14ac:dyDescent="0.55000000000000004">
      <c r="A140" s="195"/>
      <c r="B140" s="195"/>
      <c r="C140" s="195"/>
      <c r="D140" s="195"/>
      <c r="E140" s="195"/>
      <c r="F140" s="714"/>
      <c r="G140" s="714"/>
      <c r="H140" s="714"/>
      <c r="I140" s="714"/>
    </row>
    <row r="141" spans="1:9" s="350" customFormat="1" x14ac:dyDescent="0.55000000000000004">
      <c r="A141" s="195"/>
      <c r="B141" s="195"/>
      <c r="C141" s="195"/>
      <c r="D141" s="195"/>
      <c r="E141" s="195"/>
      <c r="F141" s="714"/>
      <c r="G141" s="714"/>
      <c r="H141" s="714"/>
      <c r="I141" s="714"/>
    </row>
    <row r="142" spans="1:9" s="350" customFormat="1" x14ac:dyDescent="0.55000000000000004">
      <c r="A142" s="195"/>
      <c r="B142" s="195"/>
      <c r="C142" s="195"/>
      <c r="D142" s="195"/>
      <c r="E142" s="195"/>
      <c r="F142" s="714"/>
      <c r="G142" s="714"/>
      <c r="H142" s="714"/>
      <c r="I142" s="714"/>
    </row>
    <row r="143" spans="1:9" s="350" customFormat="1" x14ac:dyDescent="0.55000000000000004">
      <c r="A143" s="195"/>
      <c r="B143" s="195"/>
      <c r="C143" s="195"/>
      <c r="D143" s="195"/>
      <c r="E143" s="195"/>
      <c r="F143" s="714"/>
      <c r="G143" s="714"/>
      <c r="H143" s="714"/>
      <c r="I143" s="714"/>
    </row>
    <row r="144" spans="1:9" s="350" customFormat="1" x14ac:dyDescent="0.55000000000000004">
      <c r="A144" s="195"/>
      <c r="B144" s="195"/>
      <c r="C144" s="195"/>
      <c r="D144" s="195"/>
      <c r="E144" s="195"/>
      <c r="F144" s="714"/>
      <c r="G144" s="714"/>
      <c r="H144" s="714"/>
      <c r="I144" s="714"/>
    </row>
    <row r="145" spans="1:14" s="350" customFormat="1" x14ac:dyDescent="0.55000000000000004">
      <c r="A145" s="195"/>
      <c r="B145" s="195"/>
      <c r="C145" s="195"/>
      <c r="D145" s="195"/>
      <c r="E145" s="195"/>
      <c r="F145" s="714"/>
      <c r="G145" s="714"/>
      <c r="H145" s="714"/>
      <c r="I145" s="714"/>
    </row>
    <row r="146" spans="1:14" s="350" customFormat="1" x14ac:dyDescent="0.55000000000000004">
      <c r="A146" s="195"/>
      <c r="B146" s="195"/>
      <c r="C146" s="195"/>
      <c r="D146" s="195"/>
      <c r="E146" s="195"/>
      <c r="F146" s="714"/>
      <c r="G146" s="714"/>
      <c r="H146" s="714"/>
      <c r="I146" s="714"/>
    </row>
    <row r="147" spans="1:14" s="350" customFormat="1" ht="24" x14ac:dyDescent="0.55000000000000004">
      <c r="A147" s="195"/>
      <c r="B147" s="195"/>
      <c r="C147" s="195"/>
      <c r="D147" s="195"/>
      <c r="E147" s="195"/>
      <c r="F147" s="714"/>
      <c r="G147" s="714"/>
      <c r="H147" s="714"/>
      <c r="I147" s="753" t="s">
        <v>875</v>
      </c>
    </row>
    <row r="148" spans="1:14" s="522" customFormat="1" x14ac:dyDescent="0.55000000000000004">
      <c r="A148" s="842" t="s">
        <v>976</v>
      </c>
      <c r="B148" s="843" t="s">
        <v>926</v>
      </c>
      <c r="C148" s="844"/>
      <c r="D148" s="845"/>
      <c r="E148" s="844"/>
      <c r="F148" s="844"/>
      <c r="G148" s="844"/>
      <c r="H148" s="844"/>
      <c r="I148" s="844"/>
    </row>
    <row r="149" spans="1:14" x14ac:dyDescent="0.55000000000000004">
      <c r="A149" s="828"/>
      <c r="B149" s="932" t="s">
        <v>869</v>
      </c>
      <c r="C149" s="833"/>
      <c r="D149" s="831"/>
      <c r="E149" s="833"/>
      <c r="F149" s="833"/>
      <c r="G149" s="224"/>
      <c r="H149" s="224"/>
      <c r="I149" s="224"/>
      <c r="N149" s="212"/>
    </row>
    <row r="150" spans="1:14" s="514" customFormat="1" x14ac:dyDescent="0.35">
      <c r="A150" s="520"/>
      <c r="B150" s="516" t="s">
        <v>709</v>
      </c>
      <c r="C150" s="529">
        <v>50</v>
      </c>
      <c r="D150" s="519" t="s">
        <v>51</v>
      </c>
      <c r="E150" s="529">
        <v>31000</v>
      </c>
      <c r="F150" s="529">
        <f>C150*E150</f>
        <v>1550000</v>
      </c>
      <c r="G150" s="709">
        <v>0</v>
      </c>
      <c r="H150" s="709">
        <f t="shared" ref="H150" si="20">C150*G150</f>
        <v>0</v>
      </c>
      <c r="I150" s="709">
        <f t="shared" ref="I150:I159" si="21">F150+H150</f>
        <v>1550000</v>
      </c>
      <c r="N150" s="931"/>
    </row>
    <row r="151" spans="1:14" s="937" customFormat="1" ht="69.75" x14ac:dyDescent="0.35">
      <c r="A151" s="520"/>
      <c r="B151" s="928" t="s">
        <v>657</v>
      </c>
      <c r="C151" s="938">
        <v>4</v>
      </c>
      <c r="D151" s="939" t="s">
        <v>198</v>
      </c>
      <c r="E151" s="938">
        <v>699000</v>
      </c>
      <c r="F151" s="529">
        <f t="shared" ref="F151:F159" si="22">C151*E151</f>
        <v>2796000</v>
      </c>
      <c r="G151" s="709">
        <v>0</v>
      </c>
      <c r="H151" s="709">
        <v>0</v>
      </c>
      <c r="I151" s="709">
        <f t="shared" si="21"/>
        <v>2796000</v>
      </c>
    </row>
    <row r="152" spans="1:14" s="514" customFormat="1" x14ac:dyDescent="0.35">
      <c r="A152" s="520"/>
      <c r="B152" s="516" t="s">
        <v>710</v>
      </c>
      <c r="C152" s="529">
        <v>7</v>
      </c>
      <c r="D152" s="519" t="s">
        <v>51</v>
      </c>
      <c r="E152" s="529">
        <v>31000</v>
      </c>
      <c r="F152" s="529">
        <f t="shared" si="22"/>
        <v>217000</v>
      </c>
      <c r="G152" s="709">
        <v>0</v>
      </c>
      <c r="H152" s="709">
        <f t="shared" ref="H152:H157" si="23">C152*G152</f>
        <v>0</v>
      </c>
      <c r="I152" s="709">
        <f t="shared" si="21"/>
        <v>217000</v>
      </c>
      <c r="N152" s="874"/>
    </row>
    <row r="153" spans="1:14" s="514" customFormat="1" x14ac:dyDescent="0.35">
      <c r="A153" s="520"/>
      <c r="B153" s="516" t="s">
        <v>507</v>
      </c>
      <c r="C153" s="529">
        <v>2</v>
      </c>
      <c r="D153" s="519" t="s">
        <v>51</v>
      </c>
      <c r="E153" s="529">
        <v>75000</v>
      </c>
      <c r="F153" s="529">
        <f t="shared" si="22"/>
        <v>150000</v>
      </c>
      <c r="G153" s="709">
        <v>0</v>
      </c>
      <c r="H153" s="709">
        <f t="shared" si="23"/>
        <v>0</v>
      </c>
      <c r="I153" s="709">
        <f t="shared" si="21"/>
        <v>150000</v>
      </c>
      <c r="N153" s="874"/>
    </row>
    <row r="154" spans="1:14" s="937" customFormat="1" x14ac:dyDescent="0.35">
      <c r="A154" s="520"/>
      <c r="B154" s="516" t="s">
        <v>486</v>
      </c>
      <c r="C154" s="529">
        <v>1</v>
      </c>
      <c r="D154" s="519" t="s">
        <v>198</v>
      </c>
      <c r="E154" s="529">
        <v>5900</v>
      </c>
      <c r="F154" s="529">
        <f t="shared" si="22"/>
        <v>5900</v>
      </c>
      <c r="G154" s="709">
        <v>0</v>
      </c>
      <c r="H154" s="709">
        <f t="shared" si="23"/>
        <v>0</v>
      </c>
      <c r="I154" s="709">
        <f t="shared" si="21"/>
        <v>5900</v>
      </c>
      <c r="N154" s="940"/>
    </row>
    <row r="155" spans="1:14" s="937" customFormat="1" x14ac:dyDescent="0.35">
      <c r="A155" s="520"/>
      <c r="B155" s="516" t="s">
        <v>508</v>
      </c>
      <c r="C155" s="529">
        <v>1</v>
      </c>
      <c r="D155" s="519" t="s">
        <v>198</v>
      </c>
      <c r="E155" s="529">
        <v>450000</v>
      </c>
      <c r="F155" s="529">
        <f t="shared" si="22"/>
        <v>450000</v>
      </c>
      <c r="G155" s="709">
        <v>0</v>
      </c>
      <c r="H155" s="709">
        <f t="shared" si="23"/>
        <v>0</v>
      </c>
      <c r="I155" s="709">
        <f t="shared" si="21"/>
        <v>450000</v>
      </c>
      <c r="N155" s="940"/>
    </row>
    <row r="156" spans="1:14" s="514" customFormat="1" x14ac:dyDescent="0.35">
      <c r="A156" s="520"/>
      <c r="B156" s="516" t="s">
        <v>514</v>
      </c>
      <c r="C156" s="529">
        <v>57</v>
      </c>
      <c r="D156" s="519" t="s">
        <v>51</v>
      </c>
      <c r="E156" s="529">
        <v>8000</v>
      </c>
      <c r="F156" s="529">
        <f t="shared" si="22"/>
        <v>456000</v>
      </c>
      <c r="G156" s="709">
        <v>0</v>
      </c>
      <c r="H156" s="709">
        <f t="shared" si="23"/>
        <v>0</v>
      </c>
      <c r="I156" s="709">
        <f t="shared" si="21"/>
        <v>456000</v>
      </c>
      <c r="N156" s="874"/>
    </row>
    <row r="157" spans="1:14" s="941" customFormat="1" x14ac:dyDescent="0.35">
      <c r="A157" s="520"/>
      <c r="B157" s="516" t="s">
        <v>512</v>
      </c>
      <c r="C157" s="529">
        <v>1</v>
      </c>
      <c r="D157" s="519" t="s">
        <v>51</v>
      </c>
      <c r="E157" s="529">
        <v>10000</v>
      </c>
      <c r="F157" s="529">
        <f t="shared" si="22"/>
        <v>10000</v>
      </c>
      <c r="G157" s="709">
        <v>0</v>
      </c>
      <c r="H157" s="709">
        <f t="shared" si="23"/>
        <v>0</v>
      </c>
      <c r="I157" s="709">
        <f t="shared" si="21"/>
        <v>10000</v>
      </c>
      <c r="N157" s="942"/>
    </row>
    <row r="158" spans="1:14" s="937" customFormat="1" x14ac:dyDescent="0.35">
      <c r="A158" s="943"/>
      <c r="B158" s="944" t="s">
        <v>868</v>
      </c>
      <c r="C158" s="938"/>
      <c r="D158" s="939"/>
      <c r="E158" s="938"/>
      <c r="F158" s="529">
        <f t="shared" si="22"/>
        <v>0</v>
      </c>
      <c r="G158" s="709">
        <v>0</v>
      </c>
      <c r="H158" s="709">
        <f t="shared" ref="H158:H159" si="24">C158*G158</f>
        <v>0</v>
      </c>
      <c r="I158" s="709">
        <f t="shared" si="21"/>
        <v>0</v>
      </c>
    </row>
    <row r="159" spans="1:14" s="937" customFormat="1" ht="69.75" x14ac:dyDescent="0.35">
      <c r="A159" s="933"/>
      <c r="B159" s="934" t="s">
        <v>656</v>
      </c>
      <c r="C159" s="935">
        <v>18</v>
      </c>
      <c r="D159" s="936" t="s">
        <v>198</v>
      </c>
      <c r="E159" s="935">
        <v>349000</v>
      </c>
      <c r="F159" s="529">
        <f t="shared" si="22"/>
        <v>6282000</v>
      </c>
      <c r="G159" s="709">
        <v>0</v>
      </c>
      <c r="H159" s="709">
        <f t="shared" si="24"/>
        <v>0</v>
      </c>
      <c r="I159" s="709">
        <f t="shared" si="21"/>
        <v>6282000</v>
      </c>
    </row>
    <row r="160" spans="1:14" s="522" customFormat="1" x14ac:dyDescent="0.55000000000000004">
      <c r="A160" s="1078" t="s">
        <v>977</v>
      </c>
      <c r="B160" s="1078"/>
      <c r="C160" s="1078"/>
      <c r="D160" s="1078"/>
      <c r="E160" s="1078"/>
      <c r="F160" s="713">
        <f>SUM(F150:F159)</f>
        <v>11916900</v>
      </c>
      <c r="G160" s="713"/>
      <c r="H160" s="713">
        <f t="shared" ref="H160:I160" si="25">SUM(H150:H159)</f>
        <v>0</v>
      </c>
      <c r="I160" s="713">
        <f t="shared" si="25"/>
        <v>11916900</v>
      </c>
      <c r="J160" s="523"/>
    </row>
    <row r="161" spans="1:17" x14ac:dyDescent="0.55000000000000004">
      <c r="A161" s="945" t="s">
        <v>978</v>
      </c>
      <c r="B161" s="946" t="s">
        <v>735</v>
      </c>
      <c r="C161" s="719"/>
      <c r="D161" s="720"/>
      <c r="E161" s="719"/>
      <c r="F161" s="719"/>
      <c r="G161" s="719"/>
      <c r="H161" s="719"/>
      <c r="I161" s="719"/>
    </row>
    <row r="162" spans="1:17" s="941" customFormat="1" ht="46.5" x14ac:dyDescent="0.35">
      <c r="A162" s="947"/>
      <c r="B162" s="948" t="s">
        <v>652</v>
      </c>
      <c r="C162" s="614">
        <v>40</v>
      </c>
      <c r="D162" s="947" t="s">
        <v>51</v>
      </c>
      <c r="E162" s="614">
        <v>3750</v>
      </c>
      <c r="F162" s="614">
        <f t="shared" ref="F162:F164" si="26">+E162*C162</f>
        <v>150000</v>
      </c>
      <c r="G162" s="614">
        <v>0</v>
      </c>
      <c r="H162" s="614">
        <v>0</v>
      </c>
      <c r="I162" s="614">
        <f t="shared" ref="I162:I164" si="27">+H162+F162</f>
        <v>150000</v>
      </c>
    </row>
    <row r="163" spans="1:17" s="514" customFormat="1" ht="46.5" x14ac:dyDescent="0.35">
      <c r="A163" s="947"/>
      <c r="B163" s="948" t="s">
        <v>730</v>
      </c>
      <c r="C163" s="614">
        <v>2</v>
      </c>
      <c r="D163" s="947" t="s">
        <v>51</v>
      </c>
      <c r="E163" s="614">
        <v>7500</v>
      </c>
      <c r="F163" s="614">
        <f t="shared" si="26"/>
        <v>15000</v>
      </c>
      <c r="G163" s="614">
        <v>0</v>
      </c>
      <c r="H163" s="614">
        <v>0</v>
      </c>
      <c r="I163" s="614">
        <f t="shared" si="27"/>
        <v>15000</v>
      </c>
    </row>
    <row r="164" spans="1:17" s="514" customFormat="1" x14ac:dyDescent="0.35">
      <c r="A164" s="949"/>
      <c r="B164" s="950" t="s">
        <v>731</v>
      </c>
      <c r="C164" s="935">
        <v>2</v>
      </c>
      <c r="D164" s="951" t="s">
        <v>51</v>
      </c>
      <c r="E164" s="935">
        <v>18900</v>
      </c>
      <c r="F164" s="952">
        <f t="shared" si="26"/>
        <v>37800</v>
      </c>
      <c r="G164" s="952">
        <v>0</v>
      </c>
      <c r="H164" s="952">
        <v>0</v>
      </c>
      <c r="I164" s="952">
        <f t="shared" si="27"/>
        <v>37800</v>
      </c>
    </row>
    <row r="165" spans="1:17" s="636" customFormat="1" x14ac:dyDescent="0.55000000000000004">
      <c r="A165" s="268"/>
      <c r="B165" s="635"/>
      <c r="C165" s="7"/>
      <c r="D165" s="7"/>
      <c r="E165" s="7"/>
      <c r="F165" s="7"/>
      <c r="G165" s="7"/>
      <c r="H165" s="7"/>
      <c r="I165" s="7"/>
      <c r="K165" s="637"/>
      <c r="L165" s="637"/>
      <c r="M165" s="637"/>
      <c r="N165" s="151"/>
      <c r="O165" s="151"/>
      <c r="P165" s="151"/>
      <c r="Q165" s="637"/>
    </row>
    <row r="166" spans="1:17" s="636" customFormat="1" x14ac:dyDescent="0.55000000000000004">
      <c r="A166" s="268"/>
      <c r="B166" s="635"/>
      <c r="C166" s="7"/>
      <c r="D166" s="7"/>
      <c r="E166" s="7"/>
      <c r="F166" s="7"/>
      <c r="G166" s="7"/>
      <c r="H166" s="7"/>
      <c r="I166" s="7"/>
      <c r="K166" s="637"/>
      <c r="L166" s="637"/>
      <c r="M166" s="637"/>
      <c r="N166" s="151"/>
      <c r="O166" s="151"/>
      <c r="P166" s="151"/>
      <c r="Q166" s="637"/>
    </row>
    <row r="167" spans="1:17" s="636" customFormat="1" x14ac:dyDescent="0.55000000000000004">
      <c r="A167" s="268"/>
      <c r="B167" s="635"/>
      <c r="C167" s="7"/>
      <c r="D167" s="7"/>
      <c r="E167" s="7"/>
      <c r="F167" s="7"/>
      <c r="G167" s="7"/>
      <c r="H167" s="7"/>
      <c r="I167" s="7"/>
      <c r="K167" s="637"/>
      <c r="L167" s="637"/>
      <c r="M167" s="637"/>
      <c r="N167" s="151"/>
      <c r="O167" s="151"/>
      <c r="P167" s="151"/>
      <c r="Q167" s="637"/>
    </row>
    <row r="168" spans="1:17" s="636" customFormat="1" x14ac:dyDescent="0.55000000000000004">
      <c r="A168" s="268"/>
      <c r="B168" s="635"/>
      <c r="C168" s="7"/>
      <c r="D168" s="7"/>
      <c r="E168" s="7"/>
      <c r="F168" s="7"/>
      <c r="G168" s="7"/>
      <c r="H168" s="7"/>
      <c r="I168" s="7"/>
      <c r="K168" s="637"/>
      <c r="L168" s="637"/>
      <c r="M168" s="637"/>
      <c r="N168" s="151"/>
      <c r="O168" s="151"/>
      <c r="P168" s="151"/>
      <c r="Q168" s="637"/>
    </row>
    <row r="169" spans="1:17" s="636" customFormat="1" x14ac:dyDescent="0.55000000000000004">
      <c r="A169" s="268"/>
      <c r="B169" s="635"/>
      <c r="C169" s="7"/>
      <c r="D169" s="7"/>
      <c r="E169" s="7"/>
      <c r="F169" s="7"/>
      <c r="G169" s="7"/>
      <c r="H169" s="7"/>
      <c r="I169" s="7"/>
      <c r="K169" s="637"/>
      <c r="L169" s="637"/>
      <c r="M169" s="637"/>
      <c r="N169" s="151"/>
      <c r="O169" s="151"/>
      <c r="P169" s="151"/>
      <c r="Q169" s="637"/>
    </row>
    <row r="170" spans="1:17" s="636" customFormat="1" x14ac:dyDescent="0.55000000000000004">
      <c r="A170" s="268"/>
      <c r="B170" s="635"/>
      <c r="C170" s="7"/>
      <c r="D170" s="7"/>
      <c r="E170" s="7"/>
      <c r="F170" s="7"/>
      <c r="G170" s="7"/>
      <c r="H170" s="7"/>
      <c r="I170" s="7"/>
      <c r="K170" s="637"/>
      <c r="L170" s="637"/>
      <c r="M170" s="637"/>
      <c r="N170" s="151"/>
      <c r="O170" s="151"/>
      <c r="P170" s="151"/>
      <c r="Q170" s="637"/>
    </row>
    <row r="171" spans="1:17" s="636" customFormat="1" x14ac:dyDescent="0.55000000000000004">
      <c r="A171" s="268"/>
      <c r="B171" s="635"/>
      <c r="C171" s="7"/>
      <c r="D171" s="7"/>
      <c r="E171" s="7"/>
      <c r="F171" s="7"/>
      <c r="G171" s="7"/>
      <c r="H171" s="7"/>
      <c r="I171" s="7"/>
      <c r="K171" s="637"/>
      <c r="L171" s="637"/>
      <c r="M171" s="637"/>
      <c r="N171" s="151"/>
      <c r="O171" s="151"/>
      <c r="P171" s="151"/>
      <c r="Q171" s="637"/>
    </row>
    <row r="172" spans="1:17" s="636" customFormat="1" x14ac:dyDescent="0.55000000000000004">
      <c r="A172" s="268"/>
      <c r="B172" s="635"/>
      <c r="C172" s="7"/>
      <c r="D172" s="7"/>
      <c r="E172" s="7"/>
      <c r="F172" s="7"/>
      <c r="G172" s="7"/>
      <c r="H172" s="7"/>
      <c r="I172" s="7"/>
      <c r="K172" s="637"/>
      <c r="L172" s="637"/>
      <c r="M172" s="637"/>
      <c r="N172" s="151"/>
      <c r="O172" s="151"/>
      <c r="P172" s="151"/>
      <c r="Q172" s="637"/>
    </row>
    <row r="173" spans="1:17" s="636" customFormat="1" x14ac:dyDescent="0.55000000000000004">
      <c r="A173" s="268"/>
      <c r="B173" s="635"/>
      <c r="C173" s="7"/>
      <c r="D173" s="7"/>
      <c r="E173" s="7"/>
      <c r="F173" s="7"/>
      <c r="G173" s="7"/>
      <c r="H173" s="7"/>
      <c r="I173" s="7"/>
      <c r="K173" s="637"/>
      <c r="L173" s="637"/>
      <c r="M173" s="637"/>
      <c r="N173" s="151"/>
      <c r="O173" s="151"/>
      <c r="P173" s="151"/>
      <c r="Q173" s="637"/>
    </row>
    <row r="174" spans="1:17" s="636" customFormat="1" x14ac:dyDescent="0.55000000000000004">
      <c r="A174" s="268"/>
      <c r="B174" s="635"/>
      <c r="C174" s="7"/>
      <c r="D174" s="7"/>
      <c r="E174" s="7"/>
      <c r="F174" s="7"/>
      <c r="G174" s="7"/>
      <c r="H174" s="7"/>
      <c r="I174" s="7"/>
      <c r="K174" s="637"/>
      <c r="L174" s="637"/>
      <c r="M174" s="637"/>
      <c r="N174" s="151"/>
      <c r="O174" s="151"/>
      <c r="P174" s="151"/>
      <c r="Q174" s="637"/>
    </row>
    <row r="175" spans="1:17" s="636" customFormat="1" x14ac:dyDescent="0.55000000000000004">
      <c r="A175" s="268"/>
      <c r="B175" s="635"/>
      <c r="C175" s="7"/>
      <c r="D175" s="7"/>
      <c r="E175" s="7"/>
      <c r="F175" s="7"/>
      <c r="G175" s="7"/>
      <c r="H175" s="7"/>
      <c r="I175" s="7"/>
      <c r="K175" s="637"/>
      <c r="L175" s="637"/>
      <c r="M175" s="637"/>
      <c r="N175" s="151"/>
      <c r="O175" s="151"/>
      <c r="P175" s="151"/>
      <c r="Q175" s="637"/>
    </row>
    <row r="176" spans="1:17" s="636" customFormat="1" x14ac:dyDescent="0.55000000000000004">
      <c r="A176" s="268"/>
      <c r="B176" s="635"/>
      <c r="C176" s="7"/>
      <c r="D176" s="7"/>
      <c r="E176" s="7"/>
      <c r="F176" s="7"/>
      <c r="G176" s="7"/>
      <c r="H176" s="7"/>
      <c r="I176" s="7"/>
      <c r="K176" s="637"/>
      <c r="L176" s="637"/>
      <c r="M176" s="637"/>
      <c r="N176" s="151"/>
      <c r="O176" s="151"/>
      <c r="P176" s="151"/>
      <c r="Q176" s="637"/>
    </row>
    <row r="177" spans="1:17" s="636" customFormat="1" x14ac:dyDescent="0.55000000000000004">
      <c r="A177" s="268"/>
      <c r="B177" s="635"/>
      <c r="C177" s="7"/>
      <c r="D177" s="7"/>
      <c r="E177" s="7"/>
      <c r="F177" s="7"/>
      <c r="G177" s="7"/>
      <c r="H177" s="7"/>
      <c r="I177" s="7"/>
      <c r="K177" s="637"/>
      <c r="L177" s="637"/>
      <c r="M177" s="637"/>
      <c r="N177" s="151"/>
      <c r="O177" s="151"/>
      <c r="P177" s="151"/>
      <c r="Q177" s="637"/>
    </row>
    <row r="178" spans="1:17" s="636" customFormat="1" ht="24" x14ac:dyDescent="0.55000000000000004">
      <c r="A178" s="268"/>
      <c r="B178" s="635"/>
      <c r="C178" s="7"/>
      <c r="D178" s="7"/>
      <c r="E178" s="7"/>
      <c r="F178" s="7"/>
      <c r="G178" s="7"/>
      <c r="H178" s="7"/>
      <c r="I178" s="753" t="s">
        <v>876</v>
      </c>
      <c r="K178" s="637"/>
      <c r="L178" s="637"/>
      <c r="M178" s="637"/>
      <c r="N178" s="151"/>
      <c r="O178" s="151"/>
      <c r="P178" s="151"/>
      <c r="Q178" s="637"/>
    </row>
    <row r="179" spans="1:17" s="514" customFormat="1" ht="46.5" x14ac:dyDescent="0.35">
      <c r="A179" s="947"/>
      <c r="B179" s="927" t="s">
        <v>732</v>
      </c>
      <c r="C179" s="708">
        <v>2</v>
      </c>
      <c r="D179" s="953" t="s">
        <v>51</v>
      </c>
      <c r="E179" s="708">
        <v>9790</v>
      </c>
      <c r="F179" s="614">
        <f>+E179*C179</f>
        <v>19580</v>
      </c>
      <c r="G179" s="614">
        <v>0</v>
      </c>
      <c r="H179" s="614">
        <v>0</v>
      </c>
      <c r="I179" s="614">
        <f>+H179+F179</f>
        <v>19580</v>
      </c>
    </row>
    <row r="180" spans="1:17" s="941" customFormat="1" x14ac:dyDescent="0.35">
      <c r="A180" s="947"/>
      <c r="B180" s="927" t="s">
        <v>653</v>
      </c>
      <c r="C180" s="708">
        <v>1</v>
      </c>
      <c r="D180" s="953" t="s">
        <v>51</v>
      </c>
      <c r="E180" s="708">
        <v>2890</v>
      </c>
      <c r="F180" s="614">
        <f t="shared" ref="F180:F182" si="28">+E180*C180</f>
        <v>2890</v>
      </c>
      <c r="G180" s="614">
        <v>0</v>
      </c>
      <c r="H180" s="614">
        <v>0</v>
      </c>
      <c r="I180" s="614">
        <f t="shared" ref="I180:I182" si="29">+H180+F180</f>
        <v>2890</v>
      </c>
    </row>
    <row r="181" spans="1:17" s="941" customFormat="1" x14ac:dyDescent="0.35">
      <c r="A181" s="947"/>
      <c r="B181" s="876" t="s">
        <v>733</v>
      </c>
      <c r="C181" s="708">
        <v>1</v>
      </c>
      <c r="D181" s="953" t="s">
        <v>51</v>
      </c>
      <c r="E181" s="708">
        <v>5960</v>
      </c>
      <c r="F181" s="614">
        <f t="shared" si="28"/>
        <v>5960</v>
      </c>
      <c r="G181" s="614">
        <v>0</v>
      </c>
      <c r="H181" s="614">
        <v>0</v>
      </c>
      <c r="I181" s="614">
        <f t="shared" si="29"/>
        <v>5960</v>
      </c>
    </row>
    <row r="182" spans="1:17" s="937" customFormat="1" ht="46.5" x14ac:dyDescent="0.35">
      <c r="A182" s="947"/>
      <c r="B182" s="927" t="s">
        <v>734</v>
      </c>
      <c r="C182" s="614">
        <v>1</v>
      </c>
      <c r="D182" s="953" t="s">
        <v>51</v>
      </c>
      <c r="E182" s="614">
        <v>22700</v>
      </c>
      <c r="F182" s="614">
        <f t="shared" si="28"/>
        <v>22700</v>
      </c>
      <c r="G182" s="614">
        <v>0</v>
      </c>
      <c r="H182" s="614">
        <v>0</v>
      </c>
      <c r="I182" s="614">
        <f t="shared" si="29"/>
        <v>22700</v>
      </c>
    </row>
    <row r="183" spans="1:17" s="522" customFormat="1" x14ac:dyDescent="0.55000000000000004">
      <c r="A183" s="1124" t="s">
        <v>979</v>
      </c>
      <c r="B183" s="1125"/>
      <c r="C183" s="1125"/>
      <c r="D183" s="1125"/>
      <c r="E183" s="1125"/>
      <c r="F183" s="827">
        <f>SUM(F162:F182)</f>
        <v>253930</v>
      </c>
      <c r="G183" s="827"/>
      <c r="H183" s="827">
        <f t="shared" ref="H183:I183" si="30">SUM(H162:H182)</f>
        <v>0</v>
      </c>
      <c r="I183" s="827">
        <f t="shared" si="30"/>
        <v>253930</v>
      </c>
    </row>
    <row r="184" spans="1:17" s="522" customFormat="1" x14ac:dyDescent="0.55000000000000004">
      <c r="A184" s="954">
        <v>6.3</v>
      </c>
      <c r="B184" s="611" t="s">
        <v>980</v>
      </c>
      <c r="C184" s="354"/>
      <c r="D184" s="354"/>
      <c r="E184" s="354"/>
      <c r="F184" s="354"/>
      <c r="G184" s="354"/>
      <c r="H184" s="354"/>
      <c r="I184" s="354"/>
    </row>
    <row r="185" spans="1:17" s="522" customFormat="1" x14ac:dyDescent="0.55000000000000004">
      <c r="A185" s="226">
        <v>1</v>
      </c>
      <c r="B185" s="297" t="s">
        <v>595</v>
      </c>
      <c r="C185" s="592"/>
      <c r="D185" s="592"/>
      <c r="E185" s="592"/>
      <c r="F185" s="592"/>
      <c r="G185" s="592"/>
      <c r="H185" s="592"/>
      <c r="I185" s="592"/>
    </row>
    <row r="186" spans="1:17" s="522" customFormat="1" x14ac:dyDescent="0.55000000000000004">
      <c r="A186" s="226"/>
      <c r="B186" s="297" t="s">
        <v>782</v>
      </c>
      <c r="C186" s="249">
        <v>2</v>
      </c>
      <c r="D186" s="249" t="s">
        <v>51</v>
      </c>
      <c r="E186" s="249">
        <v>36000</v>
      </c>
      <c r="F186" s="249">
        <f t="shared" ref="F186:F201" si="31">+E186*C186</f>
        <v>72000</v>
      </c>
      <c r="G186" s="249">
        <v>0</v>
      </c>
      <c r="H186" s="614">
        <f>C186*G186</f>
        <v>0</v>
      </c>
      <c r="I186" s="249">
        <f>F186+H186</f>
        <v>72000</v>
      </c>
    </row>
    <row r="187" spans="1:17" s="522" customFormat="1" x14ac:dyDescent="0.55000000000000004">
      <c r="A187" s="226"/>
      <c r="B187" s="297" t="s">
        <v>781</v>
      </c>
      <c r="C187" s="249">
        <v>4</v>
      </c>
      <c r="D187" s="249" t="s">
        <v>522</v>
      </c>
      <c r="E187" s="249">
        <v>8500</v>
      </c>
      <c r="F187" s="249">
        <f t="shared" si="31"/>
        <v>34000</v>
      </c>
      <c r="G187" s="249">
        <v>0</v>
      </c>
      <c r="H187" s="614">
        <f t="shared" ref="H187:H201" si="32">C187*G187</f>
        <v>0</v>
      </c>
      <c r="I187" s="249">
        <f t="shared" ref="I187:I201" si="33">F187+H187</f>
        <v>34000</v>
      </c>
    </row>
    <row r="188" spans="1:17" s="150" customFormat="1" x14ac:dyDescent="0.55000000000000004">
      <c r="A188" s="226">
        <v>2</v>
      </c>
      <c r="B188" s="297" t="s">
        <v>596</v>
      </c>
      <c r="C188" s="249">
        <v>1</v>
      </c>
      <c r="D188" s="249" t="s">
        <v>51</v>
      </c>
      <c r="E188" s="249">
        <v>200000</v>
      </c>
      <c r="F188" s="249">
        <f t="shared" si="31"/>
        <v>200000</v>
      </c>
      <c r="G188" s="249">
        <v>0</v>
      </c>
      <c r="H188" s="614">
        <f t="shared" si="32"/>
        <v>0</v>
      </c>
      <c r="I188" s="249">
        <f t="shared" si="33"/>
        <v>200000</v>
      </c>
    </row>
    <row r="189" spans="1:17" x14ac:dyDescent="0.55000000000000004">
      <c r="A189" s="226"/>
      <c r="B189" s="297" t="s">
        <v>597</v>
      </c>
      <c r="C189" s="249">
        <v>1</v>
      </c>
      <c r="D189" s="249" t="s">
        <v>51</v>
      </c>
      <c r="E189" s="249">
        <v>1900</v>
      </c>
      <c r="F189" s="249">
        <f t="shared" si="31"/>
        <v>1900</v>
      </c>
      <c r="G189" s="249">
        <v>0</v>
      </c>
      <c r="H189" s="614">
        <f t="shared" si="32"/>
        <v>0</v>
      </c>
      <c r="I189" s="249">
        <f t="shared" si="33"/>
        <v>1900</v>
      </c>
    </row>
    <row r="190" spans="1:17" x14ac:dyDescent="0.55000000000000004">
      <c r="A190" s="226"/>
      <c r="B190" s="297" t="s">
        <v>599</v>
      </c>
      <c r="C190" s="249">
        <v>1</v>
      </c>
      <c r="D190" s="249" t="s">
        <v>51</v>
      </c>
      <c r="E190" s="249">
        <v>160000</v>
      </c>
      <c r="F190" s="249">
        <f t="shared" si="31"/>
        <v>160000</v>
      </c>
      <c r="G190" s="249">
        <v>0</v>
      </c>
      <c r="H190" s="614">
        <f t="shared" si="32"/>
        <v>0</v>
      </c>
      <c r="I190" s="249">
        <f t="shared" si="33"/>
        <v>160000</v>
      </c>
    </row>
    <row r="191" spans="1:17" x14ac:dyDescent="0.55000000000000004">
      <c r="A191" s="226"/>
      <c r="B191" s="297" t="s">
        <v>600</v>
      </c>
      <c r="C191" s="249">
        <v>1</v>
      </c>
      <c r="D191" s="249" t="s">
        <v>51</v>
      </c>
      <c r="E191" s="249">
        <v>118000</v>
      </c>
      <c r="F191" s="249">
        <f t="shared" si="31"/>
        <v>118000</v>
      </c>
      <c r="G191" s="249">
        <v>0</v>
      </c>
      <c r="H191" s="614">
        <f t="shared" si="32"/>
        <v>0</v>
      </c>
      <c r="I191" s="249">
        <f t="shared" si="33"/>
        <v>118000</v>
      </c>
    </row>
    <row r="192" spans="1:17" s="142" customFormat="1" x14ac:dyDescent="0.55000000000000004">
      <c r="A192" s="226"/>
      <c r="B192" s="297" t="s">
        <v>516</v>
      </c>
      <c r="C192" s="249">
        <v>1</v>
      </c>
      <c r="D192" s="249" t="s">
        <v>51</v>
      </c>
      <c r="E192" s="249">
        <v>752000</v>
      </c>
      <c r="F192" s="249">
        <f t="shared" si="31"/>
        <v>752000</v>
      </c>
      <c r="G192" s="249">
        <v>0</v>
      </c>
      <c r="H192" s="614">
        <f t="shared" si="32"/>
        <v>0</v>
      </c>
      <c r="I192" s="249">
        <f t="shared" si="33"/>
        <v>752000</v>
      </c>
      <c r="K192" s="141"/>
      <c r="L192" s="141"/>
      <c r="M192" s="141"/>
      <c r="N192" s="7"/>
      <c r="O192" s="7"/>
      <c r="P192" s="7"/>
      <c r="Q192" s="141"/>
    </row>
    <row r="193" spans="1:17" s="150" customFormat="1" x14ac:dyDescent="0.55000000000000004">
      <c r="A193" s="226"/>
      <c r="B193" s="297" t="s">
        <v>518</v>
      </c>
      <c r="C193" s="249"/>
      <c r="D193" s="249"/>
      <c r="E193" s="249"/>
      <c r="F193" s="249">
        <f t="shared" si="31"/>
        <v>0</v>
      </c>
      <c r="G193" s="249">
        <v>0</v>
      </c>
      <c r="H193" s="614">
        <f t="shared" si="32"/>
        <v>0</v>
      </c>
      <c r="I193" s="249">
        <f t="shared" si="33"/>
        <v>0</v>
      </c>
      <c r="K193" s="149"/>
      <c r="L193" s="149"/>
      <c r="M193" s="149"/>
      <c r="N193" s="151"/>
      <c r="O193" s="151"/>
      <c r="P193" s="151"/>
      <c r="Q193" s="149"/>
    </row>
    <row r="194" spans="1:17" s="150" customFormat="1" x14ac:dyDescent="0.55000000000000004">
      <c r="A194" s="226"/>
      <c r="B194" s="297" t="s">
        <v>517</v>
      </c>
      <c r="C194" s="249"/>
      <c r="D194" s="249"/>
      <c r="E194" s="249"/>
      <c r="F194" s="249">
        <f t="shared" si="31"/>
        <v>0</v>
      </c>
      <c r="G194" s="249">
        <v>0</v>
      </c>
      <c r="H194" s="614">
        <f t="shared" si="32"/>
        <v>0</v>
      </c>
      <c r="I194" s="249">
        <f t="shared" si="33"/>
        <v>0</v>
      </c>
      <c r="K194" s="149"/>
      <c r="L194" s="149"/>
      <c r="M194" s="149"/>
      <c r="N194" s="151"/>
      <c r="O194" s="151"/>
      <c r="P194" s="151"/>
      <c r="Q194" s="149"/>
    </row>
    <row r="195" spans="1:17" x14ac:dyDescent="0.55000000000000004">
      <c r="A195" s="226">
        <v>3</v>
      </c>
      <c r="B195" s="297" t="s">
        <v>598</v>
      </c>
      <c r="C195" s="249"/>
      <c r="D195" s="249"/>
      <c r="E195" s="249"/>
      <c r="F195" s="249">
        <f t="shared" si="31"/>
        <v>0</v>
      </c>
      <c r="G195" s="249">
        <v>0</v>
      </c>
      <c r="H195" s="614">
        <f t="shared" si="32"/>
        <v>0</v>
      </c>
      <c r="I195" s="249">
        <f t="shared" si="33"/>
        <v>0</v>
      </c>
    </row>
    <row r="196" spans="1:17" x14ac:dyDescent="0.55000000000000004">
      <c r="A196" s="226"/>
      <c r="B196" s="297" t="s">
        <v>792</v>
      </c>
      <c r="C196" s="249">
        <v>2</v>
      </c>
      <c r="D196" s="249" t="s">
        <v>51</v>
      </c>
      <c r="E196" s="249">
        <v>39800</v>
      </c>
      <c r="F196" s="249">
        <f t="shared" si="31"/>
        <v>79600</v>
      </c>
      <c r="G196" s="249">
        <v>0</v>
      </c>
      <c r="H196" s="614">
        <f t="shared" si="32"/>
        <v>0</v>
      </c>
      <c r="I196" s="249">
        <f t="shared" si="33"/>
        <v>79600</v>
      </c>
    </row>
    <row r="197" spans="1:17" x14ac:dyDescent="0.55000000000000004">
      <c r="A197" s="226"/>
      <c r="B197" s="297" t="s">
        <v>523</v>
      </c>
      <c r="C197" s="249">
        <v>4</v>
      </c>
      <c r="D197" s="249" t="s">
        <v>51</v>
      </c>
      <c r="E197" s="249">
        <v>23200</v>
      </c>
      <c r="F197" s="249">
        <f t="shared" si="31"/>
        <v>92800</v>
      </c>
      <c r="G197" s="249">
        <v>0</v>
      </c>
      <c r="H197" s="614">
        <f t="shared" si="32"/>
        <v>0</v>
      </c>
      <c r="I197" s="249">
        <f t="shared" si="33"/>
        <v>92800</v>
      </c>
    </row>
    <row r="198" spans="1:17" x14ac:dyDescent="0.55000000000000004">
      <c r="A198" s="226"/>
      <c r="B198" s="297" t="s">
        <v>783</v>
      </c>
      <c r="C198" s="249">
        <v>4</v>
      </c>
      <c r="D198" s="249" t="s">
        <v>51</v>
      </c>
      <c r="E198" s="249">
        <v>11500</v>
      </c>
      <c r="F198" s="249">
        <f t="shared" si="31"/>
        <v>46000</v>
      </c>
      <c r="G198" s="249">
        <v>0</v>
      </c>
      <c r="H198" s="614">
        <f t="shared" si="32"/>
        <v>0</v>
      </c>
      <c r="I198" s="249">
        <f t="shared" si="33"/>
        <v>46000</v>
      </c>
    </row>
    <row r="199" spans="1:17" x14ac:dyDescent="0.55000000000000004">
      <c r="A199" s="226"/>
      <c r="B199" s="297" t="s">
        <v>784</v>
      </c>
      <c r="C199" s="249">
        <v>4</v>
      </c>
      <c r="D199" s="249" t="s">
        <v>51</v>
      </c>
      <c r="E199" s="249">
        <v>8500</v>
      </c>
      <c r="F199" s="249">
        <f t="shared" si="31"/>
        <v>34000</v>
      </c>
      <c r="G199" s="249">
        <v>0</v>
      </c>
      <c r="H199" s="614">
        <f t="shared" si="32"/>
        <v>0</v>
      </c>
      <c r="I199" s="249">
        <f t="shared" si="33"/>
        <v>34000</v>
      </c>
    </row>
    <row r="200" spans="1:17" x14ac:dyDescent="0.55000000000000004">
      <c r="A200" s="226"/>
      <c r="B200" s="297" t="s">
        <v>785</v>
      </c>
      <c r="C200" s="249">
        <v>4</v>
      </c>
      <c r="D200" s="249" t="s">
        <v>51</v>
      </c>
      <c r="E200" s="249">
        <v>3000</v>
      </c>
      <c r="F200" s="249">
        <f t="shared" si="31"/>
        <v>12000</v>
      </c>
      <c r="G200" s="249">
        <v>0</v>
      </c>
      <c r="H200" s="614">
        <f t="shared" si="32"/>
        <v>0</v>
      </c>
      <c r="I200" s="249">
        <f t="shared" si="33"/>
        <v>12000</v>
      </c>
    </row>
    <row r="201" spans="1:17" x14ac:dyDescent="0.55000000000000004">
      <c r="A201" s="230"/>
      <c r="B201" s="615" t="s">
        <v>786</v>
      </c>
      <c r="C201" s="246">
        <v>4</v>
      </c>
      <c r="D201" s="246" t="s">
        <v>51</v>
      </c>
      <c r="E201" s="246">
        <v>2600</v>
      </c>
      <c r="F201" s="246">
        <f t="shared" si="31"/>
        <v>10400</v>
      </c>
      <c r="G201" s="246">
        <v>0</v>
      </c>
      <c r="H201" s="952">
        <f t="shared" si="32"/>
        <v>0</v>
      </c>
      <c r="I201" s="246">
        <f t="shared" si="33"/>
        <v>10400</v>
      </c>
    </row>
    <row r="202" spans="1:17" ht="29.25" customHeight="1" x14ac:dyDescent="0.55000000000000004">
      <c r="A202" s="268"/>
      <c r="B202" s="635"/>
      <c r="C202" s="7"/>
      <c r="D202" s="7"/>
      <c r="E202" s="7"/>
      <c r="F202" s="7"/>
      <c r="G202" s="7"/>
      <c r="H202" s="7"/>
      <c r="I202" s="7"/>
    </row>
    <row r="203" spans="1:17" s="636" customFormat="1" x14ac:dyDescent="0.55000000000000004">
      <c r="A203" s="727"/>
      <c r="B203" s="335"/>
      <c r="C203" s="728"/>
      <c r="D203" s="729"/>
      <c r="E203" s="728"/>
      <c r="F203" s="616"/>
      <c r="G203" s="728"/>
      <c r="H203" s="616"/>
      <c r="I203" s="616"/>
    </row>
    <row r="204" spans="1:17" s="636" customFormat="1" x14ac:dyDescent="0.55000000000000004">
      <c r="A204" s="727"/>
      <c r="B204" s="335"/>
      <c r="C204" s="728"/>
      <c r="D204" s="729"/>
      <c r="E204" s="728"/>
      <c r="F204" s="616"/>
      <c r="G204" s="728"/>
      <c r="H204" s="616"/>
      <c r="I204" s="616"/>
    </row>
    <row r="205" spans="1:17" s="636" customFormat="1" x14ac:dyDescent="0.55000000000000004">
      <c r="A205" s="727"/>
      <c r="B205" s="335"/>
      <c r="C205" s="728"/>
      <c r="D205" s="729"/>
      <c r="E205" s="728"/>
      <c r="F205" s="616"/>
      <c r="G205" s="728"/>
      <c r="H205" s="616"/>
      <c r="I205" s="616"/>
    </row>
    <row r="206" spans="1:17" s="636" customFormat="1" x14ac:dyDescent="0.55000000000000004">
      <c r="A206" s="727"/>
      <c r="B206" s="335"/>
      <c r="C206" s="728"/>
      <c r="D206" s="729"/>
      <c r="E206" s="728"/>
      <c r="F206" s="616"/>
      <c r="G206" s="728"/>
      <c r="H206" s="616"/>
      <c r="I206" s="616"/>
    </row>
    <row r="207" spans="1:17" s="636" customFormat="1" x14ac:dyDescent="0.55000000000000004">
      <c r="A207" s="727"/>
      <c r="B207" s="335"/>
      <c r="C207" s="728"/>
      <c r="D207" s="729"/>
      <c r="E207" s="728"/>
      <c r="F207" s="616"/>
      <c r="G207" s="728"/>
      <c r="H207" s="616"/>
      <c r="I207" s="616"/>
    </row>
    <row r="208" spans="1:17" s="636" customFormat="1" x14ac:dyDescent="0.55000000000000004">
      <c r="A208" s="727"/>
      <c r="B208" s="335"/>
      <c r="C208" s="728"/>
      <c r="D208" s="729"/>
      <c r="E208" s="728"/>
      <c r="F208" s="616"/>
      <c r="G208" s="728"/>
      <c r="H208" s="616"/>
      <c r="I208" s="616"/>
    </row>
    <row r="209" spans="1:9" s="636" customFormat="1" x14ac:dyDescent="0.55000000000000004">
      <c r="A209" s="727"/>
      <c r="B209" s="335"/>
      <c r="C209" s="728"/>
      <c r="D209" s="729"/>
      <c r="E209" s="728"/>
      <c r="F209" s="616"/>
      <c r="G209" s="728"/>
      <c r="H209" s="616"/>
      <c r="I209" s="616"/>
    </row>
    <row r="210" spans="1:9" s="636" customFormat="1" x14ac:dyDescent="0.55000000000000004">
      <c r="A210" s="727"/>
      <c r="B210" s="335"/>
      <c r="C210" s="728"/>
      <c r="D210" s="729"/>
      <c r="E210" s="728"/>
      <c r="F210" s="616"/>
      <c r="G210" s="728"/>
      <c r="H210" s="616"/>
      <c r="I210" s="616"/>
    </row>
    <row r="211" spans="1:9" s="636" customFormat="1" x14ac:dyDescent="0.55000000000000004">
      <c r="A211" s="727"/>
      <c r="B211" s="335"/>
      <c r="C211" s="728"/>
      <c r="D211" s="729"/>
      <c r="E211" s="728"/>
      <c r="F211" s="616"/>
      <c r="G211" s="728"/>
      <c r="H211" s="616"/>
      <c r="I211" s="616"/>
    </row>
    <row r="212" spans="1:9" s="636" customFormat="1" x14ac:dyDescent="0.55000000000000004">
      <c r="A212" s="727"/>
      <c r="B212" s="335"/>
      <c r="C212" s="728"/>
      <c r="D212" s="729"/>
      <c r="E212" s="728"/>
      <c r="F212" s="616"/>
      <c r="G212" s="728">
        <v>0</v>
      </c>
      <c r="H212" s="616"/>
      <c r="I212" s="616"/>
    </row>
    <row r="213" spans="1:9" s="636" customFormat="1" ht="24.75" customHeight="1" x14ac:dyDescent="0.55000000000000004">
      <c r="A213" s="727"/>
      <c r="B213" s="335"/>
      <c r="C213" s="728"/>
      <c r="D213" s="729"/>
      <c r="E213" s="728"/>
      <c r="F213" s="616"/>
      <c r="G213" s="728"/>
      <c r="H213" s="616"/>
      <c r="I213" s="753" t="s">
        <v>874</v>
      </c>
    </row>
    <row r="214" spans="1:9" s="150" customFormat="1" ht="29.25" customHeight="1" x14ac:dyDescent="0.55000000000000004">
      <c r="A214" s="332">
        <v>4</v>
      </c>
      <c r="B214" s="846" t="s">
        <v>601</v>
      </c>
      <c r="C214" s="236"/>
      <c r="D214" s="236"/>
      <c r="E214" s="236"/>
      <c r="F214" s="236">
        <f t="shared" ref="F214:F224" si="34">+E214*C214</f>
        <v>0</v>
      </c>
      <c r="G214" s="236"/>
      <c r="H214" s="236"/>
      <c r="I214" s="236"/>
    </row>
    <row r="215" spans="1:9" ht="24" customHeight="1" x14ac:dyDescent="0.55000000000000004">
      <c r="A215" s="226"/>
      <c r="B215" s="297" t="s">
        <v>783</v>
      </c>
      <c r="C215" s="249">
        <v>4</v>
      </c>
      <c r="D215" s="249" t="s">
        <v>51</v>
      </c>
      <c r="E215" s="249">
        <v>11500</v>
      </c>
      <c r="F215" s="249">
        <f t="shared" si="34"/>
        <v>46000</v>
      </c>
      <c r="G215" s="249">
        <v>0</v>
      </c>
      <c r="H215" s="614">
        <f t="shared" ref="H215:H224" si="35">C215*G215</f>
        <v>0</v>
      </c>
      <c r="I215" s="249">
        <f>F215+H215</f>
        <v>46000</v>
      </c>
    </row>
    <row r="216" spans="1:9" s="150" customFormat="1" ht="24" customHeight="1" x14ac:dyDescent="0.55000000000000004">
      <c r="A216" s="226"/>
      <c r="B216" s="297" t="s">
        <v>793</v>
      </c>
      <c r="C216" s="249">
        <v>2</v>
      </c>
      <c r="D216" s="249" t="s">
        <v>51</v>
      </c>
      <c r="E216" s="249">
        <v>38520</v>
      </c>
      <c r="F216" s="249">
        <f t="shared" si="34"/>
        <v>77040</v>
      </c>
      <c r="G216" s="249">
        <v>0</v>
      </c>
      <c r="H216" s="614">
        <f t="shared" si="35"/>
        <v>0</v>
      </c>
      <c r="I216" s="249">
        <f t="shared" ref="I216:I224" si="36">F216+H216</f>
        <v>77040</v>
      </c>
    </row>
    <row r="217" spans="1:9" ht="24" customHeight="1" x14ac:dyDescent="0.55000000000000004">
      <c r="A217" s="226"/>
      <c r="B217" s="297" t="s">
        <v>787</v>
      </c>
      <c r="C217" s="249">
        <v>2</v>
      </c>
      <c r="D217" s="249" t="s">
        <v>16</v>
      </c>
      <c r="E217" s="249">
        <v>2200</v>
      </c>
      <c r="F217" s="249">
        <f t="shared" si="34"/>
        <v>4400</v>
      </c>
      <c r="G217" s="249">
        <v>0</v>
      </c>
      <c r="H217" s="614">
        <f t="shared" si="35"/>
        <v>0</v>
      </c>
      <c r="I217" s="249">
        <f t="shared" si="36"/>
        <v>4400</v>
      </c>
    </row>
    <row r="218" spans="1:9" x14ac:dyDescent="0.55000000000000004">
      <c r="A218" s="226">
        <v>5</v>
      </c>
      <c r="B218" s="297" t="s">
        <v>594</v>
      </c>
      <c r="C218" s="249"/>
      <c r="D218" s="249"/>
      <c r="E218" s="249"/>
      <c r="F218" s="249">
        <f t="shared" si="34"/>
        <v>0</v>
      </c>
      <c r="G218" s="249">
        <v>0</v>
      </c>
      <c r="H218" s="614">
        <f t="shared" si="35"/>
        <v>0</v>
      </c>
      <c r="I218" s="249">
        <f t="shared" si="36"/>
        <v>0</v>
      </c>
    </row>
    <row r="219" spans="1:9" x14ac:dyDescent="0.55000000000000004">
      <c r="A219" s="226"/>
      <c r="B219" s="297" t="s">
        <v>788</v>
      </c>
      <c r="C219" s="249">
        <v>2</v>
      </c>
      <c r="D219" s="249" t="s">
        <v>51</v>
      </c>
      <c r="E219" s="249">
        <v>18000</v>
      </c>
      <c r="F219" s="249">
        <f t="shared" si="34"/>
        <v>36000</v>
      </c>
      <c r="G219" s="249">
        <v>0</v>
      </c>
      <c r="H219" s="614">
        <f t="shared" si="35"/>
        <v>0</v>
      </c>
      <c r="I219" s="249">
        <f t="shared" si="36"/>
        <v>36000</v>
      </c>
    </row>
    <row r="220" spans="1:9" x14ac:dyDescent="0.55000000000000004">
      <c r="A220" s="226"/>
      <c r="B220" s="297" t="s">
        <v>783</v>
      </c>
      <c r="C220" s="249">
        <v>2</v>
      </c>
      <c r="D220" s="249" t="s">
        <v>51</v>
      </c>
      <c r="E220" s="249">
        <v>9500</v>
      </c>
      <c r="F220" s="249">
        <f t="shared" si="34"/>
        <v>19000</v>
      </c>
      <c r="G220" s="249">
        <v>0</v>
      </c>
      <c r="H220" s="614">
        <f t="shared" si="35"/>
        <v>0</v>
      </c>
      <c r="I220" s="249">
        <f t="shared" si="36"/>
        <v>19000</v>
      </c>
    </row>
    <row r="221" spans="1:9" x14ac:dyDescent="0.55000000000000004">
      <c r="A221" s="226"/>
      <c r="B221" s="297" t="s">
        <v>790</v>
      </c>
      <c r="C221" s="249">
        <v>2</v>
      </c>
      <c r="D221" s="249" t="s">
        <v>51</v>
      </c>
      <c r="E221" s="249">
        <v>11000</v>
      </c>
      <c r="F221" s="249">
        <f t="shared" si="34"/>
        <v>22000</v>
      </c>
      <c r="G221" s="249">
        <v>0</v>
      </c>
      <c r="H221" s="614">
        <f t="shared" si="35"/>
        <v>0</v>
      </c>
      <c r="I221" s="249">
        <f t="shared" si="36"/>
        <v>22000</v>
      </c>
    </row>
    <row r="222" spans="1:9" x14ac:dyDescent="0.55000000000000004">
      <c r="A222" s="226"/>
      <c r="B222" s="297" t="s">
        <v>789</v>
      </c>
      <c r="C222" s="249">
        <v>2</v>
      </c>
      <c r="D222" s="249" t="s">
        <v>51</v>
      </c>
      <c r="E222" s="249">
        <v>14000</v>
      </c>
      <c r="F222" s="249">
        <f t="shared" si="34"/>
        <v>28000</v>
      </c>
      <c r="G222" s="249">
        <v>0</v>
      </c>
      <c r="H222" s="614">
        <f t="shared" si="35"/>
        <v>0</v>
      </c>
      <c r="I222" s="249">
        <f t="shared" si="36"/>
        <v>28000</v>
      </c>
    </row>
    <row r="223" spans="1:9" x14ac:dyDescent="0.55000000000000004">
      <c r="A223" s="226"/>
      <c r="B223" s="297" t="s">
        <v>791</v>
      </c>
      <c r="C223" s="249">
        <v>2</v>
      </c>
      <c r="D223" s="249" t="s">
        <v>51</v>
      </c>
      <c r="E223" s="249">
        <v>23700</v>
      </c>
      <c r="F223" s="249">
        <f t="shared" si="34"/>
        <v>47400</v>
      </c>
      <c r="G223" s="249">
        <v>0</v>
      </c>
      <c r="H223" s="614">
        <f t="shared" si="35"/>
        <v>0</v>
      </c>
      <c r="I223" s="249">
        <f t="shared" si="36"/>
        <v>47400</v>
      </c>
    </row>
    <row r="224" spans="1:9" x14ac:dyDescent="0.55000000000000004">
      <c r="A224" s="230">
        <v>6</v>
      </c>
      <c r="B224" s="615" t="s">
        <v>583</v>
      </c>
      <c r="C224" s="246">
        <v>5</v>
      </c>
      <c r="D224" s="246" t="s">
        <v>584</v>
      </c>
      <c r="E224" s="246">
        <v>15850</v>
      </c>
      <c r="F224" s="246">
        <f t="shared" si="34"/>
        <v>79250</v>
      </c>
      <c r="G224" s="246">
        <v>0</v>
      </c>
      <c r="H224" s="614">
        <f t="shared" si="35"/>
        <v>0</v>
      </c>
      <c r="I224" s="249">
        <f t="shared" si="36"/>
        <v>79250</v>
      </c>
    </row>
    <row r="225" spans="1:13" x14ac:dyDescent="0.55000000000000004">
      <c r="A225" s="1103" t="s">
        <v>647</v>
      </c>
      <c r="B225" s="1104"/>
      <c r="C225" s="1104"/>
      <c r="D225" s="1104"/>
      <c r="E225" s="1104"/>
      <c r="F225" s="713">
        <f>SUM(F186:F224)</f>
        <v>1971790</v>
      </c>
      <c r="G225" s="713"/>
      <c r="H225" s="713">
        <f t="shared" ref="H225:I225" si="37">SUM(H186:H224)</f>
        <v>0</v>
      </c>
      <c r="I225" s="713">
        <f t="shared" si="37"/>
        <v>1971790</v>
      </c>
    </row>
    <row r="226" spans="1:13" s="514" customFormat="1" x14ac:dyDescent="0.35">
      <c r="A226" s="977">
        <v>6.4</v>
      </c>
      <c r="B226" s="955" t="s">
        <v>981</v>
      </c>
      <c r="C226" s="956"/>
      <c r="D226" s="957"/>
      <c r="E226" s="956"/>
      <c r="F226" s="956"/>
      <c r="G226" s="956"/>
      <c r="H226" s="956"/>
      <c r="I226" s="956"/>
    </row>
    <row r="227" spans="1:13" s="514" customFormat="1" x14ac:dyDescent="0.35">
      <c r="A227" s="958"/>
      <c r="B227" s="366" t="s">
        <v>860</v>
      </c>
      <c r="C227" s="618">
        <v>50</v>
      </c>
      <c r="D227" s="619" t="s">
        <v>51</v>
      </c>
      <c r="E227" s="618">
        <v>17850</v>
      </c>
      <c r="F227" s="708">
        <f>E227*C227</f>
        <v>892500</v>
      </c>
      <c r="G227" s="618">
        <v>0</v>
      </c>
      <c r="H227" s="614">
        <f t="shared" ref="H227:H231" si="38">C227*G227</f>
        <v>0</v>
      </c>
      <c r="I227" s="959">
        <f>F227+H227</f>
        <v>892500</v>
      </c>
    </row>
    <row r="228" spans="1:13" s="514" customFormat="1" x14ac:dyDescent="0.35">
      <c r="A228" s="958"/>
      <c r="B228" s="366" t="s">
        <v>859</v>
      </c>
      <c r="C228" s="960">
        <v>574</v>
      </c>
      <c r="D228" s="619" t="s">
        <v>261</v>
      </c>
      <c r="E228" s="960">
        <f>515+130</f>
        <v>645</v>
      </c>
      <c r="F228" s="708">
        <f t="shared" ref="F228:F231" si="39">E228*C228</f>
        <v>370230</v>
      </c>
      <c r="G228" s="618">
        <v>0</v>
      </c>
      <c r="H228" s="614">
        <f t="shared" si="38"/>
        <v>0</v>
      </c>
      <c r="I228" s="959">
        <f t="shared" ref="I228:I231" si="40">F228+H228</f>
        <v>370230</v>
      </c>
    </row>
    <row r="229" spans="1:13" s="514" customFormat="1" ht="24" customHeight="1" x14ac:dyDescent="0.35">
      <c r="A229" s="958"/>
      <c r="B229" s="430" t="s">
        <v>562</v>
      </c>
      <c r="C229" s="960">
        <v>4</v>
      </c>
      <c r="D229" s="619" t="s">
        <v>51</v>
      </c>
      <c r="E229" s="960">
        <v>49000</v>
      </c>
      <c r="F229" s="708">
        <f t="shared" si="39"/>
        <v>196000</v>
      </c>
      <c r="G229" s="618">
        <v>0</v>
      </c>
      <c r="H229" s="614">
        <f t="shared" si="38"/>
        <v>0</v>
      </c>
      <c r="I229" s="959">
        <f t="shared" si="40"/>
        <v>196000</v>
      </c>
    </row>
    <row r="230" spans="1:13" s="941" customFormat="1" ht="46.5" x14ac:dyDescent="0.35">
      <c r="A230" s="958"/>
      <c r="B230" s="366" t="s">
        <v>563</v>
      </c>
      <c r="C230" s="960">
        <v>16</v>
      </c>
      <c r="D230" s="619" t="s">
        <v>51</v>
      </c>
      <c r="E230" s="960">
        <v>110000</v>
      </c>
      <c r="F230" s="708">
        <f t="shared" si="39"/>
        <v>1760000</v>
      </c>
      <c r="G230" s="618">
        <v>0</v>
      </c>
      <c r="H230" s="614">
        <f t="shared" si="38"/>
        <v>0</v>
      </c>
      <c r="I230" s="959">
        <f t="shared" si="40"/>
        <v>1760000</v>
      </c>
    </row>
    <row r="231" spans="1:13" s="941" customFormat="1" ht="46.5" x14ac:dyDescent="0.35">
      <c r="A231" s="961"/>
      <c r="B231" s="962" t="s">
        <v>521</v>
      </c>
      <c r="C231" s="963">
        <v>37</v>
      </c>
      <c r="D231" s="964" t="s">
        <v>261</v>
      </c>
      <c r="E231" s="935">
        <v>7850</v>
      </c>
      <c r="F231" s="935">
        <f t="shared" si="39"/>
        <v>290450</v>
      </c>
      <c r="G231" s="965">
        <v>0</v>
      </c>
      <c r="H231" s="952">
        <f t="shared" si="38"/>
        <v>0</v>
      </c>
      <c r="I231" s="966">
        <f t="shared" si="40"/>
        <v>290450</v>
      </c>
    </row>
    <row r="236" spans="1:13" s="726" customFormat="1" x14ac:dyDescent="0.55000000000000004">
      <c r="A236" s="195"/>
      <c r="B236" s="195"/>
      <c r="C236" s="195"/>
      <c r="D236" s="195"/>
      <c r="E236" s="195"/>
      <c r="F236" s="714"/>
      <c r="G236" s="714"/>
      <c r="H236" s="714"/>
      <c r="I236" s="714"/>
      <c r="J236" s="724"/>
      <c r="K236" s="725"/>
      <c r="L236" s="724"/>
      <c r="M236" s="725"/>
    </row>
    <row r="237" spans="1:13" s="726" customFormat="1" x14ac:dyDescent="0.55000000000000004">
      <c r="A237" s="195"/>
      <c r="B237" s="195"/>
      <c r="C237" s="195"/>
      <c r="D237" s="195"/>
      <c r="E237" s="195"/>
      <c r="F237" s="714"/>
      <c r="G237" s="714"/>
      <c r="H237" s="714"/>
      <c r="I237" s="714"/>
      <c r="J237" s="724"/>
      <c r="K237" s="725"/>
      <c r="L237" s="724"/>
      <c r="M237" s="725"/>
    </row>
    <row r="238" spans="1:13" s="726" customFormat="1" x14ac:dyDescent="0.55000000000000004">
      <c r="A238" s="195"/>
      <c r="B238" s="195"/>
      <c r="C238" s="195"/>
      <c r="D238" s="195"/>
      <c r="E238" s="195"/>
      <c r="F238" s="714"/>
      <c r="G238" s="714"/>
      <c r="H238" s="714"/>
      <c r="I238" s="714"/>
      <c r="J238" s="724"/>
      <c r="K238" s="725"/>
      <c r="L238" s="724"/>
      <c r="M238" s="725"/>
    </row>
    <row r="239" spans="1:13" s="726" customFormat="1" x14ac:dyDescent="0.55000000000000004">
      <c r="A239" s="195"/>
      <c r="B239" s="195"/>
      <c r="C239" s="195"/>
      <c r="D239" s="195"/>
      <c r="E239" s="195"/>
      <c r="F239" s="714"/>
      <c r="G239" s="714"/>
      <c r="H239" s="714"/>
      <c r="I239" s="714"/>
      <c r="J239" s="724"/>
      <c r="K239" s="725"/>
      <c r="L239" s="724"/>
      <c r="M239" s="725"/>
    </row>
    <row r="240" spans="1:13" s="726" customFormat="1" x14ac:dyDescent="0.55000000000000004">
      <c r="A240" s="195"/>
      <c r="B240" s="195"/>
      <c r="C240" s="195"/>
      <c r="D240" s="195"/>
      <c r="E240" s="195"/>
      <c r="F240" s="714"/>
      <c r="G240" s="714"/>
      <c r="H240" s="714"/>
      <c r="I240" s="714"/>
      <c r="J240" s="724"/>
      <c r="K240" s="725"/>
      <c r="L240" s="724"/>
      <c r="M240" s="725"/>
    </row>
    <row r="241" spans="1:13" s="726" customFormat="1" x14ac:dyDescent="0.55000000000000004">
      <c r="A241" s="195"/>
      <c r="B241" s="195"/>
      <c r="C241" s="195"/>
      <c r="D241" s="195"/>
      <c r="E241" s="195"/>
      <c r="F241" s="714"/>
      <c r="G241" s="714"/>
      <c r="H241" s="714"/>
      <c r="I241" s="714"/>
      <c r="J241" s="724"/>
      <c r="K241" s="725"/>
      <c r="L241" s="724"/>
      <c r="M241" s="725"/>
    </row>
    <row r="242" spans="1:13" s="726" customFormat="1" x14ac:dyDescent="0.55000000000000004">
      <c r="A242" s="195"/>
      <c r="B242" s="195"/>
      <c r="C242" s="195"/>
      <c r="D242" s="195"/>
      <c r="E242" s="195"/>
      <c r="F242" s="714"/>
      <c r="G242" s="714"/>
      <c r="H242" s="714"/>
      <c r="I242" s="714"/>
      <c r="J242" s="724"/>
      <c r="K242" s="725"/>
      <c r="L242" s="724"/>
      <c r="M242" s="725"/>
    </row>
    <row r="243" spans="1:13" s="726" customFormat="1" x14ac:dyDescent="0.55000000000000004">
      <c r="A243" s="195"/>
      <c r="B243" s="195"/>
      <c r="C243" s="195"/>
      <c r="D243" s="195"/>
      <c r="E243" s="195"/>
      <c r="F243" s="714"/>
      <c r="G243" s="714"/>
      <c r="H243" s="714"/>
      <c r="I243" s="714"/>
      <c r="J243" s="724"/>
      <c r="K243" s="725"/>
      <c r="L243" s="724"/>
      <c r="M243" s="725"/>
    </row>
    <row r="244" spans="1:13" s="726" customFormat="1" x14ac:dyDescent="0.55000000000000004">
      <c r="A244" s="195"/>
      <c r="B244" s="195"/>
      <c r="C244" s="195"/>
      <c r="D244" s="195"/>
      <c r="E244" s="195"/>
      <c r="F244" s="714"/>
      <c r="G244" s="714"/>
      <c r="H244" s="714"/>
      <c r="I244" s="714"/>
      <c r="J244" s="724"/>
      <c r="K244" s="725"/>
      <c r="L244" s="724"/>
      <c r="M244" s="725"/>
    </row>
    <row r="245" spans="1:13" s="726" customFormat="1" x14ac:dyDescent="0.55000000000000004">
      <c r="A245" s="195"/>
      <c r="B245" s="195"/>
      <c r="C245" s="195"/>
      <c r="D245" s="195"/>
      <c r="E245" s="195"/>
      <c r="F245" s="714"/>
      <c r="G245" s="714"/>
      <c r="H245" s="714"/>
      <c r="I245" s="714"/>
      <c r="J245" s="724"/>
      <c r="K245" s="725"/>
      <c r="L245" s="724"/>
      <c r="M245" s="725"/>
    </row>
    <row r="246" spans="1:13" s="726" customFormat="1" x14ac:dyDescent="0.55000000000000004">
      <c r="A246" s="195"/>
      <c r="B246" s="195"/>
      <c r="C246" s="195"/>
      <c r="D246" s="195"/>
      <c r="E246" s="195"/>
      <c r="F246" s="714"/>
      <c r="G246" s="714"/>
      <c r="H246" s="714"/>
      <c r="I246" s="714"/>
      <c r="J246" s="724"/>
      <c r="K246" s="725"/>
      <c r="L246" s="724"/>
      <c r="M246" s="725"/>
    </row>
    <row r="247" spans="1:13" s="726" customFormat="1" ht="24" x14ac:dyDescent="0.55000000000000004">
      <c r="A247" s="195"/>
      <c r="B247" s="195"/>
      <c r="C247" s="195"/>
      <c r="D247" s="195"/>
      <c r="E247" s="195"/>
      <c r="F247" s="714"/>
      <c r="G247" s="714"/>
      <c r="H247" s="714"/>
      <c r="I247" s="751">
        <v>0.92982456140350878</v>
      </c>
      <c r="J247" s="724"/>
      <c r="K247" s="725"/>
      <c r="L247" s="724"/>
      <c r="M247" s="725"/>
    </row>
    <row r="248" spans="1:13" ht="46.5" x14ac:dyDescent="0.55000000000000004">
      <c r="A248" s="968"/>
      <c r="B248" s="969" t="s">
        <v>548</v>
      </c>
      <c r="C248" s="970">
        <v>3</v>
      </c>
      <c r="D248" s="971" t="s">
        <v>261</v>
      </c>
      <c r="E248" s="972">
        <v>7850</v>
      </c>
      <c r="F248" s="972">
        <f t="shared" ref="F248:F264" si="41">+E248*C248</f>
        <v>23550</v>
      </c>
      <c r="G248" s="972">
        <v>0</v>
      </c>
      <c r="H248" s="967">
        <f t="shared" ref="H248:H264" si="42">C248*G248</f>
        <v>0</v>
      </c>
      <c r="I248" s="972">
        <f>F248+H248</f>
        <v>23550</v>
      </c>
    </row>
    <row r="249" spans="1:13" ht="46.5" x14ac:dyDescent="0.55000000000000004">
      <c r="A249" s="973"/>
      <c r="B249" s="876" t="s">
        <v>528</v>
      </c>
      <c r="C249" s="708">
        <v>1</v>
      </c>
      <c r="D249" s="974" t="s">
        <v>51</v>
      </c>
      <c r="E249" s="708">
        <v>250000</v>
      </c>
      <c r="F249" s="708">
        <f t="shared" si="41"/>
        <v>250000</v>
      </c>
      <c r="G249" s="708">
        <v>0</v>
      </c>
      <c r="H249" s="614">
        <f t="shared" si="42"/>
        <v>0</v>
      </c>
      <c r="I249" s="708">
        <f t="shared" ref="I249:I264" si="43">F249+H249</f>
        <v>250000</v>
      </c>
    </row>
    <row r="250" spans="1:13" ht="46.5" x14ac:dyDescent="0.55000000000000004">
      <c r="A250" s="973"/>
      <c r="B250" s="876" t="s">
        <v>630</v>
      </c>
      <c r="C250" s="708">
        <v>1</v>
      </c>
      <c r="D250" s="974" t="s">
        <v>51</v>
      </c>
      <c r="E250" s="708">
        <v>458000</v>
      </c>
      <c r="F250" s="708">
        <f t="shared" si="41"/>
        <v>458000</v>
      </c>
      <c r="G250" s="708">
        <v>0</v>
      </c>
      <c r="H250" s="614">
        <f t="shared" si="42"/>
        <v>0</v>
      </c>
      <c r="I250" s="708">
        <f t="shared" si="43"/>
        <v>458000</v>
      </c>
    </row>
    <row r="251" spans="1:13" x14ac:dyDescent="0.55000000000000004">
      <c r="A251" s="958"/>
      <c r="B251" s="975" t="s">
        <v>561</v>
      </c>
      <c r="C251" s="976">
        <v>32</v>
      </c>
      <c r="D251" s="708" t="s">
        <v>51</v>
      </c>
      <c r="E251" s="708">
        <v>7500</v>
      </c>
      <c r="F251" s="708">
        <f t="shared" si="41"/>
        <v>240000</v>
      </c>
      <c r="G251" s="708">
        <v>0</v>
      </c>
      <c r="H251" s="614">
        <f t="shared" si="42"/>
        <v>0</v>
      </c>
      <c r="I251" s="708">
        <f t="shared" si="43"/>
        <v>240000</v>
      </c>
    </row>
    <row r="252" spans="1:13" x14ac:dyDescent="0.55000000000000004">
      <c r="A252" s="958"/>
      <c r="B252" s="975" t="s">
        <v>560</v>
      </c>
      <c r="C252" s="976">
        <v>24</v>
      </c>
      <c r="D252" s="708" t="s">
        <v>51</v>
      </c>
      <c r="E252" s="708">
        <v>4350</v>
      </c>
      <c r="F252" s="708">
        <f t="shared" si="41"/>
        <v>104400</v>
      </c>
      <c r="G252" s="708">
        <v>0</v>
      </c>
      <c r="H252" s="614">
        <f t="shared" si="42"/>
        <v>0</v>
      </c>
      <c r="I252" s="708">
        <f t="shared" si="43"/>
        <v>104400</v>
      </c>
    </row>
    <row r="253" spans="1:13" x14ac:dyDescent="0.55000000000000004">
      <c r="A253" s="958"/>
      <c r="B253" s="862" t="s">
        <v>566</v>
      </c>
      <c r="C253" s="708">
        <v>50</v>
      </c>
      <c r="D253" s="708" t="s">
        <v>261</v>
      </c>
      <c r="E253" s="708">
        <v>4500</v>
      </c>
      <c r="F253" s="708">
        <f t="shared" si="41"/>
        <v>225000</v>
      </c>
      <c r="G253" s="708">
        <v>0</v>
      </c>
      <c r="H253" s="614">
        <f t="shared" si="42"/>
        <v>0</v>
      </c>
      <c r="I253" s="708">
        <f t="shared" si="43"/>
        <v>225000</v>
      </c>
    </row>
    <row r="254" spans="1:13" x14ac:dyDescent="0.55000000000000004">
      <c r="A254" s="958"/>
      <c r="B254" s="862" t="s">
        <v>567</v>
      </c>
      <c r="C254" s="708">
        <v>12</v>
      </c>
      <c r="D254" s="708" t="s">
        <v>261</v>
      </c>
      <c r="E254" s="708">
        <v>3500</v>
      </c>
      <c r="F254" s="708">
        <f t="shared" si="41"/>
        <v>42000</v>
      </c>
      <c r="G254" s="708">
        <v>0</v>
      </c>
      <c r="H254" s="614">
        <f t="shared" si="42"/>
        <v>0</v>
      </c>
      <c r="I254" s="708">
        <f t="shared" si="43"/>
        <v>42000</v>
      </c>
    </row>
    <row r="255" spans="1:13" x14ac:dyDescent="0.55000000000000004">
      <c r="A255" s="958"/>
      <c r="B255" s="862" t="s">
        <v>568</v>
      </c>
      <c r="C255" s="708">
        <v>50</v>
      </c>
      <c r="D255" s="708" t="s">
        <v>261</v>
      </c>
      <c r="E255" s="708">
        <v>1400</v>
      </c>
      <c r="F255" s="708">
        <f t="shared" si="41"/>
        <v>70000</v>
      </c>
      <c r="G255" s="708">
        <v>0</v>
      </c>
      <c r="H255" s="614">
        <f t="shared" si="42"/>
        <v>0</v>
      </c>
      <c r="I255" s="708">
        <f t="shared" si="43"/>
        <v>70000</v>
      </c>
    </row>
    <row r="256" spans="1:13" x14ac:dyDescent="0.55000000000000004">
      <c r="A256" s="958"/>
      <c r="B256" s="862" t="s">
        <v>569</v>
      </c>
      <c r="C256" s="708">
        <v>30</v>
      </c>
      <c r="D256" s="708" t="s">
        <v>261</v>
      </c>
      <c r="E256" s="708">
        <v>5600</v>
      </c>
      <c r="F256" s="708">
        <f t="shared" si="41"/>
        <v>168000</v>
      </c>
      <c r="G256" s="708">
        <v>0</v>
      </c>
      <c r="H256" s="614">
        <f t="shared" si="42"/>
        <v>0</v>
      </c>
      <c r="I256" s="708">
        <f t="shared" si="43"/>
        <v>168000</v>
      </c>
    </row>
    <row r="257" spans="1:13" x14ac:dyDescent="0.55000000000000004">
      <c r="A257" s="958"/>
      <c r="B257" s="862" t="s">
        <v>570</v>
      </c>
      <c r="C257" s="708">
        <v>120</v>
      </c>
      <c r="D257" s="708" t="s">
        <v>529</v>
      </c>
      <c r="E257" s="708">
        <v>8400</v>
      </c>
      <c r="F257" s="708">
        <f t="shared" si="41"/>
        <v>1008000</v>
      </c>
      <c r="G257" s="708">
        <v>0</v>
      </c>
      <c r="H257" s="614">
        <f t="shared" si="42"/>
        <v>0</v>
      </c>
      <c r="I257" s="708">
        <f t="shared" si="43"/>
        <v>1008000</v>
      </c>
    </row>
    <row r="258" spans="1:13" x14ac:dyDescent="0.55000000000000004">
      <c r="A258" s="973"/>
      <c r="B258" s="860" t="s">
        <v>530</v>
      </c>
      <c r="C258" s="708">
        <v>40</v>
      </c>
      <c r="D258" s="708" t="s">
        <v>261</v>
      </c>
      <c r="E258" s="708">
        <v>2500</v>
      </c>
      <c r="F258" s="708">
        <f t="shared" si="41"/>
        <v>100000</v>
      </c>
      <c r="G258" s="708">
        <v>0</v>
      </c>
      <c r="H258" s="614">
        <f t="shared" si="42"/>
        <v>0</v>
      </c>
      <c r="I258" s="708">
        <f t="shared" si="43"/>
        <v>100000</v>
      </c>
    </row>
    <row r="259" spans="1:13" x14ac:dyDescent="0.55000000000000004">
      <c r="A259" s="973"/>
      <c r="B259" s="860" t="s">
        <v>542</v>
      </c>
      <c r="C259" s="708">
        <v>10</v>
      </c>
      <c r="D259" s="708" t="s">
        <v>261</v>
      </c>
      <c r="E259" s="708">
        <v>26300</v>
      </c>
      <c r="F259" s="708">
        <f t="shared" si="41"/>
        <v>263000</v>
      </c>
      <c r="G259" s="708">
        <v>0</v>
      </c>
      <c r="H259" s="614">
        <f t="shared" si="42"/>
        <v>0</v>
      </c>
      <c r="I259" s="708">
        <f t="shared" si="43"/>
        <v>263000</v>
      </c>
    </row>
    <row r="260" spans="1:13" x14ac:dyDescent="0.55000000000000004">
      <c r="A260" s="973"/>
      <c r="B260" s="860" t="s">
        <v>532</v>
      </c>
      <c r="C260" s="708">
        <v>8</v>
      </c>
      <c r="D260" s="708" t="s">
        <v>261</v>
      </c>
      <c r="E260" s="708">
        <v>5000</v>
      </c>
      <c r="F260" s="708">
        <f t="shared" si="41"/>
        <v>40000</v>
      </c>
      <c r="G260" s="708">
        <v>0</v>
      </c>
      <c r="H260" s="614">
        <f t="shared" si="42"/>
        <v>0</v>
      </c>
      <c r="I260" s="708">
        <f t="shared" si="43"/>
        <v>40000</v>
      </c>
    </row>
    <row r="261" spans="1:13" x14ac:dyDescent="0.55000000000000004">
      <c r="A261" s="973"/>
      <c r="B261" s="860" t="s">
        <v>531</v>
      </c>
      <c r="C261" s="708">
        <v>8</v>
      </c>
      <c r="D261" s="708" t="s">
        <v>261</v>
      </c>
      <c r="E261" s="708">
        <v>4500</v>
      </c>
      <c r="F261" s="708">
        <f t="shared" si="41"/>
        <v>36000</v>
      </c>
      <c r="G261" s="708">
        <v>0</v>
      </c>
      <c r="H261" s="614">
        <f t="shared" si="42"/>
        <v>0</v>
      </c>
      <c r="I261" s="708">
        <f t="shared" si="43"/>
        <v>36000</v>
      </c>
    </row>
    <row r="262" spans="1:13" x14ac:dyDescent="0.55000000000000004">
      <c r="A262" s="973"/>
      <c r="B262" s="860" t="s">
        <v>533</v>
      </c>
      <c r="C262" s="708">
        <v>8</v>
      </c>
      <c r="D262" s="708" t="s">
        <v>261</v>
      </c>
      <c r="E262" s="708">
        <v>4500</v>
      </c>
      <c r="F262" s="708">
        <f t="shared" si="41"/>
        <v>36000</v>
      </c>
      <c r="G262" s="708">
        <v>0</v>
      </c>
      <c r="H262" s="614">
        <f t="shared" si="42"/>
        <v>0</v>
      </c>
      <c r="I262" s="708">
        <f t="shared" si="43"/>
        <v>36000</v>
      </c>
    </row>
    <row r="263" spans="1:13" x14ac:dyDescent="0.55000000000000004">
      <c r="A263" s="958"/>
      <c r="B263" s="862" t="s">
        <v>540</v>
      </c>
      <c r="C263" s="708">
        <v>4</v>
      </c>
      <c r="D263" s="708" t="s">
        <v>51</v>
      </c>
      <c r="E263" s="708">
        <f>20990+1500</f>
        <v>22490</v>
      </c>
      <c r="F263" s="708">
        <f t="shared" si="41"/>
        <v>89960</v>
      </c>
      <c r="G263" s="708">
        <v>0</v>
      </c>
      <c r="H263" s="614">
        <f t="shared" si="42"/>
        <v>0</v>
      </c>
      <c r="I263" s="708">
        <f t="shared" si="43"/>
        <v>89960</v>
      </c>
    </row>
    <row r="264" spans="1:13" ht="46.5" x14ac:dyDescent="0.55000000000000004">
      <c r="A264" s="961"/>
      <c r="B264" s="864" t="s">
        <v>541</v>
      </c>
      <c r="C264" s="935">
        <v>4</v>
      </c>
      <c r="D264" s="935" t="s">
        <v>51</v>
      </c>
      <c r="E264" s="935">
        <f>7560+1500</f>
        <v>9060</v>
      </c>
      <c r="F264" s="935">
        <f t="shared" si="41"/>
        <v>36240</v>
      </c>
      <c r="G264" s="935">
        <v>0</v>
      </c>
      <c r="H264" s="952">
        <f t="shared" si="42"/>
        <v>0</v>
      </c>
      <c r="I264" s="935">
        <f t="shared" si="43"/>
        <v>36240</v>
      </c>
    </row>
    <row r="265" spans="1:13" s="726" customFormat="1" x14ac:dyDescent="0.55000000000000004">
      <c r="A265" s="195"/>
      <c r="B265" s="195"/>
      <c r="C265" s="195"/>
      <c r="D265" s="195"/>
      <c r="E265" s="195"/>
      <c r="F265" s="714"/>
      <c r="G265" s="714"/>
      <c r="H265" s="714"/>
      <c r="I265" s="714"/>
      <c r="J265" s="724"/>
      <c r="K265" s="725"/>
      <c r="L265" s="724"/>
      <c r="M265" s="725"/>
    </row>
    <row r="266" spans="1:13" s="726" customFormat="1" x14ac:dyDescent="0.55000000000000004">
      <c r="A266" s="195"/>
      <c r="B266" s="195"/>
      <c r="C266" s="195"/>
      <c r="D266" s="195"/>
      <c r="E266" s="195"/>
      <c r="F266" s="714"/>
      <c r="G266" s="714"/>
      <c r="H266" s="714"/>
      <c r="I266" s="714"/>
      <c r="J266" s="724"/>
      <c r="K266" s="725"/>
      <c r="L266" s="724"/>
      <c r="M266" s="725"/>
    </row>
    <row r="267" spans="1:13" s="726" customFormat="1" x14ac:dyDescent="0.55000000000000004">
      <c r="A267" s="195"/>
      <c r="B267" s="195"/>
      <c r="C267" s="195"/>
      <c r="D267" s="195"/>
      <c r="E267" s="195"/>
      <c r="F267" s="714"/>
      <c r="G267" s="714"/>
      <c r="H267" s="714"/>
      <c r="I267" s="714"/>
      <c r="J267" s="724"/>
      <c r="K267" s="725"/>
      <c r="L267" s="724"/>
      <c r="M267" s="725"/>
    </row>
    <row r="268" spans="1:13" s="726" customFormat="1" x14ac:dyDescent="0.55000000000000004">
      <c r="A268" s="195"/>
      <c r="B268" s="195"/>
      <c r="C268" s="195"/>
      <c r="D268" s="195"/>
      <c r="E268" s="195"/>
      <c r="F268" s="714"/>
      <c r="G268" s="714"/>
      <c r="H268" s="714"/>
      <c r="I268" s="714"/>
      <c r="J268" s="724"/>
      <c r="K268" s="725"/>
      <c r="L268" s="724"/>
      <c r="M268" s="725"/>
    </row>
    <row r="269" spans="1:13" s="726" customFormat="1" x14ac:dyDescent="0.55000000000000004">
      <c r="A269" s="195"/>
      <c r="B269" s="195"/>
      <c r="C269" s="195"/>
      <c r="D269" s="195"/>
      <c r="E269" s="195"/>
      <c r="F269" s="714"/>
      <c r="G269" s="714"/>
      <c r="H269" s="714"/>
      <c r="I269" s="714"/>
      <c r="J269" s="724"/>
      <c r="K269" s="725"/>
      <c r="L269" s="724"/>
      <c r="M269" s="725"/>
    </row>
    <row r="270" spans="1:13" s="726" customFormat="1" x14ac:dyDescent="0.55000000000000004">
      <c r="A270" s="195"/>
      <c r="B270" s="195"/>
      <c r="C270" s="195"/>
      <c r="D270" s="195"/>
      <c r="E270" s="195"/>
      <c r="F270" s="714"/>
      <c r="G270" s="714"/>
      <c r="H270" s="714"/>
      <c r="I270" s="714"/>
      <c r="J270" s="724"/>
      <c r="K270" s="725"/>
      <c r="L270" s="724"/>
      <c r="M270" s="725"/>
    </row>
    <row r="271" spans="1:13" s="726" customFormat="1" x14ac:dyDescent="0.55000000000000004">
      <c r="A271" s="195"/>
      <c r="B271" s="195"/>
      <c r="C271" s="195"/>
      <c r="D271" s="195"/>
      <c r="E271" s="195"/>
      <c r="F271" s="714"/>
      <c r="G271" s="714"/>
      <c r="H271" s="714"/>
      <c r="I271" s="714"/>
      <c r="J271" s="724"/>
      <c r="K271" s="725"/>
      <c r="L271" s="724"/>
      <c r="M271" s="725"/>
    </row>
    <row r="272" spans="1:13" s="726" customFormat="1" x14ac:dyDescent="0.55000000000000004">
      <c r="A272" s="195"/>
      <c r="B272" s="195"/>
      <c r="C272" s="195"/>
      <c r="D272" s="195"/>
      <c r="E272" s="195"/>
      <c r="F272" s="714"/>
      <c r="G272" s="714"/>
      <c r="H272" s="714"/>
      <c r="I272" s="714"/>
      <c r="J272" s="724"/>
      <c r="K272" s="725"/>
      <c r="L272" s="724"/>
      <c r="M272" s="725"/>
    </row>
    <row r="273" spans="1:13" s="726" customFormat="1" x14ac:dyDescent="0.55000000000000004">
      <c r="A273" s="195"/>
      <c r="B273" s="195"/>
      <c r="C273" s="195"/>
      <c r="D273" s="195"/>
      <c r="E273" s="195"/>
      <c r="F273" s="714"/>
      <c r="G273" s="714"/>
      <c r="H273" s="714"/>
      <c r="I273" s="714"/>
      <c r="J273" s="724"/>
      <c r="K273" s="725"/>
      <c r="L273" s="724"/>
      <c r="M273" s="725"/>
    </row>
    <row r="274" spans="1:13" s="726" customFormat="1" x14ac:dyDescent="0.55000000000000004">
      <c r="A274" s="195"/>
      <c r="B274" s="195"/>
      <c r="C274" s="195"/>
      <c r="D274" s="195"/>
      <c r="E274" s="195"/>
      <c r="F274" s="714"/>
      <c r="G274" s="714"/>
      <c r="H274" s="714"/>
      <c r="I274" s="714"/>
      <c r="J274" s="724"/>
      <c r="K274" s="725"/>
      <c r="L274" s="724"/>
      <c r="M274" s="725"/>
    </row>
    <row r="275" spans="1:13" s="726" customFormat="1" x14ac:dyDescent="0.55000000000000004">
      <c r="A275" s="195"/>
      <c r="B275" s="195"/>
      <c r="C275" s="195"/>
      <c r="D275" s="195"/>
      <c r="E275" s="195"/>
      <c r="F275" s="714"/>
      <c r="G275" s="714"/>
      <c r="H275" s="714"/>
      <c r="I275" s="714"/>
      <c r="J275" s="724"/>
      <c r="K275" s="725"/>
      <c r="L275" s="724"/>
      <c r="M275" s="725"/>
    </row>
    <row r="276" spans="1:13" s="726" customFormat="1" x14ac:dyDescent="0.55000000000000004">
      <c r="A276" s="195"/>
      <c r="B276" s="195"/>
      <c r="C276" s="195"/>
      <c r="D276" s="195"/>
      <c r="E276" s="195"/>
      <c r="F276" s="714"/>
      <c r="G276" s="714"/>
      <c r="H276" s="714"/>
      <c r="I276" s="714"/>
      <c r="J276" s="724"/>
      <c r="K276" s="725"/>
      <c r="L276" s="724"/>
      <c r="M276" s="725"/>
    </row>
    <row r="277" spans="1:13" s="726" customFormat="1" x14ac:dyDescent="0.55000000000000004">
      <c r="A277" s="195"/>
      <c r="B277" s="195"/>
      <c r="C277" s="195"/>
      <c r="D277" s="195"/>
      <c r="E277" s="195"/>
      <c r="F277" s="714"/>
      <c r="G277" s="714"/>
      <c r="H277" s="714"/>
      <c r="I277" s="714"/>
      <c r="J277" s="724"/>
      <c r="K277" s="725"/>
      <c r="L277" s="724"/>
      <c r="M277" s="725"/>
    </row>
    <row r="278" spans="1:13" s="726" customFormat="1" x14ac:dyDescent="0.55000000000000004">
      <c r="A278" s="195"/>
      <c r="B278" s="195"/>
      <c r="C278" s="195"/>
      <c r="D278" s="195"/>
      <c r="E278" s="195"/>
      <c r="F278" s="714"/>
      <c r="G278" s="714"/>
      <c r="H278" s="714"/>
      <c r="I278" s="714"/>
      <c r="J278" s="724"/>
      <c r="K278" s="725"/>
      <c r="L278" s="724"/>
      <c r="M278" s="725"/>
    </row>
    <row r="279" spans="1:13" s="726" customFormat="1" x14ac:dyDescent="0.55000000000000004">
      <c r="A279" s="195"/>
      <c r="B279" s="195"/>
      <c r="C279" s="195"/>
      <c r="D279" s="195"/>
      <c r="E279" s="195"/>
      <c r="F279" s="714"/>
      <c r="G279" s="714"/>
      <c r="H279" s="714"/>
      <c r="I279" s="840" t="s">
        <v>873</v>
      </c>
      <c r="J279" s="724"/>
      <c r="K279" s="725"/>
      <c r="L279" s="724"/>
      <c r="M279" s="725"/>
    </row>
    <row r="280" spans="1:13" s="526" customFormat="1" ht="46.5" x14ac:dyDescent="0.55000000000000004">
      <c r="A280" s="617"/>
      <c r="B280" s="238" t="s">
        <v>592</v>
      </c>
      <c r="C280" s="620">
        <v>100</v>
      </c>
      <c r="D280" s="621" t="s">
        <v>593</v>
      </c>
      <c r="E280" s="620">
        <v>3200</v>
      </c>
      <c r="F280" s="621">
        <f>+E280*C280</f>
        <v>320000</v>
      </c>
      <c r="G280" s="708">
        <v>0</v>
      </c>
      <c r="H280" s="614">
        <f t="shared" ref="H280:H282" si="44">C280*G280</f>
        <v>0</v>
      </c>
      <c r="I280" s="621">
        <f>F280+H280</f>
        <v>320000</v>
      </c>
      <c r="J280" s="524"/>
      <c r="K280" s="525"/>
      <c r="L280" s="524"/>
      <c r="M280" s="525"/>
    </row>
    <row r="281" spans="1:13" s="526" customFormat="1" ht="46.5" x14ac:dyDescent="0.55000000000000004">
      <c r="A281" s="617"/>
      <c r="B281" s="238" t="s">
        <v>858</v>
      </c>
      <c r="C281" s="620">
        <v>48</v>
      </c>
      <c r="D281" s="621" t="s">
        <v>51</v>
      </c>
      <c r="E281" s="620">
        <v>6575</v>
      </c>
      <c r="F281" s="621">
        <f t="shared" ref="F281:F282" si="45">+E281*C281</f>
        <v>315600</v>
      </c>
      <c r="G281" s="708">
        <v>0</v>
      </c>
      <c r="H281" s="614">
        <f t="shared" si="44"/>
        <v>0</v>
      </c>
      <c r="I281" s="621">
        <f t="shared" ref="I281:I282" si="46">F281+H281</f>
        <v>315600</v>
      </c>
      <c r="J281" s="524"/>
      <c r="K281" s="525"/>
      <c r="L281" s="524"/>
      <c r="M281" s="525"/>
    </row>
    <row r="282" spans="1:13" s="526" customFormat="1" x14ac:dyDescent="0.55000000000000004">
      <c r="A282" s="623"/>
      <c r="B282" s="241" t="s">
        <v>602</v>
      </c>
      <c r="C282" s="258">
        <v>4</v>
      </c>
      <c r="D282" s="624" t="s">
        <v>51</v>
      </c>
      <c r="E282" s="258">
        <v>12000</v>
      </c>
      <c r="F282" s="621">
        <f t="shared" si="45"/>
        <v>48000</v>
      </c>
      <c r="G282" s="708">
        <v>0</v>
      </c>
      <c r="H282" s="614">
        <f t="shared" si="44"/>
        <v>0</v>
      </c>
      <c r="I282" s="621">
        <f t="shared" si="46"/>
        <v>48000</v>
      </c>
      <c r="J282" s="524"/>
      <c r="K282" s="525"/>
      <c r="L282" s="524"/>
      <c r="M282" s="525"/>
    </row>
    <row r="283" spans="1:13" s="526" customFormat="1" x14ac:dyDescent="0.55000000000000004">
      <c r="A283" s="1103" t="s">
        <v>648</v>
      </c>
      <c r="B283" s="1104"/>
      <c r="C283" s="1104"/>
      <c r="D283" s="1104"/>
      <c r="E283" s="1104"/>
      <c r="F283" s="713">
        <f t="shared" ref="F283:H283" si="47">SUM(F280:F282,F248:F264,F227:F231)</f>
        <v>7382930</v>
      </c>
      <c r="G283" s="713"/>
      <c r="H283" s="713">
        <f t="shared" si="47"/>
        <v>0</v>
      </c>
      <c r="I283" s="713">
        <f>SUM(I280:I282,I248:I264,I227:I231)</f>
        <v>7382930</v>
      </c>
      <c r="J283" s="524"/>
      <c r="K283" s="525"/>
      <c r="L283" s="524"/>
      <c r="M283" s="525"/>
    </row>
    <row r="284" spans="1:13" s="526" customFormat="1" x14ac:dyDescent="0.55000000000000004">
      <c r="A284" s="978">
        <v>6.5</v>
      </c>
      <c r="B284" s="721" t="s">
        <v>524</v>
      </c>
      <c r="C284" s="722"/>
      <c r="D284" s="723"/>
      <c r="E284" s="722"/>
      <c r="F284" s="722"/>
      <c r="G284" s="722"/>
      <c r="H284" s="722"/>
      <c r="I284" s="722"/>
      <c r="J284" s="524"/>
      <c r="K284" s="525"/>
      <c r="L284" s="524"/>
      <c r="M284" s="525"/>
    </row>
    <row r="285" spans="1:13" s="526" customFormat="1" x14ac:dyDescent="0.55000000000000004">
      <c r="A285" s="626"/>
      <c r="B285" s="627" t="s">
        <v>740</v>
      </c>
      <c r="C285" s="628">
        <v>6</v>
      </c>
      <c r="D285" s="629" t="s">
        <v>526</v>
      </c>
      <c r="E285" s="628">
        <f>9800*1.2</f>
        <v>11760</v>
      </c>
      <c r="F285" s="715">
        <f>+E285*C285</f>
        <v>70560</v>
      </c>
      <c r="G285" s="708">
        <v>0</v>
      </c>
      <c r="H285" s="614">
        <f t="shared" ref="H285:H292" si="48">C285*G285</f>
        <v>0</v>
      </c>
      <c r="I285" s="716">
        <f t="shared" ref="I285:I292" si="49">+H285+F285</f>
        <v>70560</v>
      </c>
      <c r="J285" s="524"/>
      <c r="K285" s="525"/>
      <c r="L285" s="524"/>
      <c r="M285" s="525"/>
    </row>
    <row r="286" spans="1:13" s="526" customFormat="1" x14ac:dyDescent="0.55000000000000004">
      <c r="A286" s="617"/>
      <c r="B286" s="238" t="s">
        <v>738</v>
      </c>
      <c r="C286" s="620">
        <v>6</v>
      </c>
      <c r="D286" s="621" t="s">
        <v>261</v>
      </c>
      <c r="E286" s="620">
        <v>1590</v>
      </c>
      <c r="F286" s="715">
        <f t="shared" ref="F286:F292" si="50">+E286*C286</f>
        <v>9540</v>
      </c>
      <c r="G286" s="708">
        <v>0</v>
      </c>
      <c r="H286" s="614">
        <f t="shared" si="48"/>
        <v>0</v>
      </c>
      <c r="I286" s="716">
        <f t="shared" si="49"/>
        <v>9540</v>
      </c>
      <c r="J286" s="524"/>
      <c r="K286" s="525"/>
      <c r="L286" s="524"/>
      <c r="M286" s="525"/>
    </row>
    <row r="287" spans="1:13" s="527" customFormat="1" x14ac:dyDescent="0.55000000000000004">
      <c r="A287" s="622"/>
      <c r="B287" s="227" t="s">
        <v>737</v>
      </c>
      <c r="C287" s="620">
        <v>6</v>
      </c>
      <c r="D287" s="621" t="s">
        <v>51</v>
      </c>
      <c r="E287" s="620">
        <v>4200</v>
      </c>
      <c r="F287" s="715">
        <f t="shared" si="50"/>
        <v>25200</v>
      </c>
      <c r="G287" s="708">
        <v>0</v>
      </c>
      <c r="H287" s="614">
        <f t="shared" si="48"/>
        <v>0</v>
      </c>
      <c r="I287" s="716">
        <f t="shared" si="49"/>
        <v>25200</v>
      </c>
      <c r="J287" s="590"/>
      <c r="K287" s="591"/>
      <c r="L287" s="590"/>
      <c r="M287" s="591"/>
    </row>
    <row r="288" spans="1:13" s="526" customFormat="1" x14ac:dyDescent="0.55000000000000004">
      <c r="A288" s="617"/>
      <c r="B288" s="238" t="s">
        <v>525</v>
      </c>
      <c r="C288" s="620">
        <v>4</v>
      </c>
      <c r="D288" s="621" t="s">
        <v>522</v>
      </c>
      <c r="E288" s="620">
        <v>4000</v>
      </c>
      <c r="F288" s="715">
        <f t="shared" si="50"/>
        <v>16000</v>
      </c>
      <c r="G288" s="708">
        <v>0</v>
      </c>
      <c r="H288" s="614">
        <f t="shared" si="48"/>
        <v>0</v>
      </c>
      <c r="I288" s="716">
        <f t="shared" si="49"/>
        <v>16000</v>
      </c>
      <c r="J288" s="524"/>
      <c r="K288" s="525"/>
      <c r="L288" s="524"/>
      <c r="M288" s="525"/>
    </row>
    <row r="289" spans="1:9" x14ac:dyDescent="0.55000000000000004">
      <c r="A289" s="617"/>
      <c r="B289" s="238" t="s">
        <v>739</v>
      </c>
      <c r="C289" s="620">
        <v>4</v>
      </c>
      <c r="D289" s="621" t="s">
        <v>527</v>
      </c>
      <c r="E289" s="620">
        <v>3500</v>
      </c>
      <c r="F289" s="715">
        <f t="shared" si="50"/>
        <v>14000</v>
      </c>
      <c r="G289" s="708">
        <v>0</v>
      </c>
      <c r="H289" s="614">
        <f t="shared" si="48"/>
        <v>0</v>
      </c>
      <c r="I289" s="716">
        <f t="shared" si="49"/>
        <v>14000</v>
      </c>
    </row>
    <row r="290" spans="1:9" s="136" customFormat="1" x14ac:dyDescent="0.55000000000000004">
      <c r="A290" s="622"/>
      <c r="B290" s="227" t="s">
        <v>744</v>
      </c>
      <c r="C290" s="620">
        <v>6</v>
      </c>
      <c r="D290" s="621" t="s">
        <v>198</v>
      </c>
      <c r="E290" s="620">
        <v>13200</v>
      </c>
      <c r="F290" s="715">
        <f t="shared" si="50"/>
        <v>79200</v>
      </c>
      <c r="G290" s="708">
        <v>0</v>
      </c>
      <c r="H290" s="614">
        <f t="shared" si="48"/>
        <v>0</v>
      </c>
      <c r="I290" s="716">
        <f t="shared" si="49"/>
        <v>79200</v>
      </c>
    </row>
    <row r="291" spans="1:9" s="136" customFormat="1" ht="46.5" x14ac:dyDescent="0.55000000000000004">
      <c r="A291" s="622"/>
      <c r="B291" s="227" t="s">
        <v>591</v>
      </c>
      <c r="C291" s="620">
        <v>2</v>
      </c>
      <c r="D291" s="621" t="s">
        <v>51</v>
      </c>
      <c r="E291" s="620">
        <v>79500</v>
      </c>
      <c r="F291" s="715">
        <f t="shared" si="50"/>
        <v>159000</v>
      </c>
      <c r="G291" s="708">
        <v>0</v>
      </c>
      <c r="H291" s="614">
        <f t="shared" si="48"/>
        <v>0</v>
      </c>
      <c r="I291" s="716">
        <f t="shared" si="49"/>
        <v>159000</v>
      </c>
    </row>
    <row r="292" spans="1:9" x14ac:dyDescent="0.55000000000000004">
      <c r="A292" s="623"/>
      <c r="B292" s="241" t="s">
        <v>745</v>
      </c>
      <c r="C292" s="258">
        <v>10</v>
      </c>
      <c r="D292" s="624" t="s">
        <v>198</v>
      </c>
      <c r="E292" s="258">
        <v>8790</v>
      </c>
      <c r="F292" s="715">
        <f t="shared" si="50"/>
        <v>87900</v>
      </c>
      <c r="G292" s="708">
        <v>0</v>
      </c>
      <c r="H292" s="614">
        <f t="shared" si="48"/>
        <v>0</v>
      </c>
      <c r="I292" s="716">
        <f t="shared" si="49"/>
        <v>87900</v>
      </c>
    </row>
    <row r="293" spans="1:9" x14ac:dyDescent="0.55000000000000004">
      <c r="A293" s="1078" t="s">
        <v>649</v>
      </c>
      <c r="B293" s="1078"/>
      <c r="C293" s="1078"/>
      <c r="D293" s="1078"/>
      <c r="E293" s="1078"/>
      <c r="F293" s="713">
        <f>SUM(F285:F292)</f>
        <v>461400</v>
      </c>
      <c r="G293" s="713"/>
      <c r="H293" s="713">
        <f t="shared" ref="H293:I293" si="51">SUM(H285:H292)</f>
        <v>0</v>
      </c>
      <c r="I293" s="713">
        <f t="shared" si="51"/>
        <v>461400</v>
      </c>
    </row>
    <row r="294" spans="1:9" x14ac:dyDescent="0.55000000000000004">
      <c r="A294" s="234">
        <v>6.6</v>
      </c>
      <c r="B294" s="611" t="s">
        <v>982</v>
      </c>
      <c r="C294" s="353"/>
      <c r="D294" s="354"/>
      <c r="E294" s="353"/>
      <c r="F294" s="353"/>
      <c r="G294" s="353"/>
      <c r="H294" s="353"/>
      <c r="I294" s="353"/>
    </row>
    <row r="295" spans="1:9" x14ac:dyDescent="0.55000000000000004">
      <c r="A295" s="237"/>
      <c r="B295" s="239" t="s">
        <v>631</v>
      </c>
      <c r="C295" s="225">
        <v>3</v>
      </c>
      <c r="D295" s="249" t="s">
        <v>198</v>
      </c>
      <c r="E295" s="225">
        <v>65000</v>
      </c>
      <c r="F295" s="225">
        <f>+E295*C295</f>
        <v>195000</v>
      </c>
      <c r="G295" s="708">
        <v>0</v>
      </c>
      <c r="H295" s="614">
        <f t="shared" ref="H295:H300" si="52">C295*G295</f>
        <v>0</v>
      </c>
      <c r="I295" s="225">
        <f>F295+H295</f>
        <v>195000</v>
      </c>
    </row>
    <row r="296" spans="1:9" x14ac:dyDescent="0.55000000000000004">
      <c r="A296" s="237"/>
      <c r="B296" s="239" t="s">
        <v>632</v>
      </c>
      <c r="C296" s="225">
        <v>2</v>
      </c>
      <c r="D296" s="249" t="s">
        <v>198</v>
      </c>
      <c r="E296" s="225">
        <v>59500</v>
      </c>
      <c r="F296" s="225">
        <f t="shared" ref="F296:F300" si="53">+E296*C296</f>
        <v>119000</v>
      </c>
      <c r="G296" s="708">
        <v>0</v>
      </c>
      <c r="H296" s="614">
        <f t="shared" si="52"/>
        <v>0</v>
      </c>
      <c r="I296" s="225">
        <f t="shared" ref="I296:I300" si="54">F296+H296</f>
        <v>119000</v>
      </c>
    </row>
    <row r="297" spans="1:9" x14ac:dyDescent="0.55000000000000004">
      <c r="A297" s="237"/>
      <c r="B297" s="239" t="s">
        <v>633</v>
      </c>
      <c r="C297" s="225">
        <v>2</v>
      </c>
      <c r="D297" s="249" t="s">
        <v>198</v>
      </c>
      <c r="E297" s="225">
        <v>42500</v>
      </c>
      <c r="F297" s="225">
        <f t="shared" si="53"/>
        <v>85000</v>
      </c>
      <c r="G297" s="708">
        <v>0</v>
      </c>
      <c r="H297" s="614">
        <f t="shared" si="52"/>
        <v>0</v>
      </c>
      <c r="I297" s="225">
        <f t="shared" si="54"/>
        <v>85000</v>
      </c>
    </row>
    <row r="298" spans="1:9" x14ac:dyDescent="0.55000000000000004">
      <c r="A298" s="237"/>
      <c r="B298" s="239" t="s">
        <v>634</v>
      </c>
      <c r="C298" s="225">
        <v>2</v>
      </c>
      <c r="D298" s="249" t="s">
        <v>198</v>
      </c>
      <c r="E298" s="225">
        <v>39500</v>
      </c>
      <c r="F298" s="225">
        <f t="shared" si="53"/>
        <v>79000</v>
      </c>
      <c r="G298" s="708">
        <v>0</v>
      </c>
      <c r="H298" s="614">
        <f t="shared" si="52"/>
        <v>0</v>
      </c>
      <c r="I298" s="225">
        <f t="shared" si="54"/>
        <v>79000</v>
      </c>
    </row>
    <row r="299" spans="1:9" x14ac:dyDescent="0.55000000000000004">
      <c r="A299" s="237"/>
      <c r="B299" s="239" t="s">
        <v>636</v>
      </c>
      <c r="C299" s="225">
        <v>1</v>
      </c>
      <c r="D299" s="249" t="s">
        <v>51</v>
      </c>
      <c r="E299" s="225">
        <v>75000</v>
      </c>
      <c r="F299" s="225">
        <f t="shared" si="53"/>
        <v>75000</v>
      </c>
      <c r="G299" s="708">
        <v>0</v>
      </c>
      <c r="H299" s="614">
        <f t="shared" si="52"/>
        <v>0</v>
      </c>
      <c r="I299" s="225">
        <f t="shared" si="54"/>
        <v>75000</v>
      </c>
    </row>
    <row r="300" spans="1:9" x14ac:dyDescent="0.55000000000000004">
      <c r="A300" s="240"/>
      <c r="B300" s="625" t="s">
        <v>637</v>
      </c>
      <c r="C300" s="245">
        <v>1</v>
      </c>
      <c r="D300" s="246" t="s">
        <v>198</v>
      </c>
      <c r="E300" s="245">
        <v>59000</v>
      </c>
      <c r="F300" s="245">
        <f t="shared" si="53"/>
        <v>59000</v>
      </c>
      <c r="G300" s="935">
        <v>0</v>
      </c>
      <c r="H300" s="952">
        <f t="shared" si="52"/>
        <v>0</v>
      </c>
      <c r="I300" s="245">
        <f t="shared" si="54"/>
        <v>59000</v>
      </c>
    </row>
    <row r="301" spans="1:9" s="273" customFormat="1" x14ac:dyDescent="0.55000000000000004">
      <c r="A301" s="270"/>
      <c r="B301" s="752"/>
      <c r="C301" s="214"/>
      <c r="D301" s="7"/>
      <c r="E301" s="214"/>
      <c r="F301" s="214"/>
      <c r="G301" s="214"/>
      <c r="H301" s="214"/>
      <c r="I301" s="214"/>
    </row>
    <row r="302" spans="1:9" s="273" customFormat="1" x14ac:dyDescent="0.55000000000000004">
      <c r="A302" s="270"/>
      <c r="B302" s="752"/>
      <c r="C302" s="214"/>
      <c r="D302" s="7"/>
      <c r="E302" s="214"/>
      <c r="F302" s="214"/>
      <c r="G302" s="214"/>
      <c r="H302" s="214"/>
      <c r="I302" s="214"/>
    </row>
    <row r="303" spans="1:9" s="273" customFormat="1" x14ac:dyDescent="0.55000000000000004">
      <c r="A303" s="270"/>
      <c r="B303" s="752"/>
      <c r="C303" s="214"/>
      <c r="D303" s="7"/>
      <c r="E303" s="214"/>
      <c r="F303" s="214"/>
      <c r="G303" s="214"/>
      <c r="H303" s="214"/>
      <c r="I303" s="214"/>
    </row>
    <row r="304" spans="1:9" s="273" customFormat="1" x14ac:dyDescent="0.55000000000000004">
      <c r="A304" s="270"/>
      <c r="B304" s="752"/>
      <c r="C304" s="214"/>
      <c r="D304" s="7"/>
      <c r="E304" s="214"/>
      <c r="F304" s="214"/>
      <c r="G304" s="214"/>
      <c r="H304" s="214"/>
      <c r="I304" s="214"/>
    </row>
    <row r="305" spans="1:13" s="273" customFormat="1" x14ac:dyDescent="0.55000000000000004">
      <c r="A305" s="270"/>
      <c r="B305" s="752"/>
      <c r="C305" s="214"/>
      <c r="D305" s="7"/>
      <c r="E305" s="214"/>
      <c r="F305" s="214"/>
      <c r="G305" s="214"/>
      <c r="H305" s="214"/>
      <c r="I305" s="214"/>
    </row>
    <row r="306" spans="1:13" s="273" customFormat="1" x14ac:dyDescent="0.55000000000000004">
      <c r="A306" s="270"/>
      <c r="B306" s="752"/>
      <c r="C306" s="214"/>
      <c r="D306" s="7"/>
      <c r="E306" s="214"/>
      <c r="F306" s="214"/>
      <c r="G306" s="214"/>
      <c r="H306" s="214"/>
      <c r="I306" s="214"/>
    </row>
    <row r="307" spans="1:13" s="273" customFormat="1" x14ac:dyDescent="0.55000000000000004">
      <c r="A307" s="270"/>
      <c r="B307" s="752"/>
      <c r="C307" s="214"/>
      <c r="D307" s="7"/>
      <c r="E307" s="214"/>
      <c r="F307" s="214"/>
      <c r="G307" s="214"/>
      <c r="H307" s="214"/>
      <c r="I307" s="214"/>
    </row>
    <row r="308" spans="1:13" s="273" customFormat="1" x14ac:dyDescent="0.55000000000000004">
      <c r="A308" s="270"/>
      <c r="B308" s="752"/>
      <c r="C308" s="214"/>
      <c r="D308" s="7"/>
      <c r="E308" s="214"/>
      <c r="F308" s="214"/>
      <c r="G308" s="214"/>
      <c r="H308" s="214"/>
      <c r="I308" s="214"/>
    </row>
    <row r="309" spans="1:13" s="273" customFormat="1" x14ac:dyDescent="0.55000000000000004">
      <c r="A309" s="270"/>
      <c r="B309" s="752"/>
      <c r="C309" s="214"/>
      <c r="D309" s="7"/>
      <c r="E309" s="214"/>
      <c r="F309" s="214"/>
      <c r="G309" s="214"/>
      <c r="H309" s="214"/>
      <c r="I309" s="214"/>
    </row>
    <row r="310" spans="1:13" s="273" customFormat="1" x14ac:dyDescent="0.55000000000000004">
      <c r="A310" s="270"/>
      <c r="B310" s="752"/>
      <c r="C310" s="214"/>
      <c r="D310" s="7"/>
      <c r="E310" s="214"/>
      <c r="F310" s="214"/>
      <c r="G310" s="214"/>
      <c r="H310" s="214"/>
      <c r="I310" s="214"/>
    </row>
    <row r="311" spans="1:13" s="273" customFormat="1" x14ac:dyDescent="0.55000000000000004">
      <c r="A311" s="270"/>
      <c r="B311" s="752"/>
      <c r="C311" s="214"/>
      <c r="D311" s="7"/>
      <c r="E311" s="214"/>
      <c r="F311" s="214"/>
      <c r="G311" s="214"/>
      <c r="H311" s="214"/>
    </row>
    <row r="312" spans="1:13" s="273" customFormat="1" x14ac:dyDescent="0.55000000000000004">
      <c r="A312" s="270"/>
      <c r="B312" s="752"/>
      <c r="C312" s="214"/>
      <c r="D312" s="7"/>
      <c r="E312" s="214"/>
      <c r="F312" s="214"/>
      <c r="G312" s="214"/>
      <c r="H312" s="214"/>
    </row>
    <row r="313" spans="1:13" ht="24" x14ac:dyDescent="0.55000000000000004">
      <c r="I313" s="753" t="s">
        <v>872</v>
      </c>
    </row>
    <row r="314" spans="1:13" x14ac:dyDescent="0.55000000000000004">
      <c r="A314" s="790"/>
      <c r="B314" s="847" t="s">
        <v>635</v>
      </c>
      <c r="C314" s="220">
        <v>1</v>
      </c>
      <c r="D314" s="236" t="s">
        <v>198</v>
      </c>
      <c r="E314" s="220">
        <v>16000</v>
      </c>
      <c r="F314" s="220">
        <f t="shared" ref="F314:F326" si="55">+E314*C314</f>
        <v>16000</v>
      </c>
      <c r="G314" s="972">
        <v>0</v>
      </c>
      <c r="H314" s="967">
        <f t="shared" ref="H314:H326" si="56">C314*G314</f>
        <v>0</v>
      </c>
      <c r="I314" s="220">
        <f t="shared" ref="I314:I326" si="57">F314+H314</f>
        <v>16000</v>
      </c>
      <c r="K314" s="3" t="s">
        <v>711</v>
      </c>
      <c r="L314" s="3" t="s">
        <v>712</v>
      </c>
    </row>
    <row r="315" spans="1:13" x14ac:dyDescent="0.55000000000000004">
      <c r="A315" s="237"/>
      <c r="B315" s="239" t="s">
        <v>639</v>
      </c>
      <c r="C315" s="225">
        <v>1</v>
      </c>
      <c r="D315" s="249" t="s">
        <v>51</v>
      </c>
      <c r="E315" s="225">
        <v>45000</v>
      </c>
      <c r="F315" s="225">
        <f t="shared" si="55"/>
        <v>45000</v>
      </c>
      <c r="G315" s="708">
        <v>0</v>
      </c>
      <c r="H315" s="614">
        <f t="shared" si="56"/>
        <v>0</v>
      </c>
      <c r="I315" s="225">
        <f t="shared" si="57"/>
        <v>45000</v>
      </c>
      <c r="K315" s="515" t="e">
        <f>#REF!+#REF!+#REF!+#REF!+#REF!</f>
        <v>#REF!</v>
      </c>
      <c r="L315" s="515" t="e">
        <f>#REF!</f>
        <v>#REF!</v>
      </c>
      <c r="M315" s="515" t="e">
        <f>K315+L315</f>
        <v>#REF!</v>
      </c>
    </row>
    <row r="316" spans="1:13" x14ac:dyDescent="0.55000000000000004">
      <c r="A316" s="237"/>
      <c r="B316" s="239" t="s">
        <v>640</v>
      </c>
      <c r="C316" s="225">
        <v>1</v>
      </c>
      <c r="D316" s="249" t="s">
        <v>198</v>
      </c>
      <c r="E316" s="225">
        <v>43000</v>
      </c>
      <c r="F316" s="225">
        <f t="shared" si="55"/>
        <v>43000</v>
      </c>
      <c r="G316" s="708">
        <v>0</v>
      </c>
      <c r="H316" s="614">
        <f t="shared" si="56"/>
        <v>0</v>
      </c>
      <c r="I316" s="225">
        <f t="shared" si="57"/>
        <v>43000</v>
      </c>
    </row>
    <row r="317" spans="1:13" x14ac:dyDescent="0.55000000000000004">
      <c r="A317" s="237"/>
      <c r="B317" s="239" t="s">
        <v>638</v>
      </c>
      <c r="C317" s="225">
        <v>1</v>
      </c>
      <c r="D317" s="249" t="s">
        <v>198</v>
      </c>
      <c r="E317" s="225">
        <v>43000</v>
      </c>
      <c r="F317" s="225">
        <f t="shared" si="55"/>
        <v>43000</v>
      </c>
      <c r="G317" s="708">
        <v>0</v>
      </c>
      <c r="H317" s="614">
        <f t="shared" si="56"/>
        <v>0</v>
      </c>
      <c r="I317" s="225">
        <f t="shared" si="57"/>
        <v>43000</v>
      </c>
    </row>
    <row r="318" spans="1:13" x14ac:dyDescent="0.55000000000000004">
      <c r="A318" s="237"/>
      <c r="B318" s="239" t="s">
        <v>641</v>
      </c>
      <c r="C318" s="225">
        <v>1</v>
      </c>
      <c r="D318" s="249" t="s">
        <v>198</v>
      </c>
      <c r="E318" s="225">
        <v>44000</v>
      </c>
      <c r="F318" s="225">
        <f t="shared" si="55"/>
        <v>44000</v>
      </c>
      <c r="G318" s="708">
        <v>0</v>
      </c>
      <c r="H318" s="614">
        <f t="shared" si="56"/>
        <v>0</v>
      </c>
      <c r="I318" s="225">
        <f t="shared" si="57"/>
        <v>44000</v>
      </c>
    </row>
    <row r="319" spans="1:13" x14ac:dyDescent="0.55000000000000004">
      <c r="A319" s="237"/>
      <c r="B319" s="239" t="s">
        <v>640</v>
      </c>
      <c r="C319" s="225">
        <v>1</v>
      </c>
      <c r="D319" s="249" t="s">
        <v>198</v>
      </c>
      <c r="E319" s="225">
        <v>44000</v>
      </c>
      <c r="F319" s="225">
        <f t="shared" si="55"/>
        <v>44000</v>
      </c>
      <c r="G319" s="708">
        <v>0</v>
      </c>
      <c r="H319" s="614">
        <f t="shared" si="56"/>
        <v>0</v>
      </c>
      <c r="I319" s="225">
        <f t="shared" si="57"/>
        <v>44000</v>
      </c>
    </row>
    <row r="320" spans="1:13" x14ac:dyDescent="0.55000000000000004">
      <c r="A320" s="237"/>
      <c r="B320" s="239" t="s">
        <v>642</v>
      </c>
      <c r="C320" s="225">
        <v>1</v>
      </c>
      <c r="D320" s="249" t="s">
        <v>198</v>
      </c>
      <c r="E320" s="225">
        <v>44000</v>
      </c>
      <c r="F320" s="225">
        <f t="shared" si="55"/>
        <v>44000</v>
      </c>
      <c r="G320" s="708">
        <v>0</v>
      </c>
      <c r="H320" s="614">
        <f t="shared" si="56"/>
        <v>0</v>
      </c>
      <c r="I320" s="225">
        <f t="shared" si="57"/>
        <v>44000</v>
      </c>
    </row>
    <row r="321" spans="1:9" x14ac:dyDescent="0.55000000000000004">
      <c r="A321" s="237"/>
      <c r="B321" s="239" t="s">
        <v>643</v>
      </c>
      <c r="C321" s="225">
        <v>1</v>
      </c>
      <c r="D321" s="249" t="s">
        <v>198</v>
      </c>
      <c r="E321" s="225">
        <v>9500</v>
      </c>
      <c r="F321" s="225">
        <f t="shared" si="55"/>
        <v>9500</v>
      </c>
      <c r="G321" s="708">
        <v>0</v>
      </c>
      <c r="H321" s="614">
        <f t="shared" si="56"/>
        <v>0</v>
      </c>
      <c r="I321" s="225">
        <f t="shared" si="57"/>
        <v>9500</v>
      </c>
    </row>
    <row r="322" spans="1:9" x14ac:dyDescent="0.55000000000000004">
      <c r="A322" s="237"/>
      <c r="B322" s="239" t="s">
        <v>644</v>
      </c>
      <c r="C322" s="225">
        <v>2</v>
      </c>
      <c r="D322" s="249" t="s">
        <v>198</v>
      </c>
      <c r="E322" s="225">
        <v>14500</v>
      </c>
      <c r="F322" s="225">
        <f t="shared" si="55"/>
        <v>29000</v>
      </c>
      <c r="G322" s="708">
        <v>0</v>
      </c>
      <c r="H322" s="614">
        <f t="shared" si="56"/>
        <v>0</v>
      </c>
      <c r="I322" s="225">
        <f t="shared" si="57"/>
        <v>29000</v>
      </c>
    </row>
    <row r="323" spans="1:9" x14ac:dyDescent="0.55000000000000004">
      <c r="A323" s="237"/>
      <c r="B323" s="239" t="s">
        <v>645</v>
      </c>
      <c r="C323" s="225">
        <v>1</v>
      </c>
      <c r="D323" s="249" t="s">
        <v>198</v>
      </c>
      <c r="E323" s="225">
        <v>15000</v>
      </c>
      <c r="F323" s="225">
        <f t="shared" si="55"/>
        <v>15000</v>
      </c>
      <c r="G323" s="708">
        <v>0</v>
      </c>
      <c r="H323" s="614">
        <f t="shared" si="56"/>
        <v>0</v>
      </c>
      <c r="I323" s="225">
        <f t="shared" si="57"/>
        <v>15000</v>
      </c>
    </row>
    <row r="324" spans="1:9" s="136" customFormat="1" ht="23.25" customHeight="1" x14ac:dyDescent="0.55000000000000004">
      <c r="A324" s="226"/>
      <c r="B324" s="297" t="s">
        <v>741</v>
      </c>
      <c r="C324" s="225">
        <v>1</v>
      </c>
      <c r="D324" s="249" t="s">
        <v>544</v>
      </c>
      <c r="E324" s="225">
        <v>26400</v>
      </c>
      <c r="F324" s="225">
        <f t="shared" si="55"/>
        <v>26400</v>
      </c>
      <c r="G324" s="708">
        <v>0</v>
      </c>
      <c r="H324" s="614">
        <f t="shared" si="56"/>
        <v>0</v>
      </c>
      <c r="I324" s="225">
        <f t="shared" si="57"/>
        <v>26400</v>
      </c>
    </row>
    <row r="325" spans="1:9" s="136" customFormat="1" x14ac:dyDescent="0.55000000000000004">
      <c r="A325" s="226"/>
      <c r="B325" s="297" t="s">
        <v>742</v>
      </c>
      <c r="C325" s="225">
        <v>34</v>
      </c>
      <c r="D325" s="249" t="s">
        <v>110</v>
      </c>
      <c r="E325" s="225">
        <v>1550</v>
      </c>
      <c r="F325" s="225">
        <f t="shared" si="55"/>
        <v>52700</v>
      </c>
      <c r="G325" s="708">
        <v>0</v>
      </c>
      <c r="H325" s="614">
        <f t="shared" si="56"/>
        <v>0</v>
      </c>
      <c r="I325" s="225">
        <f t="shared" si="57"/>
        <v>52700</v>
      </c>
    </row>
    <row r="326" spans="1:9" s="136" customFormat="1" x14ac:dyDescent="0.55000000000000004">
      <c r="A326" s="230"/>
      <c r="B326" s="615" t="s">
        <v>743</v>
      </c>
      <c r="C326" s="245">
        <v>18</v>
      </c>
      <c r="D326" s="246" t="s">
        <v>16</v>
      </c>
      <c r="E326" s="245">
        <v>1990</v>
      </c>
      <c r="F326" s="245">
        <f t="shared" si="55"/>
        <v>35820</v>
      </c>
      <c r="G326" s="935">
        <v>0</v>
      </c>
      <c r="H326" s="952">
        <f t="shared" si="56"/>
        <v>0</v>
      </c>
      <c r="I326" s="245">
        <f t="shared" si="57"/>
        <v>35820</v>
      </c>
    </row>
    <row r="327" spans="1:9" x14ac:dyDescent="0.55000000000000004">
      <c r="A327" s="1103" t="s">
        <v>650</v>
      </c>
      <c r="B327" s="1104"/>
      <c r="C327" s="1104"/>
      <c r="D327" s="1104"/>
      <c r="E327" s="1104"/>
      <c r="F327" s="713">
        <f>SUM(F295:F326)</f>
        <v>1059420</v>
      </c>
      <c r="G327" s="713"/>
      <c r="H327" s="713">
        <f t="shared" ref="H327:I327" si="58">SUM(H295:H326)</f>
        <v>0</v>
      </c>
      <c r="I327" s="713">
        <f t="shared" si="58"/>
        <v>1059420</v>
      </c>
    </row>
    <row r="328" spans="1:9" x14ac:dyDescent="0.55000000000000004">
      <c r="A328" s="234">
        <v>6.7</v>
      </c>
      <c r="B328" s="611" t="s">
        <v>713</v>
      </c>
      <c r="C328" s="353"/>
      <c r="D328" s="354"/>
      <c r="E328" s="353"/>
      <c r="F328" s="353"/>
      <c r="G328" s="353"/>
      <c r="H328" s="353"/>
      <c r="I328" s="353"/>
    </row>
    <row r="329" spans="1:9" x14ac:dyDescent="0.55000000000000004">
      <c r="A329" s="240"/>
      <c r="B329" s="625" t="s">
        <v>736</v>
      </c>
      <c r="C329" s="245">
        <v>2</v>
      </c>
      <c r="D329" s="246" t="s">
        <v>51</v>
      </c>
      <c r="E329" s="245">
        <v>1850000</v>
      </c>
      <c r="F329" s="245">
        <f>+E329*C329</f>
        <v>3700000</v>
      </c>
      <c r="G329" s="708">
        <v>0</v>
      </c>
      <c r="H329" s="614">
        <f t="shared" ref="H329" si="59">C329*G329</f>
        <v>0</v>
      </c>
      <c r="I329" s="245">
        <f>+F329</f>
        <v>3700000</v>
      </c>
    </row>
    <row r="330" spans="1:9" x14ac:dyDescent="0.55000000000000004">
      <c r="A330" s="1103" t="s">
        <v>651</v>
      </c>
      <c r="B330" s="1104"/>
      <c r="C330" s="1104"/>
      <c r="D330" s="1104"/>
      <c r="E330" s="1104"/>
      <c r="F330" s="713">
        <f>SUM(F329)</f>
        <v>3700000</v>
      </c>
      <c r="G330" s="713"/>
      <c r="H330" s="713">
        <f t="shared" ref="H330:I330" si="60">SUM(H329)</f>
        <v>0</v>
      </c>
      <c r="I330" s="713">
        <f t="shared" si="60"/>
        <v>3700000</v>
      </c>
    </row>
    <row r="331" spans="1:9" x14ac:dyDescent="0.55000000000000004">
      <c r="A331" s="1095" t="s">
        <v>81</v>
      </c>
      <c r="B331" s="1096"/>
      <c r="C331" s="1096"/>
      <c r="D331" s="1096"/>
      <c r="E331" s="1096"/>
      <c r="F331" s="717">
        <f>SUM(F19,F23,F26,F50,F54,F61,F128,F160,F183,F225,F283,F293,F327,F330)</f>
        <v>39272416</v>
      </c>
      <c r="G331" s="717">
        <f t="shared" ref="G331:I331" si="61">SUM(G19,G23,G26,G50,G54,G61,G128,G160,G183,G225,G283,G293,G327,G330)</f>
        <v>0</v>
      </c>
      <c r="H331" s="717">
        <f t="shared" si="61"/>
        <v>0</v>
      </c>
      <c r="I331" s="717">
        <f t="shared" si="61"/>
        <v>39272416</v>
      </c>
    </row>
    <row r="350" spans="9:9" ht="24" x14ac:dyDescent="0.55000000000000004">
      <c r="I350" s="105" t="s">
        <v>871</v>
      </c>
    </row>
  </sheetData>
  <mergeCells count="22">
    <mergeCell ref="A327:E327"/>
    <mergeCell ref="A331:E331"/>
    <mergeCell ref="A23:E23"/>
    <mergeCell ref="A26:E26"/>
    <mergeCell ref="A54:E54"/>
    <mergeCell ref="A61:E61"/>
    <mergeCell ref="A128:E128"/>
    <mergeCell ref="A183:E183"/>
    <mergeCell ref="A225:E225"/>
    <mergeCell ref="A283:E283"/>
    <mergeCell ref="A293:E293"/>
    <mergeCell ref="A330:E330"/>
    <mergeCell ref="A160:E160"/>
    <mergeCell ref="A19:E19"/>
    <mergeCell ref="A50:E50"/>
    <mergeCell ref="I7:I8"/>
    <mergeCell ref="G7:H7"/>
    <mergeCell ref="A7:A8"/>
    <mergeCell ref="B7:B8"/>
    <mergeCell ref="C7:C8"/>
    <mergeCell ref="D7:D8"/>
    <mergeCell ref="E7:F7"/>
  </mergeCells>
  <printOptions horizontalCentered="1"/>
  <pageMargins left="0.23622047244094491" right="0.23622047244094491" top="0.74803149606299213" bottom="0.74803149606299213" header="0.31496062992125984" footer="0.31496062992125984"/>
  <pageSetup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58333-6ED7-4949-9F51-661B95BE4312}">
  <sheetPr>
    <tabColor theme="9" tint="0.59999389629810485"/>
  </sheetPr>
  <dimension ref="A1:K213"/>
  <sheetViews>
    <sheetView tabSelected="1" view="pageBreakPreview" zoomScaleNormal="85" zoomScaleSheetLayoutView="100" workbookViewId="0">
      <selection activeCell="N23" sqref="N22:N23"/>
    </sheetView>
  </sheetViews>
  <sheetFormatPr defaultColWidth="9" defaultRowHeight="24" x14ac:dyDescent="0.55000000000000004"/>
  <cols>
    <col min="1" max="1" width="5.875" style="98" customWidth="1"/>
    <col min="2" max="2" width="50.625" style="98" customWidth="1"/>
    <col min="3" max="3" width="11.5" style="105" customWidth="1"/>
    <col min="4" max="4" width="7.125" style="100" customWidth="1"/>
    <col min="5" max="5" width="10.875" style="105" customWidth="1"/>
    <col min="6" max="6" width="13.625" style="105" customWidth="1"/>
    <col min="7" max="7" width="13.75" style="105" customWidth="1"/>
    <col min="8" max="8" width="12" style="105" customWidth="1"/>
    <col min="9" max="9" width="16.125" style="105" customWidth="1"/>
    <col min="10" max="10" width="15" style="98" bestFit="1" customWidth="1"/>
    <col min="11" max="252" width="9" style="98"/>
    <col min="253" max="253" width="5.875" style="98" customWidth="1"/>
    <col min="254" max="254" width="69.5" style="98" customWidth="1"/>
    <col min="255" max="255" width="9.875" style="98" customWidth="1"/>
    <col min="256" max="256" width="7.125" style="98" customWidth="1"/>
    <col min="257" max="257" width="10.875" style="98" customWidth="1"/>
    <col min="258" max="258" width="13.625" style="98" customWidth="1"/>
    <col min="259" max="260" width="10.875" style="98" customWidth="1"/>
    <col min="261" max="261" width="12.25" style="98" customWidth="1"/>
    <col min="262" max="262" width="11.5" style="98" bestFit="1" customWidth="1"/>
    <col min="263" max="508" width="9" style="98"/>
    <col min="509" max="509" width="5.875" style="98" customWidth="1"/>
    <col min="510" max="510" width="69.5" style="98" customWidth="1"/>
    <col min="511" max="511" width="9.875" style="98" customWidth="1"/>
    <col min="512" max="512" width="7.125" style="98" customWidth="1"/>
    <col min="513" max="513" width="10.875" style="98" customWidth="1"/>
    <col min="514" max="514" width="13.625" style="98" customWidth="1"/>
    <col min="515" max="516" width="10.875" style="98" customWidth="1"/>
    <col min="517" max="517" width="12.25" style="98" customWidth="1"/>
    <col min="518" max="518" width="11.5" style="98" bestFit="1" customWidth="1"/>
    <col min="519" max="764" width="9" style="98"/>
    <col min="765" max="765" width="5.875" style="98" customWidth="1"/>
    <col min="766" max="766" width="69.5" style="98" customWidth="1"/>
    <col min="767" max="767" width="9.875" style="98" customWidth="1"/>
    <col min="768" max="768" width="7.125" style="98" customWidth="1"/>
    <col min="769" max="769" width="10.875" style="98" customWidth="1"/>
    <col min="770" max="770" width="13.625" style="98" customWidth="1"/>
    <col min="771" max="772" width="10.875" style="98" customWidth="1"/>
    <col min="773" max="773" width="12.25" style="98" customWidth="1"/>
    <col min="774" max="774" width="11.5" style="98" bestFit="1" customWidth="1"/>
    <col min="775" max="1020" width="9" style="98"/>
    <col min="1021" max="1021" width="5.875" style="98" customWidth="1"/>
    <col min="1022" max="1022" width="69.5" style="98" customWidth="1"/>
    <col min="1023" max="1023" width="9.875" style="98" customWidth="1"/>
    <col min="1024" max="1024" width="7.125" style="98" customWidth="1"/>
    <col min="1025" max="1025" width="10.875" style="98" customWidth="1"/>
    <col min="1026" max="1026" width="13.625" style="98" customWidth="1"/>
    <col min="1027" max="1028" width="10.875" style="98" customWidth="1"/>
    <col min="1029" max="1029" width="12.25" style="98" customWidth="1"/>
    <col min="1030" max="1030" width="11.5" style="98" bestFit="1" customWidth="1"/>
    <col min="1031" max="1276" width="9" style="98"/>
    <col min="1277" max="1277" width="5.875" style="98" customWidth="1"/>
    <col min="1278" max="1278" width="69.5" style="98" customWidth="1"/>
    <col min="1279" max="1279" width="9.875" style="98" customWidth="1"/>
    <col min="1280" max="1280" width="7.125" style="98" customWidth="1"/>
    <col min="1281" max="1281" width="10.875" style="98" customWidth="1"/>
    <col min="1282" max="1282" width="13.625" style="98" customWidth="1"/>
    <col min="1283" max="1284" width="10.875" style="98" customWidth="1"/>
    <col min="1285" max="1285" width="12.25" style="98" customWidth="1"/>
    <col min="1286" max="1286" width="11.5" style="98" bestFit="1" customWidth="1"/>
    <col min="1287" max="1532" width="9" style="98"/>
    <col min="1533" max="1533" width="5.875" style="98" customWidth="1"/>
    <col min="1534" max="1534" width="69.5" style="98" customWidth="1"/>
    <col min="1535" max="1535" width="9.875" style="98" customWidth="1"/>
    <col min="1536" max="1536" width="7.125" style="98" customWidth="1"/>
    <col min="1537" max="1537" width="10.875" style="98" customWidth="1"/>
    <col min="1538" max="1538" width="13.625" style="98" customWidth="1"/>
    <col min="1539" max="1540" width="10.875" style="98" customWidth="1"/>
    <col min="1541" max="1541" width="12.25" style="98" customWidth="1"/>
    <col min="1542" max="1542" width="11.5" style="98" bestFit="1" customWidth="1"/>
    <col min="1543" max="1788" width="9" style="98"/>
    <col min="1789" max="1789" width="5.875" style="98" customWidth="1"/>
    <col min="1790" max="1790" width="69.5" style="98" customWidth="1"/>
    <col min="1791" max="1791" width="9.875" style="98" customWidth="1"/>
    <col min="1792" max="1792" width="7.125" style="98" customWidth="1"/>
    <col min="1793" max="1793" width="10.875" style="98" customWidth="1"/>
    <col min="1794" max="1794" width="13.625" style="98" customWidth="1"/>
    <col min="1795" max="1796" width="10.875" style="98" customWidth="1"/>
    <col min="1797" max="1797" width="12.25" style="98" customWidth="1"/>
    <col min="1798" max="1798" width="11.5" style="98" bestFit="1" customWidth="1"/>
    <col min="1799" max="2044" width="9" style="98"/>
    <col min="2045" max="2045" width="5.875" style="98" customWidth="1"/>
    <col min="2046" max="2046" width="69.5" style="98" customWidth="1"/>
    <col min="2047" max="2047" width="9.875" style="98" customWidth="1"/>
    <col min="2048" max="2048" width="7.125" style="98" customWidth="1"/>
    <col min="2049" max="2049" width="10.875" style="98" customWidth="1"/>
    <col min="2050" max="2050" width="13.625" style="98" customWidth="1"/>
    <col min="2051" max="2052" width="10.875" style="98" customWidth="1"/>
    <col min="2053" max="2053" width="12.25" style="98" customWidth="1"/>
    <col min="2054" max="2054" width="11.5" style="98" bestFit="1" customWidth="1"/>
    <col min="2055" max="2300" width="9" style="98"/>
    <col min="2301" max="2301" width="5.875" style="98" customWidth="1"/>
    <col min="2302" max="2302" width="69.5" style="98" customWidth="1"/>
    <col min="2303" max="2303" width="9.875" style="98" customWidth="1"/>
    <col min="2304" max="2304" width="7.125" style="98" customWidth="1"/>
    <col min="2305" max="2305" width="10.875" style="98" customWidth="1"/>
    <col min="2306" max="2306" width="13.625" style="98" customWidth="1"/>
    <col min="2307" max="2308" width="10.875" style="98" customWidth="1"/>
    <col min="2309" max="2309" width="12.25" style="98" customWidth="1"/>
    <col min="2310" max="2310" width="11.5" style="98" bestFit="1" customWidth="1"/>
    <col min="2311" max="2556" width="9" style="98"/>
    <col min="2557" max="2557" width="5.875" style="98" customWidth="1"/>
    <col min="2558" max="2558" width="69.5" style="98" customWidth="1"/>
    <col min="2559" max="2559" width="9.875" style="98" customWidth="1"/>
    <col min="2560" max="2560" width="7.125" style="98" customWidth="1"/>
    <col min="2561" max="2561" width="10.875" style="98" customWidth="1"/>
    <col min="2562" max="2562" width="13.625" style="98" customWidth="1"/>
    <col min="2563" max="2564" width="10.875" style="98" customWidth="1"/>
    <col min="2565" max="2565" width="12.25" style="98" customWidth="1"/>
    <col min="2566" max="2566" width="11.5" style="98" bestFit="1" customWidth="1"/>
    <col min="2567" max="2812" width="9" style="98"/>
    <col min="2813" max="2813" width="5.875" style="98" customWidth="1"/>
    <col min="2814" max="2814" width="69.5" style="98" customWidth="1"/>
    <col min="2815" max="2815" width="9.875" style="98" customWidth="1"/>
    <col min="2816" max="2816" width="7.125" style="98" customWidth="1"/>
    <col min="2817" max="2817" width="10.875" style="98" customWidth="1"/>
    <col min="2818" max="2818" width="13.625" style="98" customWidth="1"/>
    <col min="2819" max="2820" width="10.875" style="98" customWidth="1"/>
    <col min="2821" max="2821" width="12.25" style="98" customWidth="1"/>
    <col min="2822" max="2822" width="11.5" style="98" bestFit="1" customWidth="1"/>
    <col min="2823" max="3068" width="9" style="98"/>
    <col min="3069" max="3069" width="5.875" style="98" customWidth="1"/>
    <col min="3070" max="3070" width="69.5" style="98" customWidth="1"/>
    <col min="3071" max="3071" width="9.875" style="98" customWidth="1"/>
    <col min="3072" max="3072" width="7.125" style="98" customWidth="1"/>
    <col min="3073" max="3073" width="10.875" style="98" customWidth="1"/>
    <col min="3074" max="3074" width="13.625" style="98" customWidth="1"/>
    <col min="3075" max="3076" width="10.875" style="98" customWidth="1"/>
    <col min="3077" max="3077" width="12.25" style="98" customWidth="1"/>
    <col min="3078" max="3078" width="11.5" style="98" bestFit="1" customWidth="1"/>
    <col min="3079" max="3324" width="9" style="98"/>
    <col min="3325" max="3325" width="5.875" style="98" customWidth="1"/>
    <col min="3326" max="3326" width="69.5" style="98" customWidth="1"/>
    <col min="3327" max="3327" width="9.875" style="98" customWidth="1"/>
    <col min="3328" max="3328" width="7.125" style="98" customWidth="1"/>
    <col min="3329" max="3329" width="10.875" style="98" customWidth="1"/>
    <col min="3330" max="3330" width="13.625" style="98" customWidth="1"/>
    <col min="3331" max="3332" width="10.875" style="98" customWidth="1"/>
    <col min="3333" max="3333" width="12.25" style="98" customWidth="1"/>
    <col min="3334" max="3334" width="11.5" style="98" bestFit="1" customWidth="1"/>
    <col min="3335" max="3580" width="9" style="98"/>
    <col min="3581" max="3581" width="5.875" style="98" customWidth="1"/>
    <col min="3582" max="3582" width="69.5" style="98" customWidth="1"/>
    <col min="3583" max="3583" width="9.875" style="98" customWidth="1"/>
    <col min="3584" max="3584" width="7.125" style="98" customWidth="1"/>
    <col min="3585" max="3585" width="10.875" style="98" customWidth="1"/>
    <col min="3586" max="3586" width="13.625" style="98" customWidth="1"/>
    <col min="3587" max="3588" width="10.875" style="98" customWidth="1"/>
    <col min="3589" max="3589" width="12.25" style="98" customWidth="1"/>
    <col min="3590" max="3590" width="11.5" style="98" bestFit="1" customWidth="1"/>
    <col min="3591" max="3836" width="9" style="98"/>
    <col min="3837" max="3837" width="5.875" style="98" customWidth="1"/>
    <col min="3838" max="3838" width="69.5" style="98" customWidth="1"/>
    <col min="3839" max="3839" width="9.875" style="98" customWidth="1"/>
    <col min="3840" max="3840" width="7.125" style="98" customWidth="1"/>
    <col min="3841" max="3841" width="10.875" style="98" customWidth="1"/>
    <col min="3842" max="3842" width="13.625" style="98" customWidth="1"/>
    <col min="3843" max="3844" width="10.875" style="98" customWidth="1"/>
    <col min="3845" max="3845" width="12.25" style="98" customWidth="1"/>
    <col min="3846" max="3846" width="11.5" style="98" bestFit="1" customWidth="1"/>
    <col min="3847" max="4092" width="9" style="98"/>
    <col min="4093" max="4093" width="5.875" style="98" customWidth="1"/>
    <col min="4094" max="4094" width="69.5" style="98" customWidth="1"/>
    <col min="4095" max="4095" width="9.875" style="98" customWidth="1"/>
    <col min="4096" max="4096" width="7.125" style="98" customWidth="1"/>
    <col min="4097" max="4097" width="10.875" style="98" customWidth="1"/>
    <col min="4098" max="4098" width="13.625" style="98" customWidth="1"/>
    <col min="4099" max="4100" width="10.875" style="98" customWidth="1"/>
    <col min="4101" max="4101" width="12.25" style="98" customWidth="1"/>
    <col min="4102" max="4102" width="11.5" style="98" bestFit="1" customWidth="1"/>
    <col min="4103" max="4348" width="9" style="98"/>
    <col min="4349" max="4349" width="5.875" style="98" customWidth="1"/>
    <col min="4350" max="4350" width="69.5" style="98" customWidth="1"/>
    <col min="4351" max="4351" width="9.875" style="98" customWidth="1"/>
    <col min="4352" max="4352" width="7.125" style="98" customWidth="1"/>
    <col min="4353" max="4353" width="10.875" style="98" customWidth="1"/>
    <col min="4354" max="4354" width="13.625" style="98" customWidth="1"/>
    <col min="4355" max="4356" width="10.875" style="98" customWidth="1"/>
    <col min="4357" max="4357" width="12.25" style="98" customWidth="1"/>
    <col min="4358" max="4358" width="11.5" style="98" bestFit="1" customWidth="1"/>
    <col min="4359" max="4604" width="9" style="98"/>
    <col min="4605" max="4605" width="5.875" style="98" customWidth="1"/>
    <col min="4606" max="4606" width="69.5" style="98" customWidth="1"/>
    <col min="4607" max="4607" width="9.875" style="98" customWidth="1"/>
    <col min="4608" max="4608" width="7.125" style="98" customWidth="1"/>
    <col min="4609" max="4609" width="10.875" style="98" customWidth="1"/>
    <col min="4610" max="4610" width="13.625" style="98" customWidth="1"/>
    <col min="4611" max="4612" width="10.875" style="98" customWidth="1"/>
    <col min="4613" max="4613" width="12.25" style="98" customWidth="1"/>
    <col min="4614" max="4614" width="11.5" style="98" bestFit="1" customWidth="1"/>
    <col min="4615" max="4860" width="9" style="98"/>
    <col min="4861" max="4861" width="5.875" style="98" customWidth="1"/>
    <col min="4862" max="4862" width="69.5" style="98" customWidth="1"/>
    <col min="4863" max="4863" width="9.875" style="98" customWidth="1"/>
    <col min="4864" max="4864" width="7.125" style="98" customWidth="1"/>
    <col min="4865" max="4865" width="10.875" style="98" customWidth="1"/>
    <col min="4866" max="4866" width="13.625" style="98" customWidth="1"/>
    <col min="4867" max="4868" width="10.875" style="98" customWidth="1"/>
    <col min="4869" max="4869" width="12.25" style="98" customWidth="1"/>
    <col min="4870" max="4870" width="11.5" style="98" bestFit="1" customWidth="1"/>
    <col min="4871" max="5116" width="9" style="98"/>
    <col min="5117" max="5117" width="5.875" style="98" customWidth="1"/>
    <col min="5118" max="5118" width="69.5" style="98" customWidth="1"/>
    <col min="5119" max="5119" width="9.875" style="98" customWidth="1"/>
    <col min="5120" max="5120" width="7.125" style="98" customWidth="1"/>
    <col min="5121" max="5121" width="10.875" style="98" customWidth="1"/>
    <col min="5122" max="5122" width="13.625" style="98" customWidth="1"/>
    <col min="5123" max="5124" width="10.875" style="98" customWidth="1"/>
    <col min="5125" max="5125" width="12.25" style="98" customWidth="1"/>
    <col min="5126" max="5126" width="11.5" style="98" bestFit="1" customWidth="1"/>
    <col min="5127" max="5372" width="9" style="98"/>
    <col min="5373" max="5373" width="5.875" style="98" customWidth="1"/>
    <col min="5374" max="5374" width="69.5" style="98" customWidth="1"/>
    <col min="5375" max="5375" width="9.875" style="98" customWidth="1"/>
    <col min="5376" max="5376" width="7.125" style="98" customWidth="1"/>
    <col min="5377" max="5377" width="10.875" style="98" customWidth="1"/>
    <col min="5378" max="5378" width="13.625" style="98" customWidth="1"/>
    <col min="5379" max="5380" width="10.875" style="98" customWidth="1"/>
    <col min="5381" max="5381" width="12.25" style="98" customWidth="1"/>
    <col min="5382" max="5382" width="11.5" style="98" bestFit="1" customWidth="1"/>
    <col min="5383" max="5628" width="9" style="98"/>
    <col min="5629" max="5629" width="5.875" style="98" customWidth="1"/>
    <col min="5630" max="5630" width="69.5" style="98" customWidth="1"/>
    <col min="5631" max="5631" width="9.875" style="98" customWidth="1"/>
    <col min="5632" max="5632" width="7.125" style="98" customWidth="1"/>
    <col min="5633" max="5633" width="10.875" style="98" customWidth="1"/>
    <col min="5634" max="5634" width="13.625" style="98" customWidth="1"/>
    <col min="5635" max="5636" width="10.875" style="98" customWidth="1"/>
    <col min="5637" max="5637" width="12.25" style="98" customWidth="1"/>
    <col min="5638" max="5638" width="11.5" style="98" bestFit="1" customWidth="1"/>
    <col min="5639" max="5884" width="9" style="98"/>
    <col min="5885" max="5885" width="5.875" style="98" customWidth="1"/>
    <col min="5886" max="5886" width="69.5" style="98" customWidth="1"/>
    <col min="5887" max="5887" width="9.875" style="98" customWidth="1"/>
    <col min="5888" max="5888" width="7.125" style="98" customWidth="1"/>
    <col min="5889" max="5889" width="10.875" style="98" customWidth="1"/>
    <col min="5890" max="5890" width="13.625" style="98" customWidth="1"/>
    <col min="5891" max="5892" width="10.875" style="98" customWidth="1"/>
    <col min="5893" max="5893" width="12.25" style="98" customWidth="1"/>
    <col min="5894" max="5894" width="11.5" style="98" bestFit="1" customWidth="1"/>
    <col min="5895" max="6140" width="9" style="98"/>
    <col min="6141" max="6141" width="5.875" style="98" customWidth="1"/>
    <col min="6142" max="6142" width="69.5" style="98" customWidth="1"/>
    <col min="6143" max="6143" width="9.875" style="98" customWidth="1"/>
    <col min="6144" max="6144" width="7.125" style="98" customWidth="1"/>
    <col min="6145" max="6145" width="10.875" style="98" customWidth="1"/>
    <col min="6146" max="6146" width="13.625" style="98" customWidth="1"/>
    <col min="6147" max="6148" width="10.875" style="98" customWidth="1"/>
    <col min="6149" max="6149" width="12.25" style="98" customWidth="1"/>
    <col min="6150" max="6150" width="11.5" style="98" bestFit="1" customWidth="1"/>
    <col min="6151" max="6396" width="9" style="98"/>
    <col min="6397" max="6397" width="5.875" style="98" customWidth="1"/>
    <col min="6398" max="6398" width="69.5" style="98" customWidth="1"/>
    <col min="6399" max="6399" width="9.875" style="98" customWidth="1"/>
    <col min="6400" max="6400" width="7.125" style="98" customWidth="1"/>
    <col min="6401" max="6401" width="10.875" style="98" customWidth="1"/>
    <col min="6402" max="6402" width="13.625" style="98" customWidth="1"/>
    <col min="6403" max="6404" width="10.875" style="98" customWidth="1"/>
    <col min="6405" max="6405" width="12.25" style="98" customWidth="1"/>
    <col min="6406" max="6406" width="11.5" style="98" bestFit="1" customWidth="1"/>
    <col min="6407" max="6652" width="9" style="98"/>
    <col min="6653" max="6653" width="5.875" style="98" customWidth="1"/>
    <col min="6654" max="6654" width="69.5" style="98" customWidth="1"/>
    <col min="6655" max="6655" width="9.875" style="98" customWidth="1"/>
    <col min="6656" max="6656" width="7.125" style="98" customWidth="1"/>
    <col min="6657" max="6657" width="10.875" style="98" customWidth="1"/>
    <col min="6658" max="6658" width="13.625" style="98" customWidth="1"/>
    <col min="6659" max="6660" width="10.875" style="98" customWidth="1"/>
    <col min="6661" max="6661" width="12.25" style="98" customWidth="1"/>
    <col min="6662" max="6662" width="11.5" style="98" bestFit="1" customWidth="1"/>
    <col min="6663" max="6908" width="9" style="98"/>
    <col min="6909" max="6909" width="5.875" style="98" customWidth="1"/>
    <col min="6910" max="6910" width="69.5" style="98" customWidth="1"/>
    <col min="6911" max="6911" width="9.875" style="98" customWidth="1"/>
    <col min="6912" max="6912" width="7.125" style="98" customWidth="1"/>
    <col min="6913" max="6913" width="10.875" style="98" customWidth="1"/>
    <col min="6914" max="6914" width="13.625" style="98" customWidth="1"/>
    <col min="6915" max="6916" width="10.875" style="98" customWidth="1"/>
    <col min="6917" max="6917" width="12.25" style="98" customWidth="1"/>
    <col min="6918" max="6918" width="11.5" style="98" bestFit="1" customWidth="1"/>
    <col min="6919" max="7164" width="9" style="98"/>
    <col min="7165" max="7165" width="5.875" style="98" customWidth="1"/>
    <col min="7166" max="7166" width="69.5" style="98" customWidth="1"/>
    <col min="7167" max="7167" width="9.875" style="98" customWidth="1"/>
    <col min="7168" max="7168" width="7.125" style="98" customWidth="1"/>
    <col min="7169" max="7169" width="10.875" style="98" customWidth="1"/>
    <col min="7170" max="7170" width="13.625" style="98" customWidth="1"/>
    <col min="7171" max="7172" width="10.875" style="98" customWidth="1"/>
    <col min="7173" max="7173" width="12.25" style="98" customWidth="1"/>
    <col min="7174" max="7174" width="11.5" style="98" bestFit="1" customWidth="1"/>
    <col min="7175" max="7420" width="9" style="98"/>
    <col min="7421" max="7421" width="5.875" style="98" customWidth="1"/>
    <col min="7422" max="7422" width="69.5" style="98" customWidth="1"/>
    <col min="7423" max="7423" width="9.875" style="98" customWidth="1"/>
    <col min="7424" max="7424" width="7.125" style="98" customWidth="1"/>
    <col min="7425" max="7425" width="10.875" style="98" customWidth="1"/>
    <col min="7426" max="7426" width="13.625" style="98" customWidth="1"/>
    <col min="7427" max="7428" width="10.875" style="98" customWidth="1"/>
    <col min="7429" max="7429" width="12.25" style="98" customWidth="1"/>
    <col min="7430" max="7430" width="11.5" style="98" bestFit="1" customWidth="1"/>
    <col min="7431" max="7676" width="9" style="98"/>
    <col min="7677" max="7677" width="5.875" style="98" customWidth="1"/>
    <col min="7678" max="7678" width="69.5" style="98" customWidth="1"/>
    <col min="7679" max="7679" width="9.875" style="98" customWidth="1"/>
    <col min="7680" max="7680" width="7.125" style="98" customWidth="1"/>
    <col min="7681" max="7681" width="10.875" style="98" customWidth="1"/>
    <col min="7682" max="7682" width="13.625" style="98" customWidth="1"/>
    <col min="7683" max="7684" width="10.875" style="98" customWidth="1"/>
    <col min="7685" max="7685" width="12.25" style="98" customWidth="1"/>
    <col min="7686" max="7686" width="11.5" style="98" bestFit="1" customWidth="1"/>
    <col min="7687" max="7932" width="9" style="98"/>
    <col min="7933" max="7933" width="5.875" style="98" customWidth="1"/>
    <col min="7934" max="7934" width="69.5" style="98" customWidth="1"/>
    <col min="7935" max="7935" width="9.875" style="98" customWidth="1"/>
    <col min="7936" max="7936" width="7.125" style="98" customWidth="1"/>
    <col min="7937" max="7937" width="10.875" style="98" customWidth="1"/>
    <col min="7938" max="7938" width="13.625" style="98" customWidth="1"/>
    <col min="7939" max="7940" width="10.875" style="98" customWidth="1"/>
    <col min="7941" max="7941" width="12.25" style="98" customWidth="1"/>
    <col min="7942" max="7942" width="11.5" style="98" bestFit="1" customWidth="1"/>
    <col min="7943" max="8188" width="9" style="98"/>
    <col min="8189" max="8189" width="5.875" style="98" customWidth="1"/>
    <col min="8190" max="8190" width="69.5" style="98" customWidth="1"/>
    <col min="8191" max="8191" width="9.875" style="98" customWidth="1"/>
    <col min="8192" max="8192" width="7.125" style="98" customWidth="1"/>
    <col min="8193" max="8193" width="10.875" style="98" customWidth="1"/>
    <col min="8194" max="8194" width="13.625" style="98" customWidth="1"/>
    <col min="8195" max="8196" width="10.875" style="98" customWidth="1"/>
    <col min="8197" max="8197" width="12.25" style="98" customWidth="1"/>
    <col min="8198" max="8198" width="11.5" style="98" bestFit="1" customWidth="1"/>
    <col min="8199" max="8444" width="9" style="98"/>
    <col min="8445" max="8445" width="5.875" style="98" customWidth="1"/>
    <col min="8446" max="8446" width="69.5" style="98" customWidth="1"/>
    <col min="8447" max="8447" width="9.875" style="98" customWidth="1"/>
    <col min="8448" max="8448" width="7.125" style="98" customWidth="1"/>
    <col min="8449" max="8449" width="10.875" style="98" customWidth="1"/>
    <col min="8450" max="8450" width="13.625" style="98" customWidth="1"/>
    <col min="8451" max="8452" width="10.875" style="98" customWidth="1"/>
    <col min="8453" max="8453" width="12.25" style="98" customWidth="1"/>
    <col min="8454" max="8454" width="11.5" style="98" bestFit="1" customWidth="1"/>
    <col min="8455" max="8700" width="9" style="98"/>
    <col min="8701" max="8701" width="5.875" style="98" customWidth="1"/>
    <col min="8702" max="8702" width="69.5" style="98" customWidth="1"/>
    <col min="8703" max="8703" width="9.875" style="98" customWidth="1"/>
    <col min="8704" max="8704" width="7.125" style="98" customWidth="1"/>
    <col min="8705" max="8705" width="10.875" style="98" customWidth="1"/>
    <col min="8706" max="8706" width="13.625" style="98" customWidth="1"/>
    <col min="8707" max="8708" width="10.875" style="98" customWidth="1"/>
    <col min="8709" max="8709" width="12.25" style="98" customWidth="1"/>
    <col min="8710" max="8710" width="11.5" style="98" bestFit="1" customWidth="1"/>
    <col min="8711" max="8956" width="9" style="98"/>
    <col min="8957" max="8957" width="5.875" style="98" customWidth="1"/>
    <col min="8958" max="8958" width="69.5" style="98" customWidth="1"/>
    <col min="8959" max="8959" width="9.875" style="98" customWidth="1"/>
    <col min="8960" max="8960" width="7.125" style="98" customWidth="1"/>
    <col min="8961" max="8961" width="10.875" style="98" customWidth="1"/>
    <col min="8962" max="8962" width="13.625" style="98" customWidth="1"/>
    <col min="8963" max="8964" width="10.875" style="98" customWidth="1"/>
    <col min="8965" max="8965" width="12.25" style="98" customWidth="1"/>
    <col min="8966" max="8966" width="11.5" style="98" bestFit="1" customWidth="1"/>
    <col min="8967" max="9212" width="9" style="98"/>
    <col min="9213" max="9213" width="5.875" style="98" customWidth="1"/>
    <col min="9214" max="9214" width="69.5" style="98" customWidth="1"/>
    <col min="9215" max="9215" width="9.875" style="98" customWidth="1"/>
    <col min="9216" max="9216" width="7.125" style="98" customWidth="1"/>
    <col min="9217" max="9217" width="10.875" style="98" customWidth="1"/>
    <col min="9218" max="9218" width="13.625" style="98" customWidth="1"/>
    <col min="9219" max="9220" width="10.875" style="98" customWidth="1"/>
    <col min="9221" max="9221" width="12.25" style="98" customWidth="1"/>
    <col min="9222" max="9222" width="11.5" style="98" bestFit="1" customWidth="1"/>
    <col min="9223" max="9468" width="9" style="98"/>
    <col min="9469" max="9469" width="5.875" style="98" customWidth="1"/>
    <col min="9470" max="9470" width="69.5" style="98" customWidth="1"/>
    <col min="9471" max="9471" width="9.875" style="98" customWidth="1"/>
    <col min="9472" max="9472" width="7.125" style="98" customWidth="1"/>
    <col min="9473" max="9473" width="10.875" style="98" customWidth="1"/>
    <col min="9474" max="9474" width="13.625" style="98" customWidth="1"/>
    <col min="9475" max="9476" width="10.875" style="98" customWidth="1"/>
    <col min="9477" max="9477" width="12.25" style="98" customWidth="1"/>
    <col min="9478" max="9478" width="11.5" style="98" bestFit="1" customWidth="1"/>
    <col min="9479" max="9724" width="9" style="98"/>
    <col min="9725" max="9725" width="5.875" style="98" customWidth="1"/>
    <col min="9726" max="9726" width="69.5" style="98" customWidth="1"/>
    <col min="9727" max="9727" width="9.875" style="98" customWidth="1"/>
    <col min="9728" max="9728" width="7.125" style="98" customWidth="1"/>
    <col min="9729" max="9729" width="10.875" style="98" customWidth="1"/>
    <col min="9730" max="9730" width="13.625" style="98" customWidth="1"/>
    <col min="9731" max="9732" width="10.875" style="98" customWidth="1"/>
    <col min="9733" max="9733" width="12.25" style="98" customWidth="1"/>
    <col min="9734" max="9734" width="11.5" style="98" bestFit="1" customWidth="1"/>
    <col min="9735" max="9980" width="9" style="98"/>
    <col min="9981" max="9981" width="5.875" style="98" customWidth="1"/>
    <col min="9982" max="9982" width="69.5" style="98" customWidth="1"/>
    <col min="9983" max="9983" width="9.875" style="98" customWidth="1"/>
    <col min="9984" max="9984" width="7.125" style="98" customWidth="1"/>
    <col min="9985" max="9985" width="10.875" style="98" customWidth="1"/>
    <col min="9986" max="9986" width="13.625" style="98" customWidth="1"/>
    <col min="9987" max="9988" width="10.875" style="98" customWidth="1"/>
    <col min="9989" max="9989" width="12.25" style="98" customWidth="1"/>
    <col min="9990" max="9990" width="11.5" style="98" bestFit="1" customWidth="1"/>
    <col min="9991" max="10236" width="9" style="98"/>
    <col min="10237" max="10237" width="5.875" style="98" customWidth="1"/>
    <col min="10238" max="10238" width="69.5" style="98" customWidth="1"/>
    <col min="10239" max="10239" width="9.875" style="98" customWidth="1"/>
    <col min="10240" max="10240" width="7.125" style="98" customWidth="1"/>
    <col min="10241" max="10241" width="10.875" style="98" customWidth="1"/>
    <col min="10242" max="10242" width="13.625" style="98" customWidth="1"/>
    <col min="10243" max="10244" width="10.875" style="98" customWidth="1"/>
    <col min="10245" max="10245" width="12.25" style="98" customWidth="1"/>
    <col min="10246" max="10246" width="11.5" style="98" bestFit="1" customWidth="1"/>
    <col min="10247" max="10492" width="9" style="98"/>
    <col min="10493" max="10493" width="5.875" style="98" customWidth="1"/>
    <col min="10494" max="10494" width="69.5" style="98" customWidth="1"/>
    <col min="10495" max="10495" width="9.875" style="98" customWidth="1"/>
    <col min="10496" max="10496" width="7.125" style="98" customWidth="1"/>
    <col min="10497" max="10497" width="10.875" style="98" customWidth="1"/>
    <col min="10498" max="10498" width="13.625" style="98" customWidth="1"/>
    <col min="10499" max="10500" width="10.875" style="98" customWidth="1"/>
    <col min="10501" max="10501" width="12.25" style="98" customWidth="1"/>
    <col min="10502" max="10502" width="11.5" style="98" bestFit="1" customWidth="1"/>
    <col min="10503" max="10748" width="9" style="98"/>
    <col min="10749" max="10749" width="5.875" style="98" customWidth="1"/>
    <col min="10750" max="10750" width="69.5" style="98" customWidth="1"/>
    <col min="10751" max="10751" width="9.875" style="98" customWidth="1"/>
    <col min="10752" max="10752" width="7.125" style="98" customWidth="1"/>
    <col min="10753" max="10753" width="10.875" style="98" customWidth="1"/>
    <col min="10754" max="10754" width="13.625" style="98" customWidth="1"/>
    <col min="10755" max="10756" width="10.875" style="98" customWidth="1"/>
    <col min="10757" max="10757" width="12.25" style="98" customWidth="1"/>
    <col min="10758" max="10758" width="11.5" style="98" bestFit="1" customWidth="1"/>
    <col min="10759" max="11004" width="9" style="98"/>
    <col min="11005" max="11005" width="5.875" style="98" customWidth="1"/>
    <col min="11006" max="11006" width="69.5" style="98" customWidth="1"/>
    <col min="11007" max="11007" width="9.875" style="98" customWidth="1"/>
    <col min="11008" max="11008" width="7.125" style="98" customWidth="1"/>
    <col min="11009" max="11009" width="10.875" style="98" customWidth="1"/>
    <col min="11010" max="11010" width="13.625" style="98" customWidth="1"/>
    <col min="11011" max="11012" width="10.875" style="98" customWidth="1"/>
    <col min="11013" max="11013" width="12.25" style="98" customWidth="1"/>
    <col min="11014" max="11014" width="11.5" style="98" bestFit="1" customWidth="1"/>
    <col min="11015" max="11260" width="9" style="98"/>
    <col min="11261" max="11261" width="5.875" style="98" customWidth="1"/>
    <col min="11262" max="11262" width="69.5" style="98" customWidth="1"/>
    <col min="11263" max="11263" width="9.875" style="98" customWidth="1"/>
    <col min="11264" max="11264" width="7.125" style="98" customWidth="1"/>
    <col min="11265" max="11265" width="10.875" style="98" customWidth="1"/>
    <col min="11266" max="11266" width="13.625" style="98" customWidth="1"/>
    <col min="11267" max="11268" width="10.875" style="98" customWidth="1"/>
    <col min="11269" max="11269" width="12.25" style="98" customWidth="1"/>
    <col min="11270" max="11270" width="11.5" style="98" bestFit="1" customWidth="1"/>
    <col min="11271" max="11516" width="9" style="98"/>
    <col min="11517" max="11517" width="5.875" style="98" customWidth="1"/>
    <col min="11518" max="11518" width="69.5" style="98" customWidth="1"/>
    <col min="11519" max="11519" width="9.875" style="98" customWidth="1"/>
    <col min="11520" max="11520" width="7.125" style="98" customWidth="1"/>
    <col min="11521" max="11521" width="10.875" style="98" customWidth="1"/>
    <col min="11522" max="11522" width="13.625" style="98" customWidth="1"/>
    <col min="11523" max="11524" width="10.875" style="98" customWidth="1"/>
    <col min="11525" max="11525" width="12.25" style="98" customWidth="1"/>
    <col min="11526" max="11526" width="11.5" style="98" bestFit="1" customWidth="1"/>
    <col min="11527" max="11772" width="9" style="98"/>
    <col min="11773" max="11773" width="5.875" style="98" customWidth="1"/>
    <col min="11774" max="11774" width="69.5" style="98" customWidth="1"/>
    <col min="11775" max="11775" width="9.875" style="98" customWidth="1"/>
    <col min="11776" max="11776" width="7.125" style="98" customWidth="1"/>
    <col min="11777" max="11777" width="10.875" style="98" customWidth="1"/>
    <col min="11778" max="11778" width="13.625" style="98" customWidth="1"/>
    <col min="11779" max="11780" width="10.875" style="98" customWidth="1"/>
    <col min="11781" max="11781" width="12.25" style="98" customWidth="1"/>
    <col min="11782" max="11782" width="11.5" style="98" bestFit="1" customWidth="1"/>
    <col min="11783" max="12028" width="9" style="98"/>
    <col min="12029" max="12029" width="5.875" style="98" customWidth="1"/>
    <col min="12030" max="12030" width="69.5" style="98" customWidth="1"/>
    <col min="12031" max="12031" width="9.875" style="98" customWidth="1"/>
    <col min="12032" max="12032" width="7.125" style="98" customWidth="1"/>
    <col min="12033" max="12033" width="10.875" style="98" customWidth="1"/>
    <col min="12034" max="12034" width="13.625" style="98" customWidth="1"/>
    <col min="12035" max="12036" width="10.875" style="98" customWidth="1"/>
    <col min="12037" max="12037" width="12.25" style="98" customWidth="1"/>
    <col min="12038" max="12038" width="11.5" style="98" bestFit="1" customWidth="1"/>
    <col min="12039" max="12284" width="9" style="98"/>
    <col min="12285" max="12285" width="5.875" style="98" customWidth="1"/>
    <col min="12286" max="12286" width="69.5" style="98" customWidth="1"/>
    <col min="12287" max="12287" width="9.875" style="98" customWidth="1"/>
    <col min="12288" max="12288" width="7.125" style="98" customWidth="1"/>
    <col min="12289" max="12289" width="10.875" style="98" customWidth="1"/>
    <col min="12290" max="12290" width="13.625" style="98" customWidth="1"/>
    <col min="12291" max="12292" width="10.875" style="98" customWidth="1"/>
    <col min="12293" max="12293" width="12.25" style="98" customWidth="1"/>
    <col min="12294" max="12294" width="11.5" style="98" bestFit="1" customWidth="1"/>
    <col min="12295" max="12540" width="9" style="98"/>
    <col min="12541" max="12541" width="5.875" style="98" customWidth="1"/>
    <col min="12542" max="12542" width="69.5" style="98" customWidth="1"/>
    <col min="12543" max="12543" width="9.875" style="98" customWidth="1"/>
    <col min="12544" max="12544" width="7.125" style="98" customWidth="1"/>
    <col min="12545" max="12545" width="10.875" style="98" customWidth="1"/>
    <col min="12546" max="12546" width="13.625" style="98" customWidth="1"/>
    <col min="12547" max="12548" width="10.875" style="98" customWidth="1"/>
    <col min="12549" max="12549" width="12.25" style="98" customWidth="1"/>
    <col min="12550" max="12550" width="11.5" style="98" bestFit="1" customWidth="1"/>
    <col min="12551" max="12796" width="9" style="98"/>
    <col min="12797" max="12797" width="5.875" style="98" customWidth="1"/>
    <col min="12798" max="12798" width="69.5" style="98" customWidth="1"/>
    <col min="12799" max="12799" width="9.875" style="98" customWidth="1"/>
    <col min="12800" max="12800" width="7.125" style="98" customWidth="1"/>
    <col min="12801" max="12801" width="10.875" style="98" customWidth="1"/>
    <col min="12802" max="12802" width="13.625" style="98" customWidth="1"/>
    <col min="12803" max="12804" width="10.875" style="98" customWidth="1"/>
    <col min="12805" max="12805" width="12.25" style="98" customWidth="1"/>
    <col min="12806" max="12806" width="11.5" style="98" bestFit="1" customWidth="1"/>
    <col min="12807" max="13052" width="9" style="98"/>
    <col min="13053" max="13053" width="5.875" style="98" customWidth="1"/>
    <col min="13054" max="13054" width="69.5" style="98" customWidth="1"/>
    <col min="13055" max="13055" width="9.875" style="98" customWidth="1"/>
    <col min="13056" max="13056" width="7.125" style="98" customWidth="1"/>
    <col min="13057" max="13057" width="10.875" style="98" customWidth="1"/>
    <col min="13058" max="13058" width="13.625" style="98" customWidth="1"/>
    <col min="13059" max="13060" width="10.875" style="98" customWidth="1"/>
    <col min="13061" max="13061" width="12.25" style="98" customWidth="1"/>
    <col min="13062" max="13062" width="11.5" style="98" bestFit="1" customWidth="1"/>
    <col min="13063" max="13308" width="9" style="98"/>
    <col min="13309" max="13309" width="5.875" style="98" customWidth="1"/>
    <col min="13310" max="13310" width="69.5" style="98" customWidth="1"/>
    <col min="13311" max="13311" width="9.875" style="98" customWidth="1"/>
    <col min="13312" max="13312" width="7.125" style="98" customWidth="1"/>
    <col min="13313" max="13313" width="10.875" style="98" customWidth="1"/>
    <col min="13314" max="13314" width="13.625" style="98" customWidth="1"/>
    <col min="13315" max="13316" width="10.875" style="98" customWidth="1"/>
    <col min="13317" max="13317" width="12.25" style="98" customWidth="1"/>
    <col min="13318" max="13318" width="11.5" style="98" bestFit="1" customWidth="1"/>
    <col min="13319" max="13564" width="9" style="98"/>
    <col min="13565" max="13565" width="5.875" style="98" customWidth="1"/>
    <col min="13566" max="13566" width="69.5" style="98" customWidth="1"/>
    <col min="13567" max="13567" width="9.875" style="98" customWidth="1"/>
    <col min="13568" max="13568" width="7.125" style="98" customWidth="1"/>
    <col min="13569" max="13569" width="10.875" style="98" customWidth="1"/>
    <col min="13570" max="13570" width="13.625" style="98" customWidth="1"/>
    <col min="13571" max="13572" width="10.875" style="98" customWidth="1"/>
    <col min="13573" max="13573" width="12.25" style="98" customWidth="1"/>
    <col min="13574" max="13574" width="11.5" style="98" bestFit="1" customWidth="1"/>
    <col min="13575" max="13820" width="9" style="98"/>
    <col min="13821" max="13821" width="5.875" style="98" customWidth="1"/>
    <col min="13822" max="13822" width="69.5" style="98" customWidth="1"/>
    <col min="13823" max="13823" width="9.875" style="98" customWidth="1"/>
    <col min="13824" max="13824" width="7.125" style="98" customWidth="1"/>
    <col min="13825" max="13825" width="10.875" style="98" customWidth="1"/>
    <col min="13826" max="13826" width="13.625" style="98" customWidth="1"/>
    <col min="13827" max="13828" width="10.875" style="98" customWidth="1"/>
    <col min="13829" max="13829" width="12.25" style="98" customWidth="1"/>
    <col min="13830" max="13830" width="11.5" style="98" bestFit="1" customWidth="1"/>
    <col min="13831" max="14076" width="9" style="98"/>
    <col min="14077" max="14077" width="5.875" style="98" customWidth="1"/>
    <col min="14078" max="14078" width="69.5" style="98" customWidth="1"/>
    <col min="14079" max="14079" width="9.875" style="98" customWidth="1"/>
    <col min="14080" max="14080" width="7.125" style="98" customWidth="1"/>
    <col min="14081" max="14081" width="10.875" style="98" customWidth="1"/>
    <col min="14082" max="14082" width="13.625" style="98" customWidth="1"/>
    <col min="14083" max="14084" width="10.875" style="98" customWidth="1"/>
    <col min="14085" max="14085" width="12.25" style="98" customWidth="1"/>
    <col min="14086" max="14086" width="11.5" style="98" bestFit="1" customWidth="1"/>
    <col min="14087" max="14332" width="9" style="98"/>
    <col min="14333" max="14333" width="5.875" style="98" customWidth="1"/>
    <col min="14334" max="14334" width="69.5" style="98" customWidth="1"/>
    <col min="14335" max="14335" width="9.875" style="98" customWidth="1"/>
    <col min="14336" max="14336" width="7.125" style="98" customWidth="1"/>
    <col min="14337" max="14337" width="10.875" style="98" customWidth="1"/>
    <col min="14338" max="14338" width="13.625" style="98" customWidth="1"/>
    <col min="14339" max="14340" width="10.875" style="98" customWidth="1"/>
    <col min="14341" max="14341" width="12.25" style="98" customWidth="1"/>
    <col min="14342" max="14342" width="11.5" style="98" bestFit="1" customWidth="1"/>
    <col min="14343" max="14588" width="9" style="98"/>
    <col min="14589" max="14589" width="5.875" style="98" customWidth="1"/>
    <col min="14590" max="14590" width="69.5" style="98" customWidth="1"/>
    <col min="14591" max="14591" width="9.875" style="98" customWidth="1"/>
    <col min="14592" max="14592" width="7.125" style="98" customWidth="1"/>
    <col min="14593" max="14593" width="10.875" style="98" customWidth="1"/>
    <col min="14594" max="14594" width="13.625" style="98" customWidth="1"/>
    <col min="14595" max="14596" width="10.875" style="98" customWidth="1"/>
    <col min="14597" max="14597" width="12.25" style="98" customWidth="1"/>
    <col min="14598" max="14598" width="11.5" style="98" bestFit="1" customWidth="1"/>
    <col min="14599" max="14844" width="9" style="98"/>
    <col min="14845" max="14845" width="5.875" style="98" customWidth="1"/>
    <col min="14846" max="14846" width="69.5" style="98" customWidth="1"/>
    <col min="14847" max="14847" width="9.875" style="98" customWidth="1"/>
    <col min="14848" max="14848" width="7.125" style="98" customWidth="1"/>
    <col min="14849" max="14849" width="10.875" style="98" customWidth="1"/>
    <col min="14850" max="14850" width="13.625" style="98" customWidth="1"/>
    <col min="14851" max="14852" width="10.875" style="98" customWidth="1"/>
    <col min="14853" max="14853" width="12.25" style="98" customWidth="1"/>
    <col min="14854" max="14854" width="11.5" style="98" bestFit="1" customWidth="1"/>
    <col min="14855" max="15100" width="9" style="98"/>
    <col min="15101" max="15101" width="5.875" style="98" customWidth="1"/>
    <col min="15102" max="15102" width="69.5" style="98" customWidth="1"/>
    <col min="15103" max="15103" width="9.875" style="98" customWidth="1"/>
    <col min="15104" max="15104" width="7.125" style="98" customWidth="1"/>
    <col min="15105" max="15105" width="10.875" style="98" customWidth="1"/>
    <col min="15106" max="15106" width="13.625" style="98" customWidth="1"/>
    <col min="15107" max="15108" width="10.875" style="98" customWidth="1"/>
    <col min="15109" max="15109" width="12.25" style="98" customWidth="1"/>
    <col min="15110" max="15110" width="11.5" style="98" bestFit="1" customWidth="1"/>
    <col min="15111" max="15356" width="9" style="98"/>
    <col min="15357" max="15357" width="5.875" style="98" customWidth="1"/>
    <col min="15358" max="15358" width="69.5" style="98" customWidth="1"/>
    <col min="15359" max="15359" width="9.875" style="98" customWidth="1"/>
    <col min="15360" max="15360" width="7.125" style="98" customWidth="1"/>
    <col min="15361" max="15361" width="10.875" style="98" customWidth="1"/>
    <col min="15362" max="15362" width="13.625" style="98" customWidth="1"/>
    <col min="15363" max="15364" width="10.875" style="98" customWidth="1"/>
    <col min="15365" max="15365" width="12.25" style="98" customWidth="1"/>
    <col min="15366" max="15366" width="11.5" style="98" bestFit="1" customWidth="1"/>
    <col min="15367" max="15612" width="9" style="98"/>
    <col min="15613" max="15613" width="5.875" style="98" customWidth="1"/>
    <col min="15614" max="15614" width="69.5" style="98" customWidth="1"/>
    <col min="15615" max="15615" width="9.875" style="98" customWidth="1"/>
    <col min="15616" max="15616" width="7.125" style="98" customWidth="1"/>
    <col min="15617" max="15617" width="10.875" style="98" customWidth="1"/>
    <col min="15618" max="15618" width="13.625" style="98" customWidth="1"/>
    <col min="15619" max="15620" width="10.875" style="98" customWidth="1"/>
    <col min="15621" max="15621" width="12.25" style="98" customWidth="1"/>
    <col min="15622" max="15622" width="11.5" style="98" bestFit="1" customWidth="1"/>
    <col min="15623" max="15868" width="9" style="98"/>
    <col min="15869" max="15869" width="5.875" style="98" customWidth="1"/>
    <col min="15870" max="15870" width="69.5" style="98" customWidth="1"/>
    <col min="15871" max="15871" width="9.875" style="98" customWidth="1"/>
    <col min="15872" max="15872" width="7.125" style="98" customWidth="1"/>
    <col min="15873" max="15873" width="10.875" style="98" customWidth="1"/>
    <col min="15874" max="15874" width="13.625" style="98" customWidth="1"/>
    <col min="15875" max="15876" width="10.875" style="98" customWidth="1"/>
    <col min="15877" max="15877" width="12.25" style="98" customWidth="1"/>
    <col min="15878" max="15878" width="11.5" style="98" bestFit="1" customWidth="1"/>
    <col min="15879" max="16124" width="9" style="98"/>
    <col min="16125" max="16125" width="5.875" style="98" customWidth="1"/>
    <col min="16126" max="16126" width="69.5" style="98" customWidth="1"/>
    <col min="16127" max="16127" width="9.875" style="98" customWidth="1"/>
    <col min="16128" max="16128" width="7.125" style="98" customWidth="1"/>
    <col min="16129" max="16129" width="10.875" style="98" customWidth="1"/>
    <col min="16130" max="16130" width="13.625" style="98" customWidth="1"/>
    <col min="16131" max="16132" width="10.875" style="98" customWidth="1"/>
    <col min="16133" max="16133" width="12.25" style="98" customWidth="1"/>
    <col min="16134" max="16134" width="11.5" style="98" bestFit="1" customWidth="1"/>
    <col min="16135" max="16384" width="9" style="98"/>
  </cols>
  <sheetData>
    <row r="1" spans="1:11" s="3" customFormat="1" x14ac:dyDescent="0.55000000000000004">
      <c r="A1" s="15" t="s">
        <v>940</v>
      </c>
      <c r="B1" s="12"/>
      <c r="C1" s="95"/>
      <c r="D1" s="96"/>
      <c r="E1" s="97"/>
      <c r="F1" s="97"/>
      <c r="G1" s="95"/>
      <c r="H1" s="95"/>
      <c r="I1" s="97" t="s">
        <v>983</v>
      </c>
      <c r="J1" s="212"/>
      <c r="K1" s="212"/>
    </row>
    <row r="2" spans="1:11" s="3" customFormat="1" x14ac:dyDescent="0.55000000000000004">
      <c r="A2" s="78" t="s">
        <v>941</v>
      </c>
      <c r="B2" s="12"/>
      <c r="C2" s="95"/>
      <c r="D2" s="96"/>
      <c r="E2" s="97"/>
      <c r="F2" s="97"/>
      <c r="G2" s="95"/>
      <c r="H2" s="95"/>
      <c r="I2" s="97"/>
      <c r="J2" s="212"/>
      <c r="K2" s="212"/>
    </row>
    <row r="3" spans="1:11" s="3" customFormat="1" x14ac:dyDescent="0.55000000000000004">
      <c r="A3" s="78" t="s">
        <v>943</v>
      </c>
      <c r="B3" s="12"/>
      <c r="C3" s="95"/>
      <c r="D3" s="96"/>
      <c r="E3" s="95"/>
      <c r="F3" s="97"/>
      <c r="G3" s="95"/>
      <c r="H3" s="95"/>
      <c r="I3" s="97"/>
      <c r="J3" s="212"/>
      <c r="K3" s="212"/>
    </row>
    <row r="4" spans="1:11" s="3" customFormat="1" x14ac:dyDescent="0.55000000000000004">
      <c r="A4" s="54" t="s">
        <v>996</v>
      </c>
      <c r="B4" s="12"/>
      <c r="C4" s="95"/>
      <c r="D4" s="96"/>
      <c r="E4" s="95"/>
      <c r="F4" s="97"/>
      <c r="G4" s="95"/>
      <c r="H4" s="95"/>
      <c r="I4" s="97"/>
      <c r="J4" s="212"/>
      <c r="K4" s="212"/>
    </row>
    <row r="5" spans="1:11" s="3" customFormat="1" x14ac:dyDescent="0.55000000000000004">
      <c r="A5" s="54" t="s">
        <v>995</v>
      </c>
      <c r="B5" s="12"/>
      <c r="C5" s="134"/>
      <c r="D5" s="96"/>
      <c r="E5" s="95"/>
      <c r="F5" s="97"/>
      <c r="G5" s="95"/>
      <c r="H5" s="95"/>
      <c r="I5" s="97"/>
      <c r="J5" s="212"/>
      <c r="K5" s="212"/>
    </row>
    <row r="6" spans="1:11" s="3" customFormat="1" x14ac:dyDescent="0.55000000000000004">
      <c r="A6" s="78" t="s">
        <v>994</v>
      </c>
      <c r="B6" s="12"/>
      <c r="C6" s="95"/>
      <c r="D6" s="96"/>
      <c r="E6" s="99"/>
      <c r="F6" s="97"/>
      <c r="G6" s="97"/>
      <c r="H6" s="97"/>
      <c r="I6" s="97"/>
      <c r="J6" s="212"/>
      <c r="K6" s="212"/>
    </row>
    <row r="7" spans="1:11" s="100" customFormat="1" x14ac:dyDescent="0.55000000000000004">
      <c r="A7" s="1128" t="s">
        <v>31</v>
      </c>
      <c r="B7" s="1130" t="s">
        <v>7</v>
      </c>
      <c r="C7" s="1132" t="s">
        <v>15</v>
      </c>
      <c r="D7" s="1128" t="s">
        <v>33</v>
      </c>
      <c r="E7" s="1134" t="s">
        <v>34</v>
      </c>
      <c r="F7" s="1135"/>
      <c r="G7" s="1136" t="s">
        <v>35</v>
      </c>
      <c r="H7" s="1135"/>
      <c r="I7" s="1126" t="s">
        <v>46</v>
      </c>
    </row>
    <row r="8" spans="1:11" s="100" customFormat="1" x14ac:dyDescent="0.55000000000000004">
      <c r="A8" s="1129"/>
      <c r="B8" s="1131"/>
      <c r="C8" s="1133"/>
      <c r="D8" s="1129"/>
      <c r="E8" s="101" t="s">
        <v>47</v>
      </c>
      <c r="F8" s="129" t="s">
        <v>37</v>
      </c>
      <c r="G8" s="129" t="s">
        <v>47</v>
      </c>
      <c r="H8" s="129" t="s">
        <v>37</v>
      </c>
      <c r="I8" s="1127"/>
    </row>
    <row r="9" spans="1:11" s="102" customFormat="1" x14ac:dyDescent="0.55000000000000004">
      <c r="A9" s="730">
        <v>7</v>
      </c>
      <c r="B9" s="731" t="s">
        <v>111</v>
      </c>
      <c r="C9" s="732"/>
      <c r="D9" s="733"/>
      <c r="E9" s="732"/>
      <c r="F9" s="732"/>
      <c r="G9" s="732"/>
      <c r="H9" s="732"/>
      <c r="I9" s="732"/>
    </row>
    <row r="10" spans="1:11" x14ac:dyDescent="0.55000000000000004">
      <c r="A10" s="734"/>
      <c r="B10" s="735" t="s">
        <v>109</v>
      </c>
      <c r="C10" s="736"/>
      <c r="D10" s="736"/>
      <c r="E10" s="737"/>
      <c r="F10" s="737"/>
      <c r="G10" s="738"/>
      <c r="H10" s="739"/>
      <c r="I10" s="737"/>
    </row>
    <row r="11" spans="1:11" x14ac:dyDescent="0.55000000000000004">
      <c r="A11" s="740">
        <v>1</v>
      </c>
      <c r="B11" s="741" t="s">
        <v>115</v>
      </c>
      <c r="C11" s="737">
        <v>1</v>
      </c>
      <c r="D11" s="742" t="s">
        <v>112</v>
      </c>
      <c r="E11" s="743"/>
      <c r="F11" s="743"/>
      <c r="G11" s="743"/>
      <c r="H11" s="743"/>
      <c r="I11" s="743"/>
    </row>
    <row r="12" spans="1:11" x14ac:dyDescent="0.55000000000000004">
      <c r="A12" s="740"/>
      <c r="B12" s="741" t="s">
        <v>863</v>
      </c>
      <c r="C12" s="737">
        <v>370</v>
      </c>
      <c r="D12" s="742" t="s">
        <v>55</v>
      </c>
      <c r="E12" s="743">
        <v>350</v>
      </c>
      <c r="F12" s="743">
        <f>+E12*C12</f>
        <v>129500</v>
      </c>
      <c r="G12" s="743">
        <v>120</v>
      </c>
      <c r="H12" s="743">
        <f>+G12*C12</f>
        <v>44400</v>
      </c>
      <c r="I12" s="743">
        <f>+H12+F12</f>
        <v>173900</v>
      </c>
    </row>
    <row r="13" spans="1:11" x14ac:dyDescent="0.55000000000000004">
      <c r="A13" s="740"/>
      <c r="B13" s="741" t="s">
        <v>862</v>
      </c>
      <c r="C13" s="737">
        <v>2328</v>
      </c>
      <c r="D13" s="742" t="s">
        <v>110</v>
      </c>
      <c r="E13" s="743">
        <v>35</v>
      </c>
      <c r="F13" s="743">
        <f t="shared" ref="F13:F15" si="0">+E13*C13</f>
        <v>81480</v>
      </c>
      <c r="G13" s="743">
        <v>10</v>
      </c>
      <c r="H13" s="743">
        <f t="shared" ref="H13:H15" si="1">+G13*C13</f>
        <v>23280</v>
      </c>
      <c r="I13" s="743">
        <f t="shared" ref="I13:I15" si="2">+H13+F13</f>
        <v>104760</v>
      </c>
    </row>
    <row r="14" spans="1:11" s="106" customFormat="1" x14ac:dyDescent="0.55000000000000004">
      <c r="A14" s="744"/>
      <c r="B14" s="741"/>
      <c r="C14" s="737"/>
      <c r="D14" s="742"/>
      <c r="E14" s="743"/>
      <c r="F14" s="743"/>
      <c r="G14" s="743"/>
      <c r="H14" s="743"/>
      <c r="I14" s="743"/>
    </row>
    <row r="15" spans="1:11" s="106" customFormat="1" x14ac:dyDescent="0.55000000000000004">
      <c r="A15" s="740">
        <v>2</v>
      </c>
      <c r="B15" s="741" t="s">
        <v>809</v>
      </c>
      <c r="C15" s="737">
        <v>1</v>
      </c>
      <c r="D15" s="742" t="s">
        <v>112</v>
      </c>
      <c r="E15" s="743">
        <v>0</v>
      </c>
      <c r="F15" s="743">
        <f t="shared" si="0"/>
        <v>0</v>
      </c>
      <c r="G15" s="743">
        <v>60000</v>
      </c>
      <c r="H15" s="743">
        <f t="shared" si="1"/>
        <v>60000</v>
      </c>
      <c r="I15" s="743">
        <f t="shared" si="2"/>
        <v>60000</v>
      </c>
    </row>
    <row r="16" spans="1:11" s="106" customFormat="1" x14ac:dyDescent="0.55000000000000004">
      <c r="A16" s="744"/>
      <c r="B16" s="741" t="s">
        <v>810</v>
      </c>
      <c r="C16" s="737"/>
      <c r="D16" s="742"/>
      <c r="E16" s="743"/>
      <c r="F16" s="743"/>
      <c r="G16" s="743"/>
      <c r="H16" s="743"/>
      <c r="I16" s="743"/>
    </row>
    <row r="17" spans="1:9" s="106" customFormat="1" x14ac:dyDescent="0.55000000000000004">
      <c r="A17" s="744"/>
      <c r="B17" s="741" t="s">
        <v>811</v>
      </c>
      <c r="C17" s="737"/>
      <c r="D17" s="742"/>
      <c r="E17" s="743"/>
      <c r="F17" s="743"/>
      <c r="G17" s="743"/>
      <c r="H17" s="743"/>
      <c r="I17" s="743"/>
    </row>
    <row r="18" spans="1:9" s="106" customFormat="1" x14ac:dyDescent="0.55000000000000004">
      <c r="A18" s="744"/>
      <c r="B18" s="741"/>
      <c r="C18" s="737"/>
      <c r="D18" s="742"/>
      <c r="E18" s="743"/>
      <c r="F18" s="743"/>
      <c r="G18" s="743"/>
      <c r="H18" s="743"/>
      <c r="I18" s="743"/>
    </row>
    <row r="19" spans="1:9" s="106" customFormat="1" x14ac:dyDescent="0.55000000000000004">
      <c r="A19" s="740"/>
      <c r="B19" s="741"/>
      <c r="C19" s="737"/>
      <c r="D19" s="742"/>
      <c r="E19" s="743"/>
      <c r="F19" s="743"/>
      <c r="G19" s="743"/>
      <c r="H19" s="743"/>
      <c r="I19" s="743"/>
    </row>
    <row r="20" spans="1:9" s="106" customFormat="1" x14ac:dyDescent="0.55000000000000004">
      <c r="A20" s="740"/>
      <c r="B20" s="741"/>
      <c r="C20" s="737"/>
      <c r="D20" s="742"/>
      <c r="E20" s="743"/>
      <c r="F20" s="743"/>
      <c r="G20" s="743"/>
      <c r="H20" s="743"/>
      <c r="I20" s="743"/>
    </row>
    <row r="21" spans="1:9" s="106" customFormat="1" x14ac:dyDescent="0.55000000000000004">
      <c r="A21" s="744"/>
      <c r="B21" s="741"/>
      <c r="C21" s="737"/>
      <c r="D21" s="742"/>
      <c r="E21" s="743"/>
      <c r="F21" s="743"/>
      <c r="G21" s="743"/>
      <c r="H21" s="743"/>
      <c r="I21" s="743"/>
    </row>
    <row r="22" spans="1:9" s="106" customFormat="1" x14ac:dyDescent="0.55000000000000004">
      <c r="A22" s="744"/>
      <c r="B22" s="741"/>
      <c r="C22" s="737"/>
      <c r="D22" s="742"/>
      <c r="E22" s="743"/>
      <c r="F22" s="743"/>
      <c r="G22" s="743"/>
      <c r="H22" s="743"/>
      <c r="I22" s="743"/>
    </row>
    <row r="23" spans="1:9" s="106" customFormat="1" x14ac:dyDescent="0.55000000000000004">
      <c r="A23" s="744"/>
      <c r="B23" s="741"/>
      <c r="C23" s="737"/>
      <c r="D23" s="742"/>
      <c r="E23" s="743"/>
      <c r="F23" s="743"/>
      <c r="G23" s="743"/>
      <c r="H23" s="743"/>
      <c r="I23" s="743"/>
    </row>
    <row r="24" spans="1:9" x14ac:dyDescent="0.55000000000000004">
      <c r="A24" s="744"/>
      <c r="B24" s="741"/>
      <c r="C24" s="737"/>
      <c r="D24" s="742"/>
      <c r="E24" s="743"/>
      <c r="F24" s="743"/>
      <c r="G24" s="743"/>
      <c r="H24" s="743"/>
      <c r="I24" s="743"/>
    </row>
    <row r="25" spans="1:9" x14ac:dyDescent="0.55000000000000004">
      <c r="A25" s="744"/>
      <c r="B25" s="741"/>
      <c r="C25" s="737"/>
      <c r="D25" s="742"/>
      <c r="E25" s="743"/>
      <c r="F25" s="743"/>
      <c r="G25" s="743"/>
      <c r="H25" s="743"/>
      <c r="I25" s="743"/>
    </row>
    <row r="26" spans="1:9" x14ac:dyDescent="0.55000000000000004">
      <c r="A26" s="745"/>
      <c r="B26" s="746"/>
      <c r="C26" s="747"/>
      <c r="D26" s="748"/>
      <c r="E26" s="749"/>
      <c r="F26" s="750"/>
      <c r="G26" s="749"/>
      <c r="H26" s="750"/>
      <c r="I26" s="750"/>
    </row>
    <row r="27" spans="1:9" x14ac:dyDescent="0.55000000000000004">
      <c r="A27" s="1094" t="s">
        <v>114</v>
      </c>
      <c r="B27" s="1094"/>
      <c r="C27" s="1094"/>
      <c r="D27" s="1094"/>
      <c r="E27" s="1094"/>
      <c r="F27" s="123">
        <f>SUM(F11:F26)</f>
        <v>210980</v>
      </c>
      <c r="G27" s="123"/>
      <c r="H27" s="123">
        <f>SUM(H11:H26)</f>
        <v>127680</v>
      </c>
      <c r="I27" s="123">
        <f>SUM(I11:I26)</f>
        <v>338660</v>
      </c>
    </row>
    <row r="28" spans="1:9" x14ac:dyDescent="0.55000000000000004">
      <c r="C28" s="103"/>
      <c r="E28" s="103"/>
      <c r="F28" s="103"/>
      <c r="G28" s="103"/>
      <c r="H28" s="103"/>
      <c r="I28" s="35"/>
    </row>
    <row r="48" spans="9:9" x14ac:dyDescent="0.55000000000000004">
      <c r="I48" s="105" t="s">
        <v>870</v>
      </c>
    </row>
    <row r="170" spans="3:3" x14ac:dyDescent="0.55000000000000004">
      <c r="C170" s="105">
        <v>16.32</v>
      </c>
    </row>
    <row r="213" spans="7:7" x14ac:dyDescent="0.55000000000000004">
      <c r="G213" s="105">
        <v>0</v>
      </c>
    </row>
  </sheetData>
  <mergeCells count="8">
    <mergeCell ref="I7:I8"/>
    <mergeCell ref="A27:E27"/>
    <mergeCell ref="A7:A8"/>
    <mergeCell ref="B7:B8"/>
    <mergeCell ref="C7:C8"/>
    <mergeCell ref="D7:D8"/>
    <mergeCell ref="E7:F7"/>
    <mergeCell ref="G7:H7"/>
  </mergeCells>
  <pageMargins left="0.31496062992125984" right="0.31496062992125984" top="0.35433070866141736" bottom="0.55118110236220474" header="0.31496062992125984" footer="0.31496062992125984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18</vt:i4>
      </vt:variant>
    </vt:vector>
  </HeadingPairs>
  <TitlesOfParts>
    <vt:vector size="30" baseType="lpstr">
      <vt:lpstr>ปร.6 </vt:lpstr>
      <vt:lpstr>ปร.5(ก)</vt:lpstr>
      <vt:lpstr>ปร.5(ข)</vt:lpstr>
      <vt:lpstr>ปร.5(พ)</vt:lpstr>
      <vt:lpstr>ปร.4</vt:lpstr>
      <vt:lpstr>1.งานโครงสร้าง</vt:lpstr>
      <vt:lpstr>2.งานสถาปัตย์</vt:lpstr>
      <vt:lpstr>3.งานสุขาภิบาล</vt:lpstr>
      <vt:lpstr>4.งานไฟฟ้า</vt:lpstr>
      <vt:lpstr>5.หมวดงานรอบอาคาร</vt:lpstr>
      <vt:lpstr>6.ครุภัณฑ์</vt:lpstr>
      <vt:lpstr>7. พิเศษ</vt:lpstr>
      <vt:lpstr>'1.งานโครงสร้าง'!Print_Area</vt:lpstr>
      <vt:lpstr>'2.งานสถาปัตย์'!Print_Area</vt:lpstr>
      <vt:lpstr>'3.งานสุขาภิบาล'!Print_Area</vt:lpstr>
      <vt:lpstr>'4.งานไฟฟ้า'!Print_Area</vt:lpstr>
      <vt:lpstr>'5.หมวดงานรอบอาคาร'!Print_Area</vt:lpstr>
      <vt:lpstr>'6.ครุภัณฑ์'!Print_Area</vt:lpstr>
      <vt:lpstr>'7. พิเศษ'!Print_Area</vt:lpstr>
      <vt:lpstr>ปร.4!Print_Area</vt:lpstr>
      <vt:lpstr>'ปร.5(ก)'!Print_Area</vt:lpstr>
      <vt:lpstr>'ปร.5(ข)'!Print_Area</vt:lpstr>
      <vt:lpstr>'ปร.5(พ)'!Print_Area</vt:lpstr>
      <vt:lpstr>'ปร.6 '!Print_Area</vt:lpstr>
      <vt:lpstr>'1.งานโครงสร้าง'!Print_Titles</vt:lpstr>
      <vt:lpstr>'2.งานสถาปัตย์'!Print_Titles</vt:lpstr>
      <vt:lpstr>'3.งานสุขาภิบาล'!Print_Titles</vt:lpstr>
      <vt:lpstr>'4.งานไฟฟ้า'!Print_Titles</vt:lpstr>
      <vt:lpstr>'5.หมวดงานรอบอาคาร'!Print_Titles</vt:lpstr>
      <vt:lpstr>'6.ครุภัณฑ์'!Print_Titles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Sophon Wongsawat</dc:creator>
  <cp:lastModifiedBy>เจนจิรา เย็นใจ</cp:lastModifiedBy>
  <cp:lastPrinted>2026-03-19T01:53:45Z</cp:lastPrinted>
  <dcterms:created xsi:type="dcterms:W3CDTF">2025-05-07T06:40:28Z</dcterms:created>
  <dcterms:modified xsi:type="dcterms:W3CDTF">2026-03-25T06:38:26Z</dcterms:modified>
</cp:coreProperties>
</file>