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3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D:\งานก่อสร้างปีงบประมาณ 2569\ปรับปรุงอาคารกิจกรรมนักศึกษา (โรงยิม) มทร.ล้านนา เชียงใหม่\"/>
    </mc:Choice>
  </mc:AlternateContent>
  <xr:revisionPtr revIDLastSave="0" documentId="13_ncr:1_{E4FCE77A-6518-41DC-AE67-E6BC60FC6B66}" xr6:coauthVersionLast="47" xr6:coauthVersionMax="47" xr10:uidLastSave="{00000000-0000-0000-0000-000000000000}"/>
  <bookViews>
    <workbookView xWindow="-120" yWindow="-120" windowWidth="38640" windowHeight="21120" tabRatio="831" activeTab="14" xr2:uid="{00000000-000D-0000-FFFF-FFFF00000000}"/>
  </bookViews>
  <sheets>
    <sheet name="ปร.6" sheetId="71" r:id="rId1"/>
    <sheet name="ปร.5(ก)" sheetId="45" r:id="rId2"/>
    <sheet name="ปร.5 (ข)" sheetId="72" r:id="rId3"/>
    <sheet name="ปร5 (พ)" sheetId="42" r:id="rId4"/>
    <sheet name="ปร.4" sheetId="70" r:id="rId5"/>
    <sheet name="งวดงาน01" sheetId="48" state="hidden" r:id="rId6"/>
    <sheet name="Sheet2" sheetId="51" state="hidden" r:id="rId7"/>
    <sheet name="Sheet1" sheetId="50" state="hidden" r:id="rId8"/>
    <sheet name="Sheet3" sheetId="52" state="hidden" r:id="rId9"/>
    <sheet name="1.งานสถาปัตย์และโครงสร้าง" sheetId="66" r:id="rId10"/>
    <sheet name="2.งานระบบสุขาภิบาล" sheetId="62" r:id="rId11"/>
    <sheet name="3.งานระบบไฟฟ้า" sheetId="67" r:id="rId12"/>
    <sheet name="4.งานติดตั้งระบบเครื่องเสียง" sheetId="68" r:id="rId13"/>
    <sheet name="5.งานครุภัณฑ์" sheetId="69" r:id="rId14"/>
    <sheet name="6.งานค่าใช้จ่ายพิเศษ" sheetId="49" r:id="rId15"/>
    <sheet name="1.งานสถาปัตย์และโครงสร้าง งง" sheetId="73" state="hidden" r:id="rId16"/>
    <sheet name="3.งานระบบไฟฟ้า งง" sheetId="74" state="hidden" r:id="rId17"/>
    <sheet name="Sheet5" sheetId="57" state="hidden" r:id="rId18"/>
    <sheet name="Sheet6" sheetId="60" state="hidden" r:id="rId19"/>
    <sheet name="Sheet7" sheetId="61" state="hidden" r:id="rId20"/>
    <sheet name="Sheet4" sheetId="56" state="hidden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a" localSheetId="9">#REF!</definedName>
    <definedName name="a" localSheetId="15">#REF!</definedName>
    <definedName name="a" localSheetId="10">#REF!</definedName>
    <definedName name="a" localSheetId="11">#REF!</definedName>
    <definedName name="a" localSheetId="16">#REF!</definedName>
    <definedName name="a" localSheetId="12">#REF!</definedName>
    <definedName name="a" localSheetId="13">#REF!</definedName>
    <definedName name="a" localSheetId="4">#REF!</definedName>
    <definedName name="a" localSheetId="2">#REF!</definedName>
    <definedName name="a" localSheetId="0">#REF!</definedName>
    <definedName name="a">#REF!</definedName>
    <definedName name="_xlnm.Print_Area" localSheetId="9">'1.งานสถาปัตย์และโครงสร้าง'!$A$1:$K$189</definedName>
    <definedName name="_xlnm.Print_Area" localSheetId="15">'1.งานสถาปัตย์และโครงสร้าง งง'!$A$1:$O$159</definedName>
    <definedName name="_xlnm.Print_Area" localSheetId="10">'2.งานระบบสุขาภิบาล'!$A$1:$K$54</definedName>
    <definedName name="_xlnm.Print_Area" localSheetId="11">'3.งานระบบไฟฟ้า'!$A$1:$K$48</definedName>
    <definedName name="_xlnm.Print_Area" localSheetId="16">'3.งานระบบไฟฟ้า งง'!$A$1:$K$48</definedName>
    <definedName name="_xlnm.Print_Area" localSheetId="12">'4.งานติดตั้งระบบเครื่องเสียง'!$A$1:$K$55</definedName>
    <definedName name="_xlnm.Print_Area" localSheetId="13">'5.งานครุภัณฑ์'!$A$1:$K$97</definedName>
    <definedName name="_xlnm.Print_Area" localSheetId="14">'6.งานค่าใช้จ่ายพิเศษ'!$A$1:$J$49</definedName>
    <definedName name="_xlnm.Print_Area" localSheetId="5">งวดงาน01!$A$1:$I$127</definedName>
    <definedName name="_xlnm.Print_Area" localSheetId="4">ปร.4!$A$1:$I$52</definedName>
    <definedName name="_xlnm.Print_Area" localSheetId="2">'ปร.5 (ข)'!$A$1:$J$52</definedName>
    <definedName name="_xlnm.Print_Area" localSheetId="1">'ปร.5(ก)'!$A$1:$J$49</definedName>
    <definedName name="_xlnm.Print_Area" localSheetId="0">ปร.6!$A$1:$H$51</definedName>
    <definedName name="_xlnm.Print_Area" localSheetId="3">'ปร5 (พ)'!$A$1:$H$56</definedName>
    <definedName name="_xlnm.Print_Titles" localSheetId="9">'1.งานสถาปัตย์และโครงสร้าง'!$1:$7</definedName>
    <definedName name="_xlnm.Print_Titles" localSheetId="15">'1.งานสถาปัตย์และโครงสร้าง งง'!$1:$7</definedName>
    <definedName name="_xlnm.Print_Titles" localSheetId="13">'5.งานครุภัณฑ์'!$1:$7</definedName>
    <definedName name="_xlnm.Print_Titles" localSheetId="14">'6.งานค่าใช้จ่ายพิเศษ'!$1:$7</definedName>
    <definedName name="_xlnm.Print_Titles" localSheetId="5">งวดงาน01!$1:$7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102" i="66" l="1"/>
  <c r="J102" i="66"/>
  <c r="O135" i="73"/>
  <c r="K30" i="74"/>
  <c r="K128" i="73"/>
  <c r="K29" i="74"/>
  <c r="I31" i="74"/>
  <c r="J28" i="74"/>
  <c r="J27" i="74"/>
  <c r="K27" i="74" s="1"/>
  <c r="H27" i="74"/>
  <c r="J26" i="74"/>
  <c r="K26" i="74" s="1"/>
  <c r="H26" i="74"/>
  <c r="J25" i="74"/>
  <c r="K25" i="74" s="1"/>
  <c r="H25" i="74"/>
  <c r="J24" i="74"/>
  <c r="K24" i="74" s="1"/>
  <c r="H24" i="74"/>
  <c r="J23" i="74"/>
  <c r="K23" i="74" s="1"/>
  <c r="H23" i="74"/>
  <c r="J22" i="74"/>
  <c r="K22" i="74" s="1"/>
  <c r="H22" i="74"/>
  <c r="J21" i="74"/>
  <c r="G21" i="74"/>
  <c r="H21" i="74" s="1"/>
  <c r="J20" i="74"/>
  <c r="K20" i="74" s="1"/>
  <c r="H20" i="74"/>
  <c r="J19" i="74"/>
  <c r="K19" i="74" s="1"/>
  <c r="H19" i="74"/>
  <c r="K18" i="74"/>
  <c r="J18" i="74"/>
  <c r="H18" i="74"/>
  <c r="J17" i="74"/>
  <c r="K17" i="74" s="1"/>
  <c r="H17" i="74"/>
  <c r="J16" i="74"/>
  <c r="K16" i="74" s="1"/>
  <c r="H16" i="74"/>
  <c r="J15" i="74"/>
  <c r="K15" i="74" s="1"/>
  <c r="H15" i="74"/>
  <c r="K14" i="74"/>
  <c r="J14" i="74"/>
  <c r="H14" i="74"/>
  <c r="J13" i="74"/>
  <c r="K13" i="74" s="1"/>
  <c r="H13" i="74"/>
  <c r="J12" i="74"/>
  <c r="K12" i="74" s="1"/>
  <c r="H12" i="74"/>
  <c r="J11" i="74"/>
  <c r="K11" i="74" s="1"/>
  <c r="H11" i="74"/>
  <c r="K10" i="74"/>
  <c r="J10" i="74"/>
  <c r="H10" i="74"/>
  <c r="J9" i="74"/>
  <c r="J30" i="74" s="1"/>
  <c r="J31" i="74" s="1"/>
  <c r="H9" i="74"/>
  <c r="J36" i="73"/>
  <c r="K36" i="73" s="1"/>
  <c r="J12" i="73"/>
  <c r="H12" i="73"/>
  <c r="E126" i="73"/>
  <c r="H126" i="73" s="1"/>
  <c r="G125" i="73"/>
  <c r="H125" i="73" s="1"/>
  <c r="I124" i="73"/>
  <c r="J124" i="73" s="1"/>
  <c r="H124" i="73"/>
  <c r="I123" i="73"/>
  <c r="J123" i="73" s="1"/>
  <c r="H123" i="73"/>
  <c r="I122" i="73"/>
  <c r="E122" i="73"/>
  <c r="H122" i="73" s="1"/>
  <c r="I121" i="73"/>
  <c r="G121" i="73"/>
  <c r="E121" i="73"/>
  <c r="I120" i="73"/>
  <c r="G120" i="73"/>
  <c r="E120" i="73"/>
  <c r="J81" i="73"/>
  <c r="H81" i="73"/>
  <c r="I80" i="73"/>
  <c r="E80" i="73"/>
  <c r="H80" i="73" s="1"/>
  <c r="I71" i="73"/>
  <c r="G71" i="73"/>
  <c r="E71" i="73"/>
  <c r="G69" i="73"/>
  <c r="I69" i="73" s="1"/>
  <c r="J69" i="73" s="1"/>
  <c r="I67" i="73"/>
  <c r="G67" i="73"/>
  <c r="E67" i="73"/>
  <c r="I65" i="73"/>
  <c r="J65" i="73" s="1"/>
  <c r="H65" i="73"/>
  <c r="I64" i="73"/>
  <c r="E64" i="73"/>
  <c r="H64" i="73" s="1"/>
  <c r="J127" i="73"/>
  <c r="H127" i="73"/>
  <c r="J118" i="73"/>
  <c r="H118" i="73"/>
  <c r="J117" i="73"/>
  <c r="H117" i="73"/>
  <c r="J116" i="73"/>
  <c r="H116" i="73"/>
  <c r="J115" i="73"/>
  <c r="H115" i="73"/>
  <c r="J114" i="73"/>
  <c r="H114" i="73"/>
  <c r="J113" i="73"/>
  <c r="H113" i="73"/>
  <c r="I112" i="73"/>
  <c r="G112" i="73"/>
  <c r="E112" i="73"/>
  <c r="E111" i="73"/>
  <c r="H111" i="73" s="1"/>
  <c r="J110" i="73"/>
  <c r="H110" i="73"/>
  <c r="I77" i="73"/>
  <c r="G77" i="73"/>
  <c r="E77" i="73"/>
  <c r="E76" i="73"/>
  <c r="H76" i="73" s="1"/>
  <c r="E75" i="73"/>
  <c r="J75" i="73" s="1"/>
  <c r="E74" i="73"/>
  <c r="I73" i="73"/>
  <c r="E62" i="73"/>
  <c r="E61" i="73" s="1"/>
  <c r="I61" i="73"/>
  <c r="G61" i="73"/>
  <c r="I57" i="73"/>
  <c r="G57" i="73"/>
  <c r="E57" i="73"/>
  <c r="G108" i="73"/>
  <c r="I108" i="73" s="1"/>
  <c r="J108" i="73" s="1"/>
  <c r="I107" i="73"/>
  <c r="J107" i="73" s="1"/>
  <c r="H107" i="73"/>
  <c r="G106" i="73"/>
  <c r="H106" i="73" s="1"/>
  <c r="G105" i="73"/>
  <c r="H105" i="73" s="1"/>
  <c r="I104" i="73"/>
  <c r="J104" i="73" s="1"/>
  <c r="H104" i="73"/>
  <c r="G103" i="73"/>
  <c r="I103" i="73" s="1"/>
  <c r="J103" i="73" s="1"/>
  <c r="G102" i="73"/>
  <c r="I102" i="73" s="1"/>
  <c r="J102" i="73" s="1"/>
  <c r="G101" i="73"/>
  <c r="H101" i="73" s="1"/>
  <c r="G100" i="73"/>
  <c r="H100" i="73" s="1"/>
  <c r="G99" i="73"/>
  <c r="I99" i="73" s="1"/>
  <c r="J99" i="73" s="1"/>
  <c r="G98" i="73"/>
  <c r="I98" i="73" s="1"/>
  <c r="J98" i="73" s="1"/>
  <c r="I95" i="73"/>
  <c r="J95" i="73" s="1"/>
  <c r="H95" i="73"/>
  <c r="I94" i="73"/>
  <c r="G94" i="73"/>
  <c r="E94" i="73"/>
  <c r="I93" i="73"/>
  <c r="G93" i="73"/>
  <c r="E93" i="73"/>
  <c r="I92" i="73"/>
  <c r="J92" i="73" s="1"/>
  <c r="G92" i="73"/>
  <c r="H92" i="73" s="1"/>
  <c r="G91" i="73"/>
  <c r="E91" i="73"/>
  <c r="J91" i="73" s="1"/>
  <c r="I90" i="73"/>
  <c r="E90" i="73"/>
  <c r="H90" i="73" s="1"/>
  <c r="I89" i="73"/>
  <c r="G89" i="73"/>
  <c r="E89" i="73"/>
  <c r="J88" i="73"/>
  <c r="H88" i="73"/>
  <c r="E87" i="73"/>
  <c r="J87" i="73" s="1"/>
  <c r="E86" i="73"/>
  <c r="J86" i="73" s="1"/>
  <c r="E85" i="73"/>
  <c r="H85" i="73" s="1"/>
  <c r="J84" i="73"/>
  <c r="H84" i="73"/>
  <c r="J83" i="73"/>
  <c r="H83" i="73"/>
  <c r="J55" i="73"/>
  <c r="H55" i="73"/>
  <c r="I54" i="73"/>
  <c r="J54" i="73" s="1"/>
  <c r="H54" i="73"/>
  <c r="J53" i="73"/>
  <c r="H53" i="73"/>
  <c r="I30" i="73"/>
  <c r="G30" i="73"/>
  <c r="E30" i="73"/>
  <c r="G29" i="73"/>
  <c r="E29" i="73"/>
  <c r="I28" i="73"/>
  <c r="J28" i="73" s="1"/>
  <c r="H28" i="73"/>
  <c r="J27" i="73"/>
  <c r="G27" i="73"/>
  <c r="H27" i="73" s="1"/>
  <c r="G35" i="73"/>
  <c r="I35" i="73" s="1"/>
  <c r="J35" i="73" s="1"/>
  <c r="I34" i="73"/>
  <c r="E34" i="73"/>
  <c r="I33" i="73"/>
  <c r="E33" i="73"/>
  <c r="H33" i="73" s="1"/>
  <c r="G26" i="73"/>
  <c r="E26" i="73"/>
  <c r="J26" i="73" s="1"/>
  <c r="G25" i="73"/>
  <c r="E25" i="73"/>
  <c r="E24" i="73"/>
  <c r="H24" i="73" s="1"/>
  <c r="E23" i="73"/>
  <c r="J23" i="73" s="1"/>
  <c r="E22" i="73"/>
  <c r="J22" i="73" s="1"/>
  <c r="I21" i="73"/>
  <c r="I20" i="73"/>
  <c r="J20" i="73" s="1"/>
  <c r="H20" i="73"/>
  <c r="J19" i="73"/>
  <c r="H19" i="73"/>
  <c r="J51" i="73"/>
  <c r="H51" i="73"/>
  <c r="J49" i="73"/>
  <c r="H49" i="73"/>
  <c r="J48" i="73"/>
  <c r="K48" i="73" s="1"/>
  <c r="I17" i="73"/>
  <c r="J17" i="73" s="1"/>
  <c r="H17" i="73"/>
  <c r="J16" i="73"/>
  <c r="K16" i="73" s="1"/>
  <c r="I47" i="73"/>
  <c r="J47" i="73" s="1"/>
  <c r="H47" i="73"/>
  <c r="J46" i="73"/>
  <c r="K46" i="73" s="1"/>
  <c r="J14" i="73"/>
  <c r="K14" i="73" s="1"/>
  <c r="I45" i="73"/>
  <c r="J45" i="73" s="1"/>
  <c r="H45" i="73"/>
  <c r="J44" i="73"/>
  <c r="K44" i="73" s="1"/>
  <c r="J43" i="73"/>
  <c r="H43" i="73"/>
  <c r="I42" i="73"/>
  <c r="E42" i="73"/>
  <c r="H42" i="73" s="1"/>
  <c r="I41" i="73"/>
  <c r="E41" i="73"/>
  <c r="H41" i="73" s="1"/>
  <c r="I40" i="73"/>
  <c r="E40" i="73"/>
  <c r="H40" i="73" s="1"/>
  <c r="I13" i="73"/>
  <c r="J13" i="73" s="1"/>
  <c r="H13" i="73"/>
  <c r="J39" i="73"/>
  <c r="H39" i="73"/>
  <c r="I38" i="73"/>
  <c r="E38" i="73"/>
  <c r="H38" i="73" s="1"/>
  <c r="I37" i="73"/>
  <c r="J37" i="73" s="1"/>
  <c r="H37" i="73"/>
  <c r="I11" i="73"/>
  <c r="J11" i="73" s="1"/>
  <c r="H11" i="73"/>
  <c r="Q81" i="66"/>
  <c r="K102" i="66" l="1"/>
  <c r="K21" i="74"/>
  <c r="G28" i="74"/>
  <c r="H28" i="74" s="1"/>
  <c r="H30" i="74" s="1"/>
  <c r="H31" i="74" s="1"/>
  <c r="K28" i="74"/>
  <c r="K9" i="74"/>
  <c r="K31" i="74" s="1"/>
  <c r="K130" i="73" s="1"/>
  <c r="K95" i="73"/>
  <c r="H77" i="73"/>
  <c r="K39" i="73"/>
  <c r="H30" i="73"/>
  <c r="I100" i="73"/>
  <c r="J100" i="73" s="1"/>
  <c r="K100" i="73" s="1"/>
  <c r="K37" i="73"/>
  <c r="J42" i="73"/>
  <c r="K42" i="73" s="1"/>
  <c r="K51" i="73"/>
  <c r="H112" i="73"/>
  <c r="K116" i="73"/>
  <c r="K12" i="73"/>
  <c r="J64" i="73"/>
  <c r="K13" i="73"/>
  <c r="K19" i="73"/>
  <c r="J34" i="73"/>
  <c r="K84" i="73"/>
  <c r="I105" i="73"/>
  <c r="J105" i="73" s="1"/>
  <c r="K105" i="73" s="1"/>
  <c r="J41" i="73"/>
  <c r="K41" i="73" s="1"/>
  <c r="H35" i="73"/>
  <c r="K35" i="73" s="1"/>
  <c r="K118" i="73"/>
  <c r="J67" i="73"/>
  <c r="H67" i="73"/>
  <c r="J94" i="73"/>
  <c r="K114" i="73"/>
  <c r="K115" i="73"/>
  <c r="H121" i="73"/>
  <c r="H94" i="73"/>
  <c r="K88" i="73"/>
  <c r="K113" i="73"/>
  <c r="I101" i="73"/>
  <c r="J101" i="73" s="1"/>
  <c r="E73" i="73"/>
  <c r="H73" i="73" s="1"/>
  <c r="H120" i="73"/>
  <c r="J40" i="73"/>
  <c r="K40" i="73" s="1"/>
  <c r="J85" i="73"/>
  <c r="K85" i="73" s="1"/>
  <c r="H71" i="73"/>
  <c r="J120" i="73"/>
  <c r="K49" i="73"/>
  <c r="H25" i="73"/>
  <c r="K53" i="73"/>
  <c r="J90" i="73"/>
  <c r="K90" i="73" s="1"/>
  <c r="I106" i="73"/>
  <c r="J106" i="73" s="1"/>
  <c r="K106" i="73" s="1"/>
  <c r="H62" i="73"/>
  <c r="K110" i="73"/>
  <c r="J71" i="73"/>
  <c r="K124" i="73"/>
  <c r="K27" i="73"/>
  <c r="H91" i="73"/>
  <c r="K91" i="73" s="1"/>
  <c r="I125" i="73"/>
  <c r="J125" i="73" s="1"/>
  <c r="K125" i="73" s="1"/>
  <c r="K107" i="73"/>
  <c r="J80" i="73"/>
  <c r="K80" i="73" s="1"/>
  <c r="K47" i="73"/>
  <c r="H69" i="73"/>
  <c r="K81" i="73"/>
  <c r="J126" i="73"/>
  <c r="K126" i="73" s="1"/>
  <c r="J33" i="73"/>
  <c r="K33" i="73" s="1"/>
  <c r="H93" i="73"/>
  <c r="H99" i="73"/>
  <c r="K99" i="73" s="1"/>
  <c r="K104" i="73"/>
  <c r="E15" i="73"/>
  <c r="H15" i="73" s="1"/>
  <c r="J112" i="73"/>
  <c r="K117" i="73"/>
  <c r="K54" i="73"/>
  <c r="K28" i="73"/>
  <c r="K55" i="73"/>
  <c r="K65" i="73"/>
  <c r="H29" i="73"/>
  <c r="H108" i="73"/>
  <c r="K108" i="73" s="1"/>
  <c r="K20" i="73"/>
  <c r="J93" i="73"/>
  <c r="J122" i="73"/>
  <c r="K122" i="73" s="1"/>
  <c r="K45" i="73"/>
  <c r="K123" i="73"/>
  <c r="H87" i="73"/>
  <c r="K87" i="73" s="1"/>
  <c r="J111" i="73"/>
  <c r="K111" i="73" s="1"/>
  <c r="J38" i="73"/>
  <c r="K38" i="73" s="1"/>
  <c r="K43" i="73"/>
  <c r="K83" i="73"/>
  <c r="K17" i="73"/>
  <c r="J30" i="73"/>
  <c r="J89" i="73"/>
  <c r="J57" i="73"/>
  <c r="J77" i="73"/>
  <c r="K92" i="73"/>
  <c r="K11" i="73"/>
  <c r="J61" i="73"/>
  <c r="H61" i="73"/>
  <c r="I29" i="73"/>
  <c r="J29" i="73" s="1"/>
  <c r="H86" i="73"/>
  <c r="H89" i="73"/>
  <c r="H102" i="73"/>
  <c r="K102" i="73" s="1"/>
  <c r="J76" i="73"/>
  <c r="K76" i="73" s="1"/>
  <c r="J121" i="73"/>
  <c r="H22" i="73"/>
  <c r="K22" i="73" s="1"/>
  <c r="H57" i="73"/>
  <c r="J62" i="73"/>
  <c r="H98" i="73"/>
  <c r="K98" i="73" s="1"/>
  <c r="H74" i="73"/>
  <c r="J25" i="73"/>
  <c r="H103" i="73"/>
  <c r="K103" i="73" s="1"/>
  <c r="H34" i="73"/>
  <c r="J74" i="73"/>
  <c r="H23" i="73"/>
  <c r="K23" i="73" s="1"/>
  <c r="E21" i="73"/>
  <c r="H26" i="73"/>
  <c r="K26" i="73" s="1"/>
  <c r="H75" i="73"/>
  <c r="K75" i="73" s="1"/>
  <c r="J24" i="73"/>
  <c r="K24" i="73" s="1"/>
  <c r="H19" i="66"/>
  <c r="H21" i="66"/>
  <c r="H25" i="66"/>
  <c r="H27" i="66"/>
  <c r="H29" i="66"/>
  <c r="H31" i="66"/>
  <c r="K121" i="73" l="1"/>
  <c r="K30" i="73"/>
  <c r="K77" i="73"/>
  <c r="K112" i="73"/>
  <c r="K67" i="73"/>
  <c r="J15" i="73"/>
  <c r="K15" i="73" s="1"/>
  <c r="K34" i="73"/>
  <c r="K62" i="73"/>
  <c r="K64" i="73"/>
  <c r="K94" i="73"/>
  <c r="J73" i="73"/>
  <c r="K73" i="73" s="1"/>
  <c r="K120" i="73"/>
  <c r="K93" i="73"/>
  <c r="K61" i="73"/>
  <c r="K101" i="73"/>
  <c r="K89" i="73"/>
  <c r="K71" i="73"/>
  <c r="K29" i="73"/>
  <c r="K25" i="73"/>
  <c r="K69" i="73"/>
  <c r="K57" i="73"/>
  <c r="K74" i="73"/>
  <c r="K86" i="73"/>
  <c r="H21" i="73"/>
  <c r="J21" i="73"/>
  <c r="M165" i="66"/>
  <c r="M164" i="66"/>
  <c r="M163" i="66"/>
  <c r="M169" i="66"/>
  <c r="J159" i="66"/>
  <c r="H159" i="66"/>
  <c r="J31" i="66"/>
  <c r="K31" i="66" s="1"/>
  <c r="K78" i="73" l="1"/>
  <c r="M78" i="73" s="1"/>
  <c r="N78" i="73" s="1"/>
  <c r="K59" i="73"/>
  <c r="K96" i="73"/>
  <c r="M96" i="73" s="1"/>
  <c r="N96" i="73" s="1"/>
  <c r="K21" i="73"/>
  <c r="K31" i="73" s="1"/>
  <c r="M31" i="73" s="1"/>
  <c r="N31" i="73" s="1"/>
  <c r="K159" i="66"/>
  <c r="J78" i="66" l="1"/>
  <c r="H78" i="66"/>
  <c r="G9" i="49"/>
  <c r="J9" i="49" s="1"/>
  <c r="J14" i="49" s="1"/>
  <c r="F11" i="71" s="1"/>
  <c r="G10" i="49"/>
  <c r="J10" i="49" s="1"/>
  <c r="J123" i="66"/>
  <c r="J124" i="66"/>
  <c r="J125" i="66"/>
  <c r="J126" i="66"/>
  <c r="J127" i="66"/>
  <c r="J128" i="66"/>
  <c r="H123" i="66"/>
  <c r="H124" i="66"/>
  <c r="H125" i="66"/>
  <c r="H126" i="66"/>
  <c r="H127" i="66"/>
  <c r="H128" i="66"/>
  <c r="I56" i="69"/>
  <c r="J53" i="69"/>
  <c r="J54" i="69"/>
  <c r="J52" i="69"/>
  <c r="J13" i="49" l="1"/>
  <c r="G14" i="49"/>
  <c r="D12" i="42" s="1"/>
  <c r="G13" i="49"/>
  <c r="K58" i="73" s="1"/>
  <c r="M59" i="73" s="1"/>
  <c r="K54" i="69"/>
  <c r="K128" i="66"/>
  <c r="K127" i="66"/>
  <c r="K125" i="66"/>
  <c r="K124" i="66"/>
  <c r="K78" i="66"/>
  <c r="K126" i="66"/>
  <c r="K123" i="66"/>
  <c r="K53" i="69"/>
  <c r="K52" i="69"/>
  <c r="N59" i="73" l="1"/>
  <c r="J11" i="69"/>
  <c r="J12" i="69"/>
  <c r="J13" i="69"/>
  <c r="J14" i="69"/>
  <c r="J15" i="69"/>
  <c r="J16" i="69"/>
  <c r="J17" i="69"/>
  <c r="J18" i="69"/>
  <c r="J19" i="69"/>
  <c r="J20" i="69"/>
  <c r="J21" i="69"/>
  <c r="J22" i="69"/>
  <c r="J23" i="69"/>
  <c r="J24" i="69"/>
  <c r="J25" i="69"/>
  <c r="J26" i="69"/>
  <c r="J27" i="69"/>
  <c r="J28" i="69"/>
  <c r="J29" i="69"/>
  <c r="J30" i="69"/>
  <c r="J31" i="69"/>
  <c r="J32" i="69"/>
  <c r="J33" i="69"/>
  <c r="J34" i="69"/>
  <c r="J35" i="69"/>
  <c r="J36" i="69"/>
  <c r="J37" i="69"/>
  <c r="J38" i="69"/>
  <c r="J39" i="69"/>
  <c r="J40" i="69"/>
  <c r="J49" i="69"/>
  <c r="J50" i="69"/>
  <c r="K32" i="69"/>
  <c r="H49" i="69"/>
  <c r="G13" i="70"/>
  <c r="G12" i="70"/>
  <c r="G11" i="70"/>
  <c r="J169" i="66"/>
  <c r="H165" i="66"/>
  <c r="H166" i="66"/>
  <c r="H167" i="66"/>
  <c r="H169" i="66"/>
  <c r="J167" i="66"/>
  <c r="J166" i="66"/>
  <c r="J165" i="66"/>
  <c r="J168" i="66"/>
  <c r="H63" i="66"/>
  <c r="J63" i="66"/>
  <c r="J65" i="66"/>
  <c r="J66" i="66"/>
  <c r="J67" i="66"/>
  <c r="J71" i="66"/>
  <c r="J74" i="66"/>
  <c r="H64" i="66"/>
  <c r="H65" i="66"/>
  <c r="H66" i="66"/>
  <c r="H67" i="66"/>
  <c r="H71" i="66"/>
  <c r="H73" i="66"/>
  <c r="J75" i="66"/>
  <c r="J73" i="66"/>
  <c r="H75" i="66"/>
  <c r="H74" i="66"/>
  <c r="J70" i="66"/>
  <c r="J69" i="66"/>
  <c r="J68" i="66"/>
  <c r="J28" i="66"/>
  <c r="K28" i="66" s="1"/>
  <c r="J29" i="66"/>
  <c r="K29" i="66" s="1"/>
  <c r="K166" i="66" l="1"/>
  <c r="H69" i="66"/>
  <c r="K69" i="66" s="1"/>
  <c r="K33" i="69"/>
  <c r="J164" i="66"/>
  <c r="K165" i="66"/>
  <c r="K167" i="66"/>
  <c r="K39" i="69"/>
  <c r="K36" i="69"/>
  <c r="K50" i="69"/>
  <c r="K37" i="69"/>
  <c r="K49" i="69"/>
  <c r="H70" i="66"/>
  <c r="K70" i="66" s="1"/>
  <c r="H76" i="66"/>
  <c r="H168" i="66"/>
  <c r="K168" i="66" s="1"/>
  <c r="K63" i="66"/>
  <c r="H164" i="66"/>
  <c r="K164" i="66" s="1"/>
  <c r="K169" i="66"/>
  <c r="K34" i="69"/>
  <c r="K40" i="69"/>
  <c r="K38" i="69"/>
  <c r="K31" i="69"/>
  <c r="K35" i="69"/>
  <c r="K29" i="69"/>
  <c r="K67" i="66"/>
  <c r="K66" i="66"/>
  <c r="H72" i="66"/>
  <c r="K71" i="66"/>
  <c r="K74" i="66"/>
  <c r="K65" i="66"/>
  <c r="J72" i="66"/>
  <c r="H68" i="66"/>
  <c r="K68" i="66" s="1"/>
  <c r="K73" i="66"/>
  <c r="J77" i="66"/>
  <c r="J76" i="66"/>
  <c r="K75" i="66"/>
  <c r="H77" i="66"/>
  <c r="K76" i="66" l="1"/>
  <c r="K77" i="66"/>
  <c r="K72" i="66"/>
  <c r="H13" i="49"/>
  <c r="K26" i="69" l="1"/>
  <c r="K24" i="69"/>
  <c r="K25" i="69"/>
  <c r="B14" i="70" l="1"/>
  <c r="B13" i="70"/>
  <c r="B12" i="70"/>
  <c r="B11" i="70"/>
  <c r="J10" i="69"/>
  <c r="J56" i="69" s="1"/>
  <c r="K11" i="69"/>
  <c r="K12" i="69"/>
  <c r="K13" i="69"/>
  <c r="K14" i="69"/>
  <c r="I57" i="69"/>
  <c r="H56" i="69" l="1"/>
  <c r="H57" i="69" s="1"/>
  <c r="J57" i="69"/>
  <c r="K16" i="69"/>
  <c r="K15" i="69"/>
  <c r="K10" i="69"/>
  <c r="K23" i="69"/>
  <c r="K21" i="69"/>
  <c r="K20" i="69"/>
  <c r="K19" i="69"/>
  <c r="K18" i="69"/>
  <c r="K22" i="69"/>
  <c r="K17" i="69"/>
  <c r="L26" i="69" l="1"/>
  <c r="I9" i="68" s="1"/>
  <c r="K56" i="69"/>
  <c r="K57" i="69" s="1"/>
  <c r="K131" i="73" s="1"/>
  <c r="F10" i="71" l="1"/>
  <c r="E12" i="72"/>
  <c r="H12" i="72" s="1"/>
  <c r="H22" i="72" s="1"/>
  <c r="E23" i="72" s="1"/>
  <c r="I12" i="68" l="1"/>
  <c r="G14" i="70" s="1"/>
  <c r="G21" i="70" s="1"/>
  <c r="J9" i="68"/>
  <c r="H9" i="68"/>
  <c r="I31" i="67"/>
  <c r="K27" i="67"/>
  <c r="J10" i="67"/>
  <c r="J11" i="67"/>
  <c r="J12" i="67"/>
  <c r="J13" i="67"/>
  <c r="J14" i="67"/>
  <c r="J15" i="67"/>
  <c r="J16" i="67"/>
  <c r="J17" i="67"/>
  <c r="K17" i="67" s="1"/>
  <c r="J18" i="67"/>
  <c r="K18" i="67" s="1"/>
  <c r="J19" i="67"/>
  <c r="J20" i="67"/>
  <c r="J21" i="67"/>
  <c r="J22" i="67"/>
  <c r="J23" i="67"/>
  <c r="J24" i="67"/>
  <c r="J25" i="67"/>
  <c r="J26" i="67"/>
  <c r="J27" i="67"/>
  <c r="J28" i="67"/>
  <c r="J9" i="67"/>
  <c r="K9" i="67" s="1"/>
  <c r="H10" i="67"/>
  <c r="H11" i="67"/>
  <c r="H12" i="67"/>
  <c r="H13" i="67"/>
  <c r="H14" i="67"/>
  <c r="H15" i="67"/>
  <c r="H16" i="67"/>
  <c r="H17" i="67"/>
  <c r="H18" i="67"/>
  <c r="H22" i="67"/>
  <c r="H23" i="67"/>
  <c r="H24" i="67"/>
  <c r="K24" i="67" s="1"/>
  <c r="H25" i="67"/>
  <c r="K25" i="67" s="1"/>
  <c r="H26" i="67"/>
  <c r="H27" i="67"/>
  <c r="H9" i="67"/>
  <c r="H21" i="67"/>
  <c r="H20" i="67"/>
  <c r="H19" i="67"/>
  <c r="J170" i="66"/>
  <c r="H170" i="66"/>
  <c r="J163" i="66"/>
  <c r="J160" i="66"/>
  <c r="H160" i="66"/>
  <c r="J153" i="66"/>
  <c r="J154" i="66"/>
  <c r="H154" i="66"/>
  <c r="J150" i="66"/>
  <c r="H150" i="66"/>
  <c r="J145" i="66"/>
  <c r="J146" i="66"/>
  <c r="H146" i="66"/>
  <c r="H115" i="66"/>
  <c r="H114" i="66"/>
  <c r="J100" i="66"/>
  <c r="J87" i="66"/>
  <c r="J86" i="66"/>
  <c r="J85" i="66"/>
  <c r="J84" i="66"/>
  <c r="J81" i="66"/>
  <c r="J88" i="66"/>
  <c r="H83" i="66"/>
  <c r="H82" i="66"/>
  <c r="H100" i="66"/>
  <c r="H99" i="66"/>
  <c r="H86" i="66"/>
  <c r="H85" i="66"/>
  <c r="H84" i="66"/>
  <c r="H81" i="66"/>
  <c r="J64" i="66"/>
  <c r="J79" i="66" s="1"/>
  <c r="J56" i="66"/>
  <c r="J35" i="66"/>
  <c r="H36" i="66"/>
  <c r="H57" i="66"/>
  <c r="H35" i="66"/>
  <c r="J57" i="66"/>
  <c r="J36" i="66"/>
  <c r="H56" i="66"/>
  <c r="J55" i="66"/>
  <c r="H44" i="66"/>
  <c r="H43" i="66"/>
  <c r="J42" i="66"/>
  <c r="J41" i="66"/>
  <c r="H40" i="66"/>
  <c r="H39" i="66"/>
  <c r="J14" i="66"/>
  <c r="J19" i="66"/>
  <c r="K19" i="66" s="1"/>
  <c r="J20" i="66"/>
  <c r="K20" i="66" s="1"/>
  <c r="J22" i="66"/>
  <c r="K22" i="66" s="1"/>
  <c r="J24" i="66"/>
  <c r="K24" i="66" s="1"/>
  <c r="J26" i="66"/>
  <c r="K26" i="66" s="1"/>
  <c r="J27" i="66"/>
  <c r="K27" i="66" s="1"/>
  <c r="J25" i="66"/>
  <c r="K25" i="66" s="1"/>
  <c r="J21" i="66"/>
  <c r="K21" i="66" s="1"/>
  <c r="J15" i="66"/>
  <c r="J12" i="66"/>
  <c r="J11" i="66"/>
  <c r="H11" i="66"/>
  <c r="H12" i="66"/>
  <c r="H18" i="66"/>
  <c r="H17" i="66"/>
  <c r="H13" i="66"/>
  <c r="J60" i="66"/>
  <c r="H60" i="66"/>
  <c r="K26" i="67" l="1"/>
  <c r="K23" i="67"/>
  <c r="K22" i="67"/>
  <c r="J171" i="66"/>
  <c r="J155" i="66"/>
  <c r="J122" i="66"/>
  <c r="K64" i="66"/>
  <c r="K79" i="66" s="1"/>
  <c r="H122" i="66"/>
  <c r="H121" i="66"/>
  <c r="J121" i="66"/>
  <c r="K121" i="66" s="1"/>
  <c r="H149" i="66"/>
  <c r="H151" i="66" s="1"/>
  <c r="H157" i="66"/>
  <c r="J157" i="66"/>
  <c r="J158" i="66"/>
  <c r="K170" i="66"/>
  <c r="H106" i="66"/>
  <c r="K9" i="68"/>
  <c r="K11" i="68" s="1"/>
  <c r="K12" i="68" s="1"/>
  <c r="K132" i="73" s="1"/>
  <c r="K133" i="73" s="1"/>
  <c r="H11" i="68"/>
  <c r="H12" i="68" s="1"/>
  <c r="F14" i="70" s="1"/>
  <c r="J11" i="68"/>
  <c r="J12" i="68" s="1"/>
  <c r="H14" i="70" s="1"/>
  <c r="K16" i="67"/>
  <c r="K15" i="67"/>
  <c r="K14" i="67"/>
  <c r="K12" i="67"/>
  <c r="K11" i="67"/>
  <c r="K10" i="67"/>
  <c r="K19" i="67"/>
  <c r="K20" i="67"/>
  <c r="K21" i="67"/>
  <c r="J30" i="67"/>
  <c r="J31" i="67" s="1"/>
  <c r="H13" i="70" s="1"/>
  <c r="K13" i="67"/>
  <c r="K160" i="66"/>
  <c r="H116" i="66"/>
  <c r="H163" i="66"/>
  <c r="H171" i="66" s="1"/>
  <c r="J149" i="66"/>
  <c r="J151" i="66" s="1"/>
  <c r="H153" i="66"/>
  <c r="H155" i="66" s="1"/>
  <c r="K154" i="66"/>
  <c r="K150" i="66"/>
  <c r="H158" i="66"/>
  <c r="H112" i="66"/>
  <c r="J106" i="66"/>
  <c r="H120" i="66"/>
  <c r="J116" i="66"/>
  <c r="J108" i="66"/>
  <c r="K146" i="66"/>
  <c r="H144" i="66"/>
  <c r="H145" i="66"/>
  <c r="K145" i="66" s="1"/>
  <c r="J115" i="66"/>
  <c r="K115" i="66" s="1"/>
  <c r="H113" i="66"/>
  <c r="J114" i="66"/>
  <c r="K114" i="66" s="1"/>
  <c r="J113" i="66"/>
  <c r="H107" i="66"/>
  <c r="J107" i="66"/>
  <c r="H108" i="66"/>
  <c r="J82" i="66"/>
  <c r="K82" i="66" s="1"/>
  <c r="J83" i="66"/>
  <c r="K83" i="66" s="1"/>
  <c r="H59" i="66"/>
  <c r="K84" i="66"/>
  <c r="K85" i="66"/>
  <c r="H101" i="66"/>
  <c r="H88" i="66"/>
  <c r="K88" i="66" s="1"/>
  <c r="K100" i="66"/>
  <c r="J101" i="66"/>
  <c r="K86" i="66"/>
  <c r="H58" i="66"/>
  <c r="H87" i="66"/>
  <c r="K87" i="66" s="1"/>
  <c r="K81" i="66"/>
  <c r="J99" i="66"/>
  <c r="K99" i="66" s="1"/>
  <c r="K57" i="66"/>
  <c r="H37" i="66"/>
  <c r="H41" i="66"/>
  <c r="K41" i="66" s="1"/>
  <c r="J39" i="66"/>
  <c r="K39" i="66" s="1"/>
  <c r="J38" i="66"/>
  <c r="J40" i="66"/>
  <c r="K40" i="66" s="1"/>
  <c r="H38" i="66"/>
  <c r="H42" i="66"/>
  <c r="K42" i="66" s="1"/>
  <c r="K56" i="66"/>
  <c r="J43" i="66"/>
  <c r="K43" i="66" s="1"/>
  <c r="J44" i="66"/>
  <c r="K44" i="66" s="1"/>
  <c r="J58" i="66"/>
  <c r="K36" i="66"/>
  <c r="H55" i="66"/>
  <c r="K55" i="66" s="1"/>
  <c r="J59" i="66"/>
  <c r="K12" i="66"/>
  <c r="J16" i="66"/>
  <c r="J17" i="66"/>
  <c r="K17" i="66" s="1"/>
  <c r="J13" i="66"/>
  <c r="K13" i="66" s="1"/>
  <c r="J18" i="66"/>
  <c r="K18" i="66" s="1"/>
  <c r="K35" i="66"/>
  <c r="H16" i="66"/>
  <c r="H15" i="66"/>
  <c r="K15" i="66" s="1"/>
  <c r="H14" i="66"/>
  <c r="K14" i="66" s="1"/>
  <c r="K60" i="66"/>
  <c r="K11" i="66"/>
  <c r="M133" i="73" l="1"/>
  <c r="K157" i="66"/>
  <c r="H104" i="66"/>
  <c r="J104" i="66"/>
  <c r="J23" i="66"/>
  <c r="H23" i="66"/>
  <c r="H33" i="66" s="1"/>
  <c r="J161" i="66"/>
  <c r="J33" i="66"/>
  <c r="J110" i="66"/>
  <c r="K122" i="66"/>
  <c r="K149" i="66"/>
  <c r="K151" i="66" s="1"/>
  <c r="K153" i="66"/>
  <c r="K155" i="66" s="1"/>
  <c r="K158" i="66"/>
  <c r="K161" i="66" s="1"/>
  <c r="K116" i="66"/>
  <c r="K106" i="66"/>
  <c r="I14" i="70"/>
  <c r="K163" i="66"/>
  <c r="K171" i="66" s="1"/>
  <c r="H161" i="66"/>
  <c r="K113" i="66"/>
  <c r="H118" i="66"/>
  <c r="H130" i="66"/>
  <c r="J112" i="66"/>
  <c r="J118" i="66" s="1"/>
  <c r="J120" i="66"/>
  <c r="J130" i="66" s="1"/>
  <c r="K107" i="66"/>
  <c r="H110" i="66"/>
  <c r="H147" i="66"/>
  <c r="J144" i="66"/>
  <c r="J147" i="66" s="1"/>
  <c r="K101" i="66"/>
  <c r="K104" i="66" s="1"/>
  <c r="K59" i="66"/>
  <c r="K58" i="66"/>
  <c r="K108" i="66"/>
  <c r="K38" i="66"/>
  <c r="H79" i="66"/>
  <c r="J37" i="66"/>
  <c r="K16" i="66"/>
  <c r="H61" i="66"/>
  <c r="N133" i="73" l="1"/>
  <c r="K110" i="66"/>
  <c r="K23" i="66"/>
  <c r="K33" i="66" s="1"/>
  <c r="K37" i="66"/>
  <c r="K61" i="66" s="1"/>
  <c r="J61" i="66"/>
  <c r="J172" i="66"/>
  <c r="K112" i="66"/>
  <c r="K118" i="66" s="1"/>
  <c r="H172" i="66"/>
  <c r="F11" i="70" s="1"/>
  <c r="K120" i="66"/>
  <c r="K130" i="66" s="1"/>
  <c r="K144" i="66"/>
  <c r="K147" i="66" s="1"/>
  <c r="K172" i="66" l="1"/>
  <c r="I11" i="70" s="1"/>
  <c r="H11" i="70"/>
  <c r="I38" i="62"/>
  <c r="J35" i="62"/>
  <c r="H35" i="62"/>
  <c r="J34" i="62"/>
  <c r="H34" i="62"/>
  <c r="J33" i="62"/>
  <c r="J32" i="62"/>
  <c r="J31" i="62"/>
  <c r="J29" i="62"/>
  <c r="J28" i="62"/>
  <c r="J25" i="62"/>
  <c r="H24" i="62"/>
  <c r="J23" i="62"/>
  <c r="J22" i="62"/>
  <c r="J18" i="62"/>
  <c r="H18" i="62"/>
  <c r="J17" i="62"/>
  <c r="H17" i="62"/>
  <c r="J13" i="62"/>
  <c r="H13" i="62"/>
  <c r="H12" i="62"/>
  <c r="J11" i="62"/>
  <c r="H11" i="62"/>
  <c r="K17" i="62" l="1"/>
  <c r="K18" i="62"/>
  <c r="H32" i="62"/>
  <c r="K32" i="62" s="1"/>
  <c r="K34" i="62"/>
  <c r="J12" i="62"/>
  <c r="K12" i="62" s="1"/>
  <c r="K35" i="62"/>
  <c r="K13" i="62"/>
  <c r="H23" i="62"/>
  <c r="K23" i="62" s="1"/>
  <c r="J24" i="62"/>
  <c r="K24" i="62" s="1"/>
  <c r="H33" i="62"/>
  <c r="K33" i="62" s="1"/>
  <c r="H26" i="62"/>
  <c r="J26" i="62"/>
  <c r="K26" i="62" s="1"/>
  <c r="H29" i="62"/>
  <c r="K29" i="62" s="1"/>
  <c r="J14" i="62"/>
  <c r="H14" i="62"/>
  <c r="K11" i="62"/>
  <c r="H22" i="62"/>
  <c r="H25" i="62"/>
  <c r="K25" i="62" s="1"/>
  <c r="H28" i="62"/>
  <c r="K28" i="62" s="1"/>
  <c r="H31" i="62"/>
  <c r="K31" i="62" s="1"/>
  <c r="J27" i="62" l="1"/>
  <c r="H27" i="62"/>
  <c r="H30" i="62"/>
  <c r="H37" i="62" s="1"/>
  <c r="J30" i="62"/>
  <c r="J16" i="62"/>
  <c r="H16" i="62"/>
  <c r="J15" i="62"/>
  <c r="H15" i="62"/>
  <c r="H20" i="62" s="1"/>
  <c r="K22" i="62"/>
  <c r="K14" i="62"/>
  <c r="K30" i="62" l="1"/>
  <c r="J37" i="62"/>
  <c r="K27" i="62"/>
  <c r="H38" i="62"/>
  <c r="F12" i="70" s="1"/>
  <c r="K15" i="62"/>
  <c r="J20" i="62"/>
  <c r="K16" i="62"/>
  <c r="J38" i="62" l="1"/>
  <c r="H12" i="70" s="1"/>
  <c r="H21" i="70" s="1"/>
  <c r="K37" i="62"/>
  <c r="K38" i="62" s="1"/>
  <c r="K20" i="62"/>
  <c r="D43" i="61"/>
  <c r="D42" i="61"/>
  <c r="D41" i="61"/>
  <c r="D36" i="61"/>
  <c r="D37" i="61"/>
  <c r="D38" i="61"/>
  <c r="D39" i="61"/>
  <c r="D35" i="61"/>
  <c r="C16" i="61"/>
  <c r="D16" i="61" s="1"/>
  <c r="C32" i="61"/>
  <c r="C31" i="61"/>
  <c r="C30" i="61"/>
  <c r="B32" i="61"/>
  <c r="D32" i="61" s="1"/>
  <c r="B31" i="61"/>
  <c r="D31" i="61" s="1"/>
  <c r="B30" i="61"/>
  <c r="D30" i="61" s="1"/>
  <c r="C15" i="61"/>
  <c r="D15" i="61"/>
  <c r="D14" i="61"/>
  <c r="B19" i="61"/>
  <c r="B18" i="61"/>
  <c r="B25" i="61"/>
  <c r="C26" i="61"/>
  <c r="B16" i="61"/>
  <c r="C23" i="61"/>
  <c r="B22" i="61"/>
  <c r="B21" i="61"/>
  <c r="B15" i="61"/>
  <c r="B14" i="61"/>
  <c r="E16" i="61"/>
  <c r="C14" i="61"/>
  <c r="E8" i="61"/>
  <c r="E3" i="61"/>
  <c r="E2" i="61"/>
  <c r="I12" i="70" l="1"/>
  <c r="K127" i="73"/>
  <c r="K129" i="73" s="1"/>
  <c r="D17" i="61"/>
  <c r="D33" i="61"/>
  <c r="M129" i="73" l="1"/>
  <c r="K135" i="73"/>
  <c r="AH276" i="60"/>
  <c r="AH275" i="60"/>
  <c r="AB77" i="60"/>
  <c r="AB76" i="60"/>
  <c r="AI30" i="60"/>
  <c r="AI29" i="60"/>
  <c r="N129" i="73" l="1"/>
  <c r="N135" i="73" s="1"/>
  <c r="M135" i="73"/>
  <c r="C11" i="57"/>
  <c r="C10" i="57"/>
  <c r="C3" i="57"/>
  <c r="C4" i="57"/>
  <c r="C5" i="57"/>
  <c r="C6" i="57"/>
  <c r="C7" i="57"/>
  <c r="C8" i="57"/>
  <c r="C9" i="57"/>
  <c r="C2" i="57"/>
  <c r="C14" i="56" l="1"/>
  <c r="C2" i="56"/>
  <c r="C3" i="56"/>
  <c r="C4" i="56"/>
  <c r="C5" i="56"/>
  <c r="C6" i="56"/>
  <c r="C7" i="56"/>
  <c r="C8" i="56"/>
  <c r="C9" i="56"/>
  <c r="C10" i="56"/>
  <c r="C11" i="56"/>
  <c r="C12" i="56"/>
  <c r="C13" i="56"/>
  <c r="C1" i="56"/>
  <c r="E72" i="48" l="1"/>
  <c r="C72" i="48"/>
  <c r="H72" i="48" s="1"/>
  <c r="G74" i="48"/>
  <c r="H74" i="48" s="1"/>
  <c r="F74" i="48"/>
  <c r="G71" i="48"/>
  <c r="H71" i="48" s="1"/>
  <c r="I71" i="48" s="1"/>
  <c r="C70" i="48"/>
  <c r="F70" i="48" s="1"/>
  <c r="C66" i="48"/>
  <c r="G3" i="52"/>
  <c r="G2" i="52"/>
  <c r="G1" i="52"/>
  <c r="C56" i="48"/>
  <c r="E5" i="52"/>
  <c r="E4" i="52"/>
  <c r="E3" i="52"/>
  <c r="E2" i="52"/>
  <c r="E1" i="52"/>
  <c r="H63" i="48"/>
  <c r="F63" i="48"/>
  <c r="C62" i="48"/>
  <c r="I31" i="51"/>
  <c r="J31" i="51" s="1"/>
  <c r="G31" i="51"/>
  <c r="AR49" i="50"/>
  <c r="AR48" i="50"/>
  <c r="AQ294" i="50"/>
  <c r="F68" i="48"/>
  <c r="V69" i="48"/>
  <c r="V76" i="48" s="1"/>
  <c r="I63" i="48" l="1"/>
  <c r="I74" i="48"/>
  <c r="F72" i="48"/>
  <c r="I72" i="48" s="1"/>
  <c r="H70" i="48"/>
  <c r="I70" i="48" s="1"/>
  <c r="I13" i="49" l="1"/>
  <c r="K121" i="48"/>
  <c r="H119" i="48"/>
  <c r="H118" i="48"/>
  <c r="F118" i="48"/>
  <c r="H117" i="48"/>
  <c r="F117" i="48"/>
  <c r="H116" i="48"/>
  <c r="F116" i="48"/>
  <c r="H115" i="48"/>
  <c r="F115" i="48"/>
  <c r="H114" i="48"/>
  <c r="F114" i="48"/>
  <c r="H113" i="48"/>
  <c r="F113" i="48"/>
  <c r="H112" i="48"/>
  <c r="F112" i="48"/>
  <c r="H111" i="48"/>
  <c r="F111" i="48"/>
  <c r="H110" i="48"/>
  <c r="F110" i="48"/>
  <c r="H109" i="48"/>
  <c r="F109" i="48"/>
  <c r="E106" i="48"/>
  <c r="G106" i="48" s="1"/>
  <c r="H106" i="48" s="1"/>
  <c r="G105" i="48"/>
  <c r="H105" i="48" s="1"/>
  <c r="F105" i="48"/>
  <c r="G104" i="48"/>
  <c r="H104" i="48" s="1"/>
  <c r="E104" i="48"/>
  <c r="F104" i="48" s="1"/>
  <c r="G103" i="48"/>
  <c r="H103" i="48" s="1"/>
  <c r="E103" i="48"/>
  <c r="F103" i="48" s="1"/>
  <c r="G102" i="48"/>
  <c r="H102" i="48" s="1"/>
  <c r="E102" i="48"/>
  <c r="F102" i="48" s="1"/>
  <c r="G99" i="48"/>
  <c r="H99" i="48" s="1"/>
  <c r="F99" i="48"/>
  <c r="H98" i="48"/>
  <c r="E98" i="48"/>
  <c r="F98" i="48" s="1"/>
  <c r="G97" i="48"/>
  <c r="H97" i="48" s="1"/>
  <c r="E97" i="48"/>
  <c r="F97" i="48" s="1"/>
  <c r="E96" i="48"/>
  <c r="G96" i="48" s="1"/>
  <c r="H96" i="48" s="1"/>
  <c r="E95" i="48"/>
  <c r="G95" i="48" s="1"/>
  <c r="H95" i="48" s="1"/>
  <c r="G94" i="48"/>
  <c r="H94" i="48" s="1"/>
  <c r="F94" i="48"/>
  <c r="F93" i="48"/>
  <c r="C89" i="48"/>
  <c r="H89" i="48" s="1"/>
  <c r="C88" i="48"/>
  <c r="H88" i="48" s="1"/>
  <c r="G84" i="48"/>
  <c r="C84" i="48"/>
  <c r="F84" i="48" s="1"/>
  <c r="H81" i="48"/>
  <c r="E81" i="48"/>
  <c r="F81" i="48" s="1"/>
  <c r="H80" i="48"/>
  <c r="F80" i="48"/>
  <c r="G78" i="48"/>
  <c r="H78" i="48" s="1"/>
  <c r="F78" i="48"/>
  <c r="H77" i="48"/>
  <c r="E77" i="48"/>
  <c r="F77" i="48" s="1"/>
  <c r="N76" i="48"/>
  <c r="H76" i="48"/>
  <c r="F76" i="48"/>
  <c r="F75" i="48"/>
  <c r="G69" i="48"/>
  <c r="E69" i="48"/>
  <c r="C69" i="48"/>
  <c r="G68" i="48"/>
  <c r="H68" i="48" s="1"/>
  <c r="I68" i="48" s="1"/>
  <c r="C67" i="48"/>
  <c r="H67" i="48" s="1"/>
  <c r="O66" i="48"/>
  <c r="G66" i="48"/>
  <c r="H66" i="48" s="1"/>
  <c r="E66" i="48"/>
  <c r="F66" i="48" s="1"/>
  <c r="H65" i="48"/>
  <c r="E65" i="48"/>
  <c r="F65" i="48" s="1"/>
  <c r="C64" i="48"/>
  <c r="H64" i="48" s="1"/>
  <c r="O62" i="48"/>
  <c r="H62" i="48"/>
  <c r="H61" i="48"/>
  <c r="E60" i="48"/>
  <c r="C60" i="48"/>
  <c r="H60" i="48" s="1"/>
  <c r="O59" i="48"/>
  <c r="C59" i="48"/>
  <c r="H59" i="48" s="1"/>
  <c r="O58" i="48"/>
  <c r="C58" i="48"/>
  <c r="H58" i="48" s="1"/>
  <c r="O57" i="48"/>
  <c r="C57" i="48"/>
  <c r="F57" i="48" s="1"/>
  <c r="H56" i="48"/>
  <c r="E55" i="48"/>
  <c r="C55" i="48"/>
  <c r="H55" i="48" s="1"/>
  <c r="E54" i="48"/>
  <c r="C54" i="48"/>
  <c r="H54" i="48" s="1"/>
  <c r="G52" i="48"/>
  <c r="C52" i="48"/>
  <c r="F52" i="48" s="1"/>
  <c r="H51" i="48"/>
  <c r="E51" i="48"/>
  <c r="F51" i="48" s="1"/>
  <c r="I51" i="48" s="1"/>
  <c r="C49" i="48"/>
  <c r="H49" i="48" s="1"/>
  <c r="H46" i="48"/>
  <c r="F46" i="48"/>
  <c r="H45" i="48"/>
  <c r="E45" i="48"/>
  <c r="F45" i="48" s="1"/>
  <c r="H44" i="48"/>
  <c r="F44" i="48"/>
  <c r="C42" i="48"/>
  <c r="H42" i="48" s="1"/>
  <c r="C41" i="48"/>
  <c r="H41" i="48" s="1"/>
  <c r="C39" i="48"/>
  <c r="F39" i="48" s="1"/>
  <c r="G38" i="48"/>
  <c r="H38" i="48" s="1"/>
  <c r="F38" i="48"/>
  <c r="G37" i="48"/>
  <c r="H37" i="48" s="1"/>
  <c r="F37" i="48"/>
  <c r="G36" i="48"/>
  <c r="C36" i="48"/>
  <c r="F36" i="48" s="1"/>
  <c r="G35" i="48"/>
  <c r="H35" i="48" s="1"/>
  <c r="F35" i="48"/>
  <c r="G34" i="48"/>
  <c r="C34" i="48"/>
  <c r="F34" i="48" s="1"/>
  <c r="F32" i="48"/>
  <c r="G32" i="48" s="1"/>
  <c r="H32" i="48" s="1"/>
  <c r="I32" i="48" s="1"/>
  <c r="G31" i="48"/>
  <c r="H31" i="48" s="1"/>
  <c r="E31" i="48"/>
  <c r="F31" i="48" s="1"/>
  <c r="G30" i="48"/>
  <c r="H30" i="48" s="1"/>
  <c r="E30" i="48"/>
  <c r="F30" i="48" s="1"/>
  <c r="G29" i="48"/>
  <c r="E29" i="48"/>
  <c r="C29" i="48"/>
  <c r="G28" i="48"/>
  <c r="C28" i="48"/>
  <c r="F28" i="48" s="1"/>
  <c r="C27" i="48"/>
  <c r="H27" i="48" s="1"/>
  <c r="E26" i="48"/>
  <c r="C26" i="48"/>
  <c r="H26" i="48" s="1"/>
  <c r="E25" i="48"/>
  <c r="C25" i="48"/>
  <c r="H25" i="48" s="1"/>
  <c r="H24" i="48"/>
  <c r="E24" i="48"/>
  <c r="F24" i="48" s="1"/>
  <c r="N23" i="48"/>
  <c r="N24" i="48" s="1"/>
  <c r="C23" i="48"/>
  <c r="H23" i="48" s="1"/>
  <c r="C22" i="48"/>
  <c r="H22" i="48" s="1"/>
  <c r="C21" i="48"/>
  <c r="H21" i="48" s="1"/>
  <c r="E20" i="48"/>
  <c r="C20" i="48"/>
  <c r="H20" i="48" s="1"/>
  <c r="E18" i="48"/>
  <c r="C18" i="48"/>
  <c r="H18" i="48" s="1"/>
  <c r="E17" i="48"/>
  <c r="G16" i="48"/>
  <c r="C16" i="48"/>
  <c r="F16" i="48" s="1"/>
  <c r="E15" i="48"/>
  <c r="C15" i="48"/>
  <c r="H15" i="48" s="1"/>
  <c r="G14" i="48"/>
  <c r="E14" i="48"/>
  <c r="C14" i="48"/>
  <c r="G13" i="48"/>
  <c r="E13" i="48"/>
  <c r="C13" i="48"/>
  <c r="G12" i="48"/>
  <c r="E12" i="48"/>
  <c r="C12" i="48"/>
  <c r="G11" i="48"/>
  <c r="E11" i="48"/>
  <c r="C11" i="48"/>
  <c r="G10" i="48"/>
  <c r="E10" i="48"/>
  <c r="C10" i="48"/>
  <c r="G9" i="48"/>
  <c r="C9" i="48"/>
  <c r="F9" i="48" s="1"/>
  <c r="F13" i="48" l="1"/>
  <c r="I14" i="49"/>
  <c r="I37" i="48"/>
  <c r="I38" i="48"/>
  <c r="I35" i="48"/>
  <c r="F26" i="48"/>
  <c r="I26" i="48" s="1"/>
  <c r="I111" i="48"/>
  <c r="I112" i="48"/>
  <c r="H11" i="48"/>
  <c r="F61" i="48"/>
  <c r="I61" i="48" s="1"/>
  <c r="E87" i="48"/>
  <c r="G87" i="48" s="1"/>
  <c r="H87" i="48" s="1"/>
  <c r="E85" i="48"/>
  <c r="G85" i="48" s="1"/>
  <c r="H85" i="48" s="1"/>
  <c r="F12" i="48"/>
  <c r="I94" i="48"/>
  <c r="I118" i="48"/>
  <c r="I76" i="48"/>
  <c r="F25" i="48"/>
  <c r="I25" i="48" s="1"/>
  <c r="H36" i="48"/>
  <c r="I36" i="48" s="1"/>
  <c r="I110" i="48"/>
  <c r="F11" i="48"/>
  <c r="H57" i="48"/>
  <c r="I57" i="48" s="1"/>
  <c r="I104" i="48"/>
  <c r="I117" i="48"/>
  <c r="H34" i="48"/>
  <c r="I34" i="48" s="1"/>
  <c r="I24" i="48"/>
  <c r="F60" i="48"/>
  <c r="I60" i="48" s="1"/>
  <c r="H52" i="48"/>
  <c r="I52" i="48" s="1"/>
  <c r="I78" i="48"/>
  <c r="I98" i="48"/>
  <c r="F20" i="48"/>
  <c r="I20" i="48" s="1"/>
  <c r="F42" i="48"/>
  <c r="I42" i="48" s="1"/>
  <c r="I114" i="48"/>
  <c r="I115" i="48"/>
  <c r="I116" i="48"/>
  <c r="F69" i="48"/>
  <c r="F49" i="48"/>
  <c r="I49" i="48" s="1"/>
  <c r="I109" i="48"/>
  <c r="F119" i="48"/>
  <c r="I119" i="48" s="1"/>
  <c r="H28" i="48"/>
  <c r="I28" i="48" s="1"/>
  <c r="I99" i="48"/>
  <c r="F55" i="48"/>
  <c r="I55" i="48" s="1"/>
  <c r="H84" i="48"/>
  <c r="I84" i="48" s="1"/>
  <c r="I105" i="48"/>
  <c r="F106" i="48"/>
  <c r="I106" i="48" s="1"/>
  <c r="C53" i="48"/>
  <c r="H53" i="48" s="1"/>
  <c r="H39" i="48"/>
  <c r="I39" i="48" s="1"/>
  <c r="F54" i="48"/>
  <c r="I54" i="48" s="1"/>
  <c r="I113" i="48"/>
  <c r="H29" i="48"/>
  <c r="F88" i="48"/>
  <c r="I88" i="48" s="1"/>
  <c r="F15" i="48"/>
  <c r="I15" i="48" s="1"/>
  <c r="H69" i="48"/>
  <c r="H9" i="48"/>
  <c r="I9" i="48" s="1"/>
  <c r="F10" i="48"/>
  <c r="H16" i="48"/>
  <c r="I16" i="48" s="1"/>
  <c r="H10" i="48"/>
  <c r="C17" i="48"/>
  <c r="H17" i="48" s="1"/>
  <c r="H14" i="48"/>
  <c r="F14" i="48"/>
  <c r="F29" i="48"/>
  <c r="H12" i="48"/>
  <c r="F21" i="48"/>
  <c r="I21" i="48" s="1"/>
  <c r="H13" i="48"/>
  <c r="I31" i="48"/>
  <c r="I103" i="48"/>
  <c r="I65" i="48"/>
  <c r="I30" i="48"/>
  <c r="I66" i="48"/>
  <c r="I102" i="48"/>
  <c r="H120" i="48"/>
  <c r="I77" i="48"/>
  <c r="I97" i="48"/>
  <c r="F59" i="48"/>
  <c r="I59" i="48" s="1"/>
  <c r="C19" i="48"/>
  <c r="F58" i="48"/>
  <c r="I58" i="48" s="1"/>
  <c r="F62" i="48"/>
  <c r="I62" i="48" s="1"/>
  <c r="F67" i="48"/>
  <c r="I67" i="48" s="1"/>
  <c r="F89" i="48"/>
  <c r="I89" i="48" s="1"/>
  <c r="F95" i="48"/>
  <c r="I95" i="48" s="1"/>
  <c r="E86" i="48"/>
  <c r="F64" i="48"/>
  <c r="I64" i="48" s="1"/>
  <c r="F41" i="48"/>
  <c r="I41" i="48" s="1"/>
  <c r="F96" i="48"/>
  <c r="I96" i="48" s="1"/>
  <c r="F22" i="48"/>
  <c r="I22" i="48" s="1"/>
  <c r="F18" i="48"/>
  <c r="I18" i="48" s="1"/>
  <c r="F23" i="48"/>
  <c r="I23" i="48" s="1"/>
  <c r="F56" i="48"/>
  <c r="I56" i="48" s="1"/>
  <c r="F27" i="48"/>
  <c r="I27" i="48" s="1"/>
  <c r="I13" i="48" l="1"/>
  <c r="I14" i="48"/>
  <c r="I10" i="48"/>
  <c r="I12" i="48"/>
  <c r="I11" i="48"/>
  <c r="F17" i="48"/>
  <c r="I17" i="48" s="1"/>
  <c r="F87" i="48"/>
  <c r="F53" i="48"/>
  <c r="I53" i="48" s="1"/>
  <c r="I69" i="48"/>
  <c r="F85" i="48"/>
  <c r="I29" i="48"/>
  <c r="F120" i="48"/>
  <c r="I120" i="48"/>
  <c r="I87" i="48"/>
  <c r="I85" i="48"/>
  <c r="E91" i="48"/>
  <c r="E92" i="48"/>
  <c r="E90" i="48"/>
  <c r="H19" i="48"/>
  <c r="F19" i="48"/>
  <c r="G86" i="48"/>
  <c r="H86" i="48" s="1"/>
  <c r="F86" i="48"/>
  <c r="F12" i="42" l="1"/>
  <c r="I81" i="48" s="1" a="1"/>
  <c r="I81" i="48" s="1"/>
  <c r="I82" i="48" s="1"/>
  <c r="G91" i="48"/>
  <c r="H91" i="48" s="1"/>
  <c r="F91" i="48"/>
  <c r="I86" i="48"/>
  <c r="I19" i="48"/>
  <c r="I47" i="48" s="1"/>
  <c r="G90" i="48"/>
  <c r="H90" i="48" s="1"/>
  <c r="F90" i="48"/>
  <c r="G92" i="48"/>
  <c r="H92" i="48" s="1"/>
  <c r="F92" i="48"/>
  <c r="F21" i="42" l="1"/>
  <c r="F100" i="48"/>
  <c r="H100" i="48"/>
  <c r="I91" i="48"/>
  <c r="I90" i="48"/>
  <c r="I92" i="48"/>
  <c r="D22" i="42" l="1"/>
  <c r="I100" i="48"/>
  <c r="J7" i="48" l="1"/>
  <c r="L100" i="48" l="1"/>
  <c r="J82" i="48"/>
  <c r="J120" i="48"/>
  <c r="L82" i="48"/>
  <c r="J47" i="48"/>
  <c r="L120" i="48"/>
  <c r="J100" i="48"/>
  <c r="L47" i="48"/>
  <c r="L121" i="48" l="1"/>
  <c r="J121" i="48"/>
  <c r="H28" i="67" l="1"/>
  <c r="H30" i="67" l="1"/>
  <c r="H31" i="67" s="1"/>
  <c r="F13" i="70" s="1"/>
  <c r="F21" i="70" s="1"/>
  <c r="K28" i="67"/>
  <c r="K30" i="67" l="1"/>
  <c r="K31" i="67" s="1"/>
  <c r="I13" i="70" l="1"/>
  <c r="I21" i="70" s="1"/>
  <c r="E12" i="45" l="1"/>
  <c r="H12" i="45" s="1"/>
  <c r="H19" i="45" s="1"/>
  <c r="D22" i="70"/>
  <c r="F9" i="71" l="1"/>
  <c r="F16" i="71" s="1"/>
  <c r="G18" i="71" s="1"/>
  <c r="E20" i="45"/>
  <c r="A19" i="71" l="1"/>
  <c r="H59" i="73"/>
  <c r="J59" i="7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Teerapon</author>
  </authors>
  <commentList>
    <comment ref="D85" authorId="0" shapeId="0" xr:uid="{46410855-805F-4610-AA90-71D78B477D6F}">
      <text>
        <r>
          <rPr>
            <b/>
            <sz val="9"/>
            <color indexed="81"/>
            <rFont val="Tahoma"/>
            <family val="2"/>
          </rPr>
          <t>Teerapon: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90" authorId="0" shapeId="0" xr:uid="{143BF08C-E96C-4C7F-9818-112D8D8CC81C}">
      <text>
        <r>
          <rPr>
            <b/>
            <sz val="9"/>
            <color indexed="81"/>
            <rFont val="Tahoma"/>
            <family val="2"/>
          </rPr>
          <t>Teerapon: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F14" authorId="0" shapeId="0" xr:uid="{47F38192-DF51-40B6-9126-66E3A6AD8AC6}">
      <text>
        <r>
          <rPr>
            <sz val="10"/>
            <color rgb="FF000000"/>
            <rFont val="Tahoma"/>
            <family val="2"/>
            <scheme val="minor"/>
          </rPr>
          <t xml:space="preserve">Teerapon: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8" authorId="0" shapeId="0" xr:uid="{BEBDF987-E6EE-44B1-888C-1C9B2FA8F236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<sst xmlns="http://schemas.openxmlformats.org/spreadsheetml/2006/main" count="1258" uniqueCount="467">
  <si>
    <t>ค่าวัสดุและค่าแรงงาน</t>
  </si>
  <si>
    <t>รายการ</t>
  </si>
  <si>
    <t>หมายเหตุ</t>
  </si>
  <si>
    <t>สรุป</t>
  </si>
  <si>
    <t>รวมค่าก่อสร้าง</t>
  </si>
  <si>
    <t>ประมาณราคา</t>
  </si>
  <si>
    <t>ลำดับ</t>
  </si>
  <si>
    <t>ที่</t>
  </si>
  <si>
    <t>รวมเป็นเงิน</t>
  </si>
  <si>
    <t>คิดเป็นเงินประมาณ</t>
  </si>
  <si>
    <t>แบบแสดงการคำนวณและเหตุผลความจำเป็น</t>
  </si>
  <si>
    <t>สำหรับค่าใช้จ่ายพิเศษตามข้อกำหนด</t>
  </si>
  <si>
    <t>1. เหตุผลและความจำเป็นที่จะต้องมีค่าใช้จ่ายพิเศษตามข้อกำหนดฯ รายการนี้</t>
  </si>
  <si>
    <t>รายการค่าใช้จ่าย</t>
  </si>
  <si>
    <t>รวมค่าใช้จ่ายเป็นเงินทั้งสิ้น</t>
  </si>
  <si>
    <t>แบบ ปร.5 (พ)</t>
  </si>
  <si>
    <t xml:space="preserve">โครงการ             ปรับปรุงอาคาร มทร.ล้านนา พื้นที่จอมทอง จำนวน 1 รายการ 
</t>
  </si>
  <si>
    <t xml:space="preserve">เจ้าของอาคาร   </t>
  </si>
  <si>
    <t xml:space="preserve">สถานที่ก่อสร้าง  </t>
  </si>
  <si>
    <t>ค่าสำรวจสแกนหาตำแหน่งเหล็กเสา คาน</t>
  </si>
  <si>
    <t>วัสดุแผ่นใย Fibermesh ขนาด 1x10 เมตร (1 ม้วนเท่ากับ 10 ตร.ม.)</t>
  </si>
  <si>
    <t>ปูนปรับระดับ SELF LEVELING 1.7 กก./ตร.ม. (ความหนา 3 มม.)</t>
  </si>
  <si>
    <t>VAT 7%</t>
  </si>
  <si>
    <t>1.1 เนื่องจากบริเวณที่จะปรับปรุงเป็นอาคารมีความสูง เพื่อความปลอดภัยของผู้ปฏิบัติงานและผู้ใช้อาคารโดยทั่วไป จำเป็นจะต้องทำการติดตั้งนั่งร้านเพื่อป้องกันอันตรายจากการตกจากที่สูงและเศษวัสดุที่จะรื้อถอนหรือรื้อกอง จึงเป็นเหตุผลที่ควรมีค่าใช้จ่ายพิเศษดังกล่าว</t>
  </si>
  <si>
    <t xml:space="preserve">แบบ ปร.6 </t>
  </si>
  <si>
    <t>รายการประมาณการ</t>
  </si>
  <si>
    <t xml:space="preserve">สถานที่ก่อสร้าง </t>
  </si>
  <si>
    <t xml:space="preserve">แบบเลขที่    </t>
  </si>
  <si>
    <t>รายการเลขที่</t>
  </si>
  <si>
    <t>เจ้าของโครงการ</t>
  </si>
  <si>
    <t>ลำดับที่</t>
  </si>
  <si>
    <t>ค่าการก่อสร้าง</t>
  </si>
  <si>
    <t xml:space="preserve"> </t>
  </si>
  <si>
    <t>ส่วนปรับลด</t>
  </si>
  <si>
    <t>รวมค่าก่อสร้าง(ราคากลาง)เป็นเงินทั้งสิ้น</t>
  </si>
  <si>
    <t>สรุปผลการประมาณราคาค่าก่อสร้าง</t>
  </si>
  <si>
    <t>ส่วนราชการ/ผู้ประมาณราคา</t>
  </si>
  <si>
    <t>กองพัฒนาอาคารสถานที่ สำนักงานอธิการบดี มทร.ล้านนา</t>
  </si>
  <si>
    <t>จำนวน</t>
  </si>
  <si>
    <t>แผ่น</t>
  </si>
  <si>
    <t>รวมเป็นเงิน (บาท)</t>
  </si>
  <si>
    <t>รวมค่าก่อสร้างเป็นเงินทั้งสิ้น</t>
  </si>
  <si>
    <t>FACTOR F</t>
  </si>
  <si>
    <t>เงื่อนไข</t>
  </si>
  <si>
    <t xml:space="preserve">เงินล่วงหน้าจ่าย              </t>
  </si>
  <si>
    <t xml:space="preserve">เงินประกันผลงานหัก          </t>
  </si>
  <si>
    <t xml:space="preserve">ดอกเบี้ยเงินกู้                 </t>
  </si>
  <si>
    <t xml:space="preserve">ค่าภาษีมูลค่าเพิ่ม          </t>
  </si>
  <si>
    <t>รายการประมาณการ  งานปรับปรุงโครงสร้างหลังคาและปรับปรุงระบบท่อระบายน้ำฝน อาคารศึกษาทั่วไป</t>
  </si>
  <si>
    <t xml:space="preserve">  แบบ ปร.4</t>
  </si>
  <si>
    <t>สถานที่ก่อสร้าง     มหาวิทยาลัยเทคโนโลยีราชมงคลล้านนา วิทยาเขต เจ็ดลิน</t>
  </si>
  <si>
    <t>แบบเลขที่</t>
  </si>
  <si>
    <t>กอง</t>
  </si>
  <si>
    <t>พัฒนาอาคารสถานที่</t>
  </si>
  <si>
    <t>กรม</t>
  </si>
  <si>
    <t>ประมาณการโดย      กองพัฒนาอาคารสถานที่</t>
  </si>
  <si>
    <t>เมื่อ 17 เมษายน 2568 ราคาวัสดุก่อสร้างเดือน มีนาคม 2568</t>
  </si>
  <si>
    <t>เลขที่</t>
  </si>
  <si>
    <t>หน่วย</t>
  </si>
  <si>
    <t>ค่าวัสดุสิ่งของ</t>
  </si>
  <si>
    <t>ค่าแรงงาน</t>
  </si>
  <si>
    <t>รวมทั้งสิ้น</t>
  </si>
  <si>
    <t>ราคา/หน่วย</t>
  </si>
  <si>
    <t>จำนวนเงิน</t>
  </si>
  <si>
    <t>งานโครงสร้างกันสาดชั้นล่าง</t>
  </si>
  <si>
    <t>งานดินขุด พร้อมถมคืน</t>
  </si>
  <si>
    <t>ลบ.ม</t>
  </si>
  <si>
    <t>งานทรายหยาบ</t>
  </si>
  <si>
    <t>งานคอนกรีตหยาบ (CUBE 180 KSC)</t>
  </si>
  <si>
    <t>งานคอนกรีต (CUBE 240 KSC)</t>
  </si>
  <si>
    <t>เหล็ก RB6 (คุณภาพชั้น EF ชนิด SD40T) เผื่อ 5%</t>
  </si>
  <si>
    <t>กก.</t>
  </si>
  <si>
    <t>เหล็ก DB12 (คุณภาพชั้น EF ชนิด SD40T) เผื่อ 9%</t>
  </si>
  <si>
    <t>ไม้แบบ</t>
  </si>
  <si>
    <t>ตร.ม.</t>
  </si>
  <si>
    <t>ค่าแรงไม้แบบ</t>
  </si>
  <si>
    <t>ลวดผูกเหล็ก</t>
  </si>
  <si>
    <t xml:space="preserve">พื้นขัดผิวเรียบพร้อมทำลวดลายตาราง </t>
  </si>
  <si>
    <t>งานโครงสร้างหลังคา</t>
  </si>
  <si>
    <t>เหล็กฉากขนาด 50x50x4 มม. น้ำหนัก 3.06 กก./ม.</t>
  </si>
  <si>
    <t>เหล็กกล่องขนาด 50x50x2.30 มม. น้ำหนัก 3.34 กก./ม.</t>
  </si>
  <si>
    <t>เหล็กกล่องขนาด 100x50x2.30 มม. น้ำหนัก 5.14 กก./ม.</t>
  </si>
  <si>
    <t>เหล็กกล่องขนาด 125x75x3.20 มม. น้ำหนัก 9.52 กก./ม.</t>
  </si>
  <si>
    <t>เพลทเหล็กขนาด 200x200x9 มม.</t>
  </si>
  <si>
    <t>ชุด</t>
  </si>
  <si>
    <t>L-BOLT M12 ยาว 30 ซม.</t>
  </si>
  <si>
    <t xml:space="preserve">พุกเคมี M12 </t>
  </si>
  <si>
    <t>หลังคาเมทัลชีท</t>
  </si>
  <si>
    <t>FLASHING</t>
  </si>
  <si>
    <t>งานทาสีกันสนิม</t>
  </si>
  <si>
    <t>งานอุดผนังพร้อมทาสีภายใน</t>
  </si>
  <si>
    <t>งานอุดผนังพร้อมทาสีภายนอก</t>
  </si>
  <si>
    <t>งานปรับปรุงรางระบายน้ำโถงทางเดิน</t>
  </si>
  <si>
    <t>หมวดงานรื้อถอนบริเวณชั้นดาดฟ้า</t>
  </si>
  <si>
    <t>งานรื้อถอนโครงสร้างหลังคาเดิม</t>
  </si>
  <si>
    <t>งานรื้อถอนวัสดุมุงหลังคาเดิม</t>
  </si>
  <si>
    <t>งานรื้อถอนผนังเดิม</t>
  </si>
  <si>
    <t>งานรื้อถอนบานประตู (บานเปิดเดี่ยว)</t>
  </si>
  <si>
    <t>งานรื้อถอนบานประตู (บานเปิดคู่)</t>
  </si>
  <si>
    <t>งานรื้อถอนครอบสันและรางระบายน้ำเดิม</t>
  </si>
  <si>
    <t>ม.</t>
  </si>
  <si>
    <t>งานรื้อถอนแผงกันแดด (รื้อกอง)</t>
  </si>
  <si>
    <t>งานก่อสร้างหลังคาชั้นดาดฟ้า</t>
  </si>
  <si>
    <t>งานปูนเกราท์ปิดหัวเพลทฐานเสา (1 ลูกบาร์กเมตรเท่ากับ 75 ถุง) ถุงละ 25 กก.</t>
  </si>
  <si>
    <t>ถุง</t>
  </si>
  <si>
    <t>ค่าแรงงานเกราท์ฐานเสาเหล็ก ขนาด 0.30x0.30x0.15 ม.</t>
  </si>
  <si>
    <t>ลบ.ม.</t>
  </si>
  <si>
    <t>เหล็กกล่องขนาด 38x38x2.30 มม. น้ำหนัก 2.47 กก./ม.</t>
  </si>
  <si>
    <t>150x150</t>
  </si>
  <si>
    <t>เหล็กกล่องขนาด 150x100x3.20 มม. น้ำหนัก 12.03 กก./ม.</t>
  </si>
  <si>
    <t>125x75</t>
  </si>
  <si>
    <t>หลังคาเมทัลชีท เคลือบอะลูซิงค์หนาไม่น้อยกว่า 0.40 มม.</t>
  </si>
  <si>
    <t>150x100</t>
  </si>
  <si>
    <t>ครอบสัน,FLASHING</t>
  </si>
  <si>
    <t>รางน้ำสำเร็จรูป</t>
  </si>
  <si>
    <t>ท่อระบายน้ำผลิตภัณฑ์เดียวกับรางระบายน้ำ พร้อมอุปกรณ์ติดตั้ง</t>
  </si>
  <si>
    <t>ข้อต่อ อุปกรณ์ท่อ</t>
  </si>
  <si>
    <t>เหล็กยึดท่อ</t>
  </si>
  <si>
    <t>ทดสอบ ทำความสะอาด ทาสีทำสัญลักษณ์</t>
  </si>
  <si>
    <t>รางน้ำสแตนเลส</t>
  </si>
  <si>
    <t>ท่อระบายน้ำฝน PVC Class 8.5 ขนาด 4 นิ้ว</t>
  </si>
  <si>
    <t>50x50</t>
  </si>
  <si>
    <t>งานขัดผิวเดิมก่อน ทำน้ำยากันซึม</t>
  </si>
  <si>
    <t>งานทำกันซึมดาดฟ้า</t>
  </si>
  <si>
    <t>ประตูบานเปิดเดี่ยวขนาด 0.90 ม. ไม้อัดยาง</t>
  </si>
  <si>
    <t>ประตูบานเปิดเดี่ยวขนาด 0.80 ม. WPC</t>
  </si>
  <si>
    <t>ประตูบานเปิดคู่ อลูมิเนียม</t>
  </si>
  <si>
    <t>งานรื้อถอนบานหน้าต่างไม้</t>
  </si>
  <si>
    <t>บานหน้าต่างอลูมิเนียม</t>
  </si>
  <si>
    <t>หลังคา SHINKOLITE หนา 4 มม.</t>
  </si>
  <si>
    <t>งานติดตั้งระแนงบังแดด (ใช้ของเดิมที่รื้อกอง)</t>
  </si>
  <si>
    <t>งานทาสีคานยื่นรับระแนงบังแดด</t>
  </si>
  <si>
    <t>งานซ่อมแซมต่างๆภายในอาคาร</t>
  </si>
  <si>
    <t>วัสดุซิลิโคนอุดหน้าต่าง</t>
  </si>
  <si>
    <t>ยางอัดกระจก EPDM</t>
  </si>
  <si>
    <t>ค่าแรงอุดซิลิโคนหน้าต่างและติดตั้งอัดยางกระจก (ค่าแรง 350 บาท/วัน/คน)</t>
  </si>
  <si>
    <t>งานรื้อถอนบานอลูมิเนียม</t>
  </si>
  <si>
    <t>งานติดตั้งบานอลูมิเนียม W6.1</t>
  </si>
  <si>
    <t>งานติดตั้งบานอลูมิเนียม W6.2</t>
  </si>
  <si>
    <t>งานทาสีภายใน</t>
  </si>
  <si>
    <t>LOUVER กว้าง 2 เมตร สูง 1 เมตร</t>
  </si>
  <si>
    <t>ค่าแรงติดตั้ง LOUVER กว้าง 2 เมตร สูง 1 เมตร</t>
  </si>
  <si>
    <t xml:space="preserve">หมวดงานระบบไฟฟ้า </t>
  </si>
  <si>
    <t xml:space="preserve">อุปกรณ์,สายไฟฟ้าและท่อร้อยสายไฟฟ้า </t>
  </si>
  <si>
    <t>โคมไฟ LED (T8) 1x18W. ใช้หลอดสี  DAY LIGHT  ความสว่างไม่น้อยกว่า 2,800 lumen</t>
  </si>
  <si>
    <t xml:space="preserve">เต้ารับคู่มีกราวด์ </t>
  </si>
  <si>
    <t xml:space="preserve">สวิทซ์ทางเดียว </t>
  </si>
  <si>
    <t>ตู้คอนซูมเมอร์ยูนิต เมน 50a 1 Phase 10 ช่อง พร้อมลูกย่อย</t>
  </si>
  <si>
    <t>ท่อ Upvc 1 นิ้ว</t>
  </si>
  <si>
    <t>เมตร</t>
  </si>
  <si>
    <t>ท่อ Upvc 1/2 นิ้ว</t>
  </si>
  <si>
    <t>สายไฟฟ้า 60227 IEC-01 16 Sq.mm.</t>
  </si>
  <si>
    <t>สายไฟฟ้า 60227 IEC-01 10 Sq.mm.</t>
  </si>
  <si>
    <t>สายไฟฟ้า 60227 IEC-01 4 Sq.mm.</t>
  </si>
  <si>
    <t>สายไฟฟ้า 60227 IEC-01 2.5 Sq.mm.</t>
  </si>
  <si>
    <t>อุปกรณ์ยึด จับ ต่อ ท่อ ต่างๆ</t>
  </si>
  <si>
    <t>ค่าใช้จ่ายพิเศษ</t>
  </si>
  <si>
    <t>ม้วน</t>
  </si>
  <si>
    <t>วัน</t>
  </si>
  <si>
    <t>ราคาทั้งหมด</t>
  </si>
  <si>
    <t>เปอเซ้นที่คิดได้</t>
  </si>
  <si>
    <t>เปอร์เซ็นที่ใช้</t>
  </si>
  <si>
    <t>ราคาที่จ่ายจริง</t>
  </si>
  <si>
    <t>งวดงาน</t>
  </si>
  <si>
    <t>ราคารวมงวดงานที่1</t>
  </si>
  <si>
    <t>ราคารวมงวดงานที่2</t>
  </si>
  <si>
    <t>ราคารวมงวดงานที่3</t>
  </si>
  <si>
    <t>มหาวิทยาลัยเทคโนโลยีราชมงคลล้านนา (เจ็ดลิน)</t>
  </si>
  <si>
    <t>แบบ ปร.5(ก)</t>
  </si>
  <si>
    <t xml:space="preserve">รายการประมาณการ  </t>
  </si>
  <si>
    <t>หมวดงานค่าใช้จ่ายพิเศษ</t>
  </si>
  <si>
    <t>นั่งร้านพร้อมอุปกรณ์ครบชุด (35 วัน)</t>
  </si>
  <si>
    <t>หลังคาเมทัลชีท แผ่นโปร่งแสง</t>
  </si>
  <si>
    <t>เหล็กกล่อง</t>
  </si>
  <si>
    <t>ตระแกรงเหล็กฉีก</t>
  </si>
  <si>
    <t>ค่าแรงติดตั้งตะแกรงเหล็กฉีก (350 บาท/คน/วัน)</t>
  </si>
  <si>
    <t>แผ่นเหล็กขนาด 1.20x2.40 หนา 1.20 มม.</t>
  </si>
  <si>
    <t>พร้อมอบสีและทำลวดลาย</t>
  </si>
  <si>
    <t>ค่าแรงติดตั้งแผ่นเหล็ก (350 บาท/คน/วัน)</t>
  </si>
  <si>
    <t>สตั๊ดเหล็กเกลียว M16 เกรด 8.8 พร้อมหัวน๊อต ครบชุด</t>
  </si>
  <si>
    <t>พุกเคมีแบบฉีด HIT-RE500 V3/500/1</t>
  </si>
  <si>
    <r>
      <t xml:space="preserve">ประเภท   </t>
    </r>
    <r>
      <rPr>
        <sz val="16"/>
        <color indexed="8"/>
        <rFont val="TH Sarabun New"/>
        <family val="2"/>
      </rPr>
      <t xml:space="preserve"> </t>
    </r>
  </si>
  <si>
    <r>
      <t>เจ้าของอาคาร</t>
    </r>
    <r>
      <rPr>
        <sz val="16"/>
        <color indexed="8"/>
        <rFont val="TH Sarabun New"/>
        <family val="2"/>
      </rPr>
      <t xml:space="preserve">   </t>
    </r>
  </si>
  <si>
    <r>
      <t>สถานที่ก่อสร้าง</t>
    </r>
    <r>
      <rPr>
        <sz val="16"/>
        <color indexed="8"/>
        <rFont val="TH Sarabun New"/>
        <family val="2"/>
      </rPr>
      <t xml:space="preserve"> </t>
    </r>
  </si>
  <si>
    <r>
      <t xml:space="preserve">ออกแบบแปลนและรายการ </t>
    </r>
    <r>
      <rPr>
        <sz val="16"/>
        <color indexed="8"/>
        <rFont val="TH Sarabun New"/>
        <family val="2"/>
      </rPr>
      <t xml:space="preserve">   กองพัฒนาอาคารสถานที่ สำนักงานอธิการบดี มทร.ล้านนา</t>
    </r>
  </si>
  <si>
    <r>
      <t xml:space="preserve">ประมาณาราคาตามแบบ         </t>
    </r>
    <r>
      <rPr>
        <sz val="16"/>
        <color indexed="8"/>
        <rFont val="TH Sarabun New"/>
        <family val="2"/>
      </rPr>
      <t xml:space="preserve"> ปร.4</t>
    </r>
  </si>
  <si>
    <t xml:space="preserve">รายการ </t>
  </si>
  <si>
    <t>ราคา</t>
  </si>
  <si>
    <t>@</t>
  </si>
  <si>
    <t>Sum</t>
  </si>
  <si>
    <t>Total</t>
  </si>
  <si>
    <t>บาท</t>
  </si>
  <si>
    <t>รวมค่าใช้จ่าย</t>
  </si>
  <si>
    <t>รวมราคาค่าวัสดุและค่าแรงงาน</t>
  </si>
  <si>
    <t>งานรื้อถอนวัสดุมุงหลังคาเดิม (หลังคาหลัก)</t>
  </si>
  <si>
    <t>งานรื้อถอนฝ้าเพดาน</t>
  </si>
  <si>
    <t>สตั๊ดเหล็กเกลียว M16 เกรด 8.8 ชุบซิงก์ พร้อมหัวน๊อต ครบชุด</t>
  </si>
  <si>
    <t>เส้นเชือม PVC (ต่างประเทศ)</t>
  </si>
  <si>
    <t>ค่าแรงติดตั้งงานปูพื้นยางและเส้นเชื่อม</t>
  </si>
  <si>
    <t>งาน</t>
  </si>
  <si>
    <t>กาวขาวไดโนกลู 18.60 กก./ถัง  (80 ตร.ม.)</t>
  </si>
  <si>
    <t>หลังคาและดาดฟ้า</t>
  </si>
  <si>
    <t>พื้นสนามกีฬา</t>
  </si>
  <si>
    <t>งานทาสีอาคาร</t>
  </si>
  <si>
    <t>งานขัดสีผิวเดิมของอาคาร</t>
  </si>
  <si>
    <t>งานรื้อถอนบันไดเหล็ก</t>
  </si>
  <si>
    <t>ผนังบุ CELLOCRETE หนา 25 มม.</t>
  </si>
  <si>
    <t>น้ำยา Primer (4800 ตร.ม.)</t>
  </si>
  <si>
    <t>งานรื้อถอนประตูเหล็กม้วนพร้อมกล่องเก็บ</t>
  </si>
  <si>
    <t>งานรื้อถอนประตูเหล็ก (บานเปิดเดี่ยว)</t>
  </si>
  <si>
    <t>งานรื้อถอนประตูเหล็ก (บานเปิดคู่)</t>
  </si>
  <si>
    <t>เหล็กกล่อง 38x75x3.20 มม. 5.15 กก./ม.</t>
  </si>
  <si>
    <t>เหล็กกลม 2" หนา 3.20 มม. 4.52 กก./ม.</t>
  </si>
  <si>
    <t>ค่าแรงเชื่อมเหล็ก</t>
  </si>
  <si>
    <t>แผ่นเหล็ก Checked Plate หนา 3 มม. 24.30 กก./ตร.ม.</t>
  </si>
  <si>
    <t>เหล็กกล่องขนาด 125x125x3.20 มม. น้ำหนัก 12.03 กก./ม.</t>
  </si>
  <si>
    <t>เหล็กกล่องขนาด 38x75x3.20 มม. น้ำหนัก 5.15 กก./ม.</t>
  </si>
  <si>
    <t>เหล็กฉากขนาด 50x50x6 มม. น้ำหนัก 4.46 กก./ม.</t>
  </si>
  <si>
    <t>บันได secvice-ช่องชาร์ป</t>
  </si>
  <si>
    <t>รางน้ำสแตนเลสเกรด 304 หนา 1 มม.</t>
  </si>
  <si>
    <t>งานรื้อถอนเหล็กตกแต่งหัวเสา</t>
  </si>
  <si>
    <t>งานทำ LOUVER สูง 1 ม.</t>
  </si>
  <si>
    <t>งานฉาบปูนปิดช่องลมภายใน</t>
  </si>
  <si>
    <t>งานฉาบปูนปิดช่องลมภายนอก</t>
  </si>
  <si>
    <t>งานรื้อถอนพื้นปาร์เก้</t>
  </si>
  <si>
    <t>ย้ายตัวอักษร</t>
  </si>
  <si>
    <t>ตะแกรงเหล็กฉีก XS32 ความหนา 1.60 มม.</t>
  </si>
  <si>
    <t>งานทาสีกันซึมชนิดโพลิยูริเทน ภายนอก</t>
  </si>
  <si>
    <t>งานอลูมิเนียมช่องลม 28 ชุด</t>
  </si>
  <si>
    <t>ค่าตีเส้นสนาม</t>
  </si>
  <si>
    <t>ประตูบานเหล็กเปิดคู่ D1A</t>
  </si>
  <si>
    <t>ประตูบานเหล็กเปิดเดี่ยว D3A</t>
  </si>
  <si>
    <t>ประตูบานเหล็กเปิดเดี่ยว D2A</t>
  </si>
  <si>
    <t>ประตูเหล็กม้วน ชนิดมือดึง D5A</t>
  </si>
  <si>
    <t>ประตูเหล็กม้วน พร้อมมอเตอร์ไฟฟ้า  D4A</t>
  </si>
  <si>
    <t>ประตูบานเหล็กเปิดคู่ D6A</t>
  </si>
  <si>
    <t>ประตูบานเลื่อนเหล็ก พร้อมบานติดตาย D7A</t>
  </si>
  <si>
    <t>ประตูบานเหล็กเปิดเดี่ยว D8A</t>
  </si>
  <si>
    <t>ประตู WPC ชนิดกันน้ำ DX</t>
  </si>
  <si>
    <t>ตร.ฟ</t>
  </si>
  <si>
    <t>งานปรับปรุงห้องน้ำ</t>
  </si>
  <si>
    <t>งานรื้อถอนฝ้าเพดานเดิม</t>
  </si>
  <si>
    <t>งานฝ้าเพดาน</t>
  </si>
  <si>
    <t>2"x4" 5.14</t>
  </si>
  <si>
    <t>3/4x3/4 หนา 1.20 มม.</t>
  </si>
  <si>
    <t>แผ่นเหล็กดำ 2 มม. 16.31 กก./ตร.ม.</t>
  </si>
  <si>
    <t>D1A</t>
  </si>
  <si>
    <t>D7A</t>
  </si>
  <si>
    <t>ประตูเหล็กม้วน พร้อมมอเตอร์ไฟฟ้า  D4A พร้อมอุปกรณ์ครบชุด</t>
  </si>
  <si>
    <t>ประตูเหล็กม้วน ชนิดมือดึง D5A พร้อมอุปกรณ์ครบชุด</t>
  </si>
  <si>
    <t>งานพื้นสแตมป์คอนกรีต</t>
  </si>
  <si>
    <t xml:space="preserve">หลังคาเมทัลชีท เคลือบอะลูซิงค์หนาไม่น้อยกว่า 0.40 มม. </t>
  </si>
  <si>
    <t>บานประตูเหล็กเปิดคู่ D1A พร้อมอุปกรณ์ครบชุด</t>
  </si>
  <si>
    <t>บานประตูเหล็กเปิดเดี่ยว D2A พร้อมอุปกรณ์ครบชุด</t>
  </si>
  <si>
    <t>บานประตูเหล็กเปิดเดี่ยว D3A พร้อมอุปกรณ์ครบชุด</t>
  </si>
  <si>
    <t>บานประตูเหล็กเปิดคู่ D6A พร้อมอุปกรณ์ครบชุด</t>
  </si>
  <si>
    <t>บานประตูเลื่อนเหล็ก พร้อมบานติดตาย D7A พร้อมอุปกรณ์ครบชุด</t>
  </si>
  <si>
    <t>บานประตูเหล็กเปิดเดี่ยว D8A พร้อมอุปกรณ์ครบชุด</t>
  </si>
  <si>
    <t>กระจกขนาด 6 มม. W7 พร้อมอุปกรณ์ครบชุด</t>
  </si>
  <si>
    <t>หลังคาโพลิคาบอเนตความหนา 6 มม.</t>
  </si>
  <si>
    <t>งานรื้อถอนแผ่นหลังคาโพลิคาบอเนต</t>
  </si>
  <si>
    <t>งานรื้อถอนแผ่นหลังคาหน้าอาคาร</t>
  </si>
  <si>
    <t>หน้าต่างอะลูมิเนียมบานเลื่อนคู่+ช่องแสงติดตาย W9 พร้อมอุปกรณ์ครบชุด</t>
  </si>
  <si>
    <t xml:space="preserve">สถานที่ก่อสร้าง   </t>
  </si>
  <si>
    <t xml:space="preserve">ประมาณการโดย       </t>
  </si>
  <si>
    <t>หมวดงานระบบสุขาภิบาล</t>
  </si>
  <si>
    <t>งานเดินท่อระบบน้ำฝน (RL)</t>
  </si>
  <si>
    <t>ท่อ PVC Class 8.5</t>
  </si>
  <si>
    <t xml:space="preserve"> - ขนาด 6 นิ้ว</t>
  </si>
  <si>
    <t>ท่อน</t>
  </si>
  <si>
    <t xml:space="preserve"> - ขนาด 4 นิ้ว</t>
  </si>
  <si>
    <t xml:space="preserve"> - ขนาด 2 นิ้ว</t>
  </si>
  <si>
    <t>ทดสอบ ทำความสะอาด ทาสีทำสัญญาลักษณ์</t>
  </si>
  <si>
    <t>ชุดระบายน้ำหลังคาเหล็กหล่อ ตะแกรงน้ำทิ้ง หัวโดมเหล็กหล่อ กันใบไม้และเศษขยะ 2 ชั้น ฐานเหล็กหล่อ ขนาด 4 นิ้ว</t>
  </si>
  <si>
    <t xml:space="preserve">ท่อ FLEX ขนาด 6 นิ้ว </t>
  </si>
  <si>
    <t>งานรางระบายน้ำรอบอาคาร</t>
  </si>
  <si>
    <t>งานขุดดิน พร้อมขนทิ้ง</t>
  </si>
  <si>
    <t>ทรายหยาบบดอัดแน่น</t>
  </si>
  <si>
    <t>คอนกรีตหยาบ ผสมเสร็จรูปทรงลูกบาศก์ 180กก./ตร.ซม.</t>
  </si>
  <si>
    <t xml:space="preserve">คอนกรีตผสมเสร็จรูปทรงลูกบาศก์ 240 กก./ตร.ซม.  </t>
  </si>
  <si>
    <t>ไม้แบบหล่อคอนกรีต ลด 20%  ใช้ 80%</t>
  </si>
  <si>
    <t>ตะปูตอกไม้ ขนาด 2 นิ้ว</t>
  </si>
  <si>
    <t>RB 9 mm. (คุณภาพชั้น EF ชนิด SR24)</t>
  </si>
  <si>
    <t>ลวดผูกเหล็ก เบอร์18</t>
  </si>
  <si>
    <t>เหล็กSteel flat bar 50mm.x4.5mm. น้ำหนัก 1.76 กก./ม.</t>
  </si>
  <si>
    <t>เหล็กฉาก ขนาด 50x50 mm. หนา 4.0 มม. น้ำหนัก 3.06 กก./ม.</t>
  </si>
  <si>
    <t>สีกันสนิม</t>
  </si>
  <si>
    <t>ท่อระบายน้ำคอนกรีตเสริมเหล็ก ปากลิ้นราง ชั้น 3 ยาว 1 เมตร ศก. 0.40 ม.</t>
  </si>
  <si>
    <t>บ่อพักคอนกรีตเสริมเหล็กขนาด 40 ซม 87 x75 x 75 ซม. หนา 5 ซม</t>
  </si>
  <si>
    <t>รวมราคาค่าแรงและค่าวัสดุหมวดงานระบบสุขาภิบาล</t>
  </si>
  <si>
    <t>โคมไฟไฮเบย์ LED  300W.  ความสว่างไม่น้อยกว่า 54,000 lumen</t>
  </si>
  <si>
    <t>โคมไฟไฮเบย์ LED  100W.  ความสว่างไม่น้อยกว่า 15,000 lumen</t>
  </si>
  <si>
    <t>โคมไฟ LED T8 2x18W. ใช้หลอดสี  DAY LIGHT  ความสว่างไม่น้อยกว่า 2,800 lumen</t>
  </si>
  <si>
    <t>โคมไฟ  LED T8 1x18W. 120cm.  ใช้หลอดสี  DAY LIGHT  ความสว่างไม่น้อยกว่า 2,800 lumen</t>
  </si>
  <si>
    <t>โคมไฟดาวไลท์ LED กำลังไฟฟ้าไม่น้อยกว่า 15W.</t>
  </si>
  <si>
    <t>โคมไฟกิ่งทางเดิน LED กำลังไฟฟ้าไม่น้อยกว่า 15W.</t>
  </si>
  <si>
    <t>เต้ารับคู่ชนิดมีกราวด์</t>
  </si>
  <si>
    <t>พัดลมดูดอากาศ ขนาด 8 นิ้ว</t>
  </si>
  <si>
    <t>พัดลโคจรติดเพดาน ขนาด 16 นิ้ว</t>
  </si>
  <si>
    <t>ตู้โหลดเซ้นเตอร์ 3P เมน 50a 24 ช่องย่อย พร้อมลูกย่อย</t>
  </si>
  <si>
    <t>ตู้โหลดเซ้นเตอร์ 3P เมน 50a 12 ช่องย่อย พร้อมลูกย่อย</t>
  </si>
  <si>
    <t>MCCB 3P 50AT/100AF</t>
  </si>
  <si>
    <t>ท่อ IMC 1/2 นิ้ว</t>
  </si>
  <si>
    <t>WIRE WAY  100x50x1.6 mm</t>
  </si>
  <si>
    <t>รวมราคาค่าแรงและค่าวัสดุ หมวดที่ 1.1</t>
  </si>
  <si>
    <t>งานปูนเกราท์ปิดหัวเพลทฐานเสา (1 ลูกบาร์กเมตรเท่ากับ 1875 กก.)</t>
  </si>
  <si>
    <t>ชุดแขวนลำโพงไลน์อาเรย์</t>
  </si>
  <si>
    <t>ชุดเชื่อมต่อ INTEL Audio/HDML</t>
  </si>
  <si>
    <t>ตู้แร็คใส่อุปกรณ์</t>
  </si>
  <si>
    <t xml:space="preserve">ค่าแรงในการติดตั้งพร้อมอุปกรณ์ในการติดตั้ง พร้อม (ACCESSORIES) อุปกรณ์ที่เกี่ยวข้อง </t>
  </si>
  <si>
    <t xml:space="preserve">เครื่องผสมเสียง ดิจิตอล 22 อินพุค 6 เอาต์พุต </t>
  </si>
  <si>
    <t>เครื่อง</t>
  </si>
  <si>
    <t>เครื่องประมวลผลสัญญาณเสียงดิจิทัล DSP</t>
  </si>
  <si>
    <t>พาวเวอร์แอมป์ 2 CH กำลังขับไม่น้อยกว่า 800w/8 โอห์ม กำลังขับไม่น้อยกว่า 1200/4 โอห์ม</t>
  </si>
  <si>
    <t>พาวเวอร์แอมป์ 2 CH กำลังขับไม่น้อยกว่า 500w/8 โอห์ม กำลังขับไม่น้อยกว่า 800/4 โอห์ม</t>
  </si>
  <si>
    <t>ตู้ลำโพงไลน์อาเรย์ 2 ทาง 2x8 นิ้ว กำลังขับไม่น้อยกว่า 1800 วัตต์</t>
  </si>
  <si>
    <t>ตู้ลำโพงซับวูฟเฟอร์ 2x15 นิ้ว กำลังขับไม่น้อยกว่า 4000 วัตต์</t>
  </si>
  <si>
    <t>ตู้ลำโพง 2 ทาง 8 นิ้ว กำลังขับไม่น้อยกว่า 150 วัตต์เสียง</t>
  </si>
  <si>
    <t>ชุดไมค์สาย ไดนามิก ไมโครโฟน</t>
  </si>
  <si>
    <t>เครื่องจ่ายไฟเรียงลำดับ AC 220V</t>
  </si>
  <si>
    <t>Indoor LED ขนาดไม่น้อยกว่า กว้าง 3.50 เมตร ยาว 2.00 เมตร</t>
  </si>
  <si>
    <t>โครงสร้างจอ LED Display</t>
  </si>
  <si>
    <t>VDO PROCESSOR</t>
  </si>
  <si>
    <t>เครื่องคอมพิวเตอร์พร้อมโปรแกรมแสดงผลการแข่งขัน</t>
  </si>
  <si>
    <t>คู่</t>
  </si>
  <si>
    <t>ชุดไมค์ลอยดิจิตอล มือถือคู่ ย่าน UHF 694.5-702.5 และ 748.36-756.3 MHz</t>
  </si>
  <si>
    <t>ปรับปรุงอาคารกิจกรรมนักศึกษา (โรงยิม) มทร.ล้านนา เชียงใหม่</t>
  </si>
  <si>
    <r>
      <rPr>
        <b/>
        <sz val="16"/>
        <color rgb="FF000000"/>
        <rFont val="TH SarabunPSK"/>
        <family val="2"/>
      </rPr>
      <t>เมื่อ</t>
    </r>
    <r>
      <rPr>
        <sz val="16"/>
        <color rgb="FF000000"/>
        <rFont val="TH SarabunPSK"/>
        <family val="2"/>
      </rPr>
      <t xml:space="preserve"> 3 กุมภาพันธ์ 2569 ราคาวัสดุก่อสร้าง เดือนธันวาคม 2568</t>
    </r>
  </si>
  <si>
    <t>หมวดงานสถาปัตยกรรมและงานโครงสร้าง</t>
  </si>
  <si>
    <t>งานรื้อถอน</t>
  </si>
  <si>
    <t>งานปรับปรุงหลังคา</t>
  </si>
  <si>
    <t>รวมราคาค่าแรงและค่าวัสดุหมวดงานสถาปัตยกรรมและงานโครงสร้าง</t>
  </si>
  <si>
    <t>รวมราคาค่าแรงและค่าวัสดุ หมวดที่ 1.2</t>
  </si>
  <si>
    <t>งานปรับปรุงพื้นสนามกีฬา</t>
  </si>
  <si>
    <t>รวมราคาค่าแรงและค่าวัสดุ หมวดที่ 1.3</t>
  </si>
  <si>
    <t>โครงคร่าวเบาความหนาไม่น้อยกว่า 0.50+บุซีเมนต์บอร์ดความหนา 12 มม.บุสองด้าน</t>
  </si>
  <si>
    <t>งานปรับปรุงประตู-หน้าต่าง</t>
  </si>
  <si>
    <t>รวมราคาค่าแรงและค่าวัสดุ หมวดที่ 1.4</t>
  </si>
  <si>
    <t>รวมราคาค่าแรงและค่าวัสดุ หมวดที่ 1.5</t>
  </si>
  <si>
    <t>งานปรับปรุงทาสีอาคาร</t>
  </si>
  <si>
    <t>งานปรับปรุงบันได secvice-ช่องชาร์ป</t>
  </si>
  <si>
    <t>รวมราคาค่าแรงและค่าวัสดุ หมวดที่ 1.6</t>
  </si>
  <si>
    <t>งานปรับปรุงหลังคาด้านหน้าอาคาร</t>
  </si>
  <si>
    <t>รวมราคาค่าแรงและค่าวัสดุ หมวดที่ 1.8</t>
  </si>
  <si>
    <t>งานปรับปรุงตะแกรงเหล็กฉีกและป้ายอักษร</t>
  </si>
  <si>
    <t>รวมราคาค่าแรงและค่าวัสดุ หมวดที่ 1.7</t>
  </si>
  <si>
    <t>งานปรับปรุงช่องระบายอากาศ 1</t>
  </si>
  <si>
    <t>รวมราคาค่าแรงและค่าวัสดุ หมวดที่ 1.9</t>
  </si>
  <si>
    <t>งานปรับปรุงช่องระบายอากาศ 2</t>
  </si>
  <si>
    <t>รวมราคาค่าแรงและค่าวัสดุ หมวดที่ 1.10</t>
  </si>
  <si>
    <t>รวมราคาค่าแรงและค่าวัสดุ หมวดที่ 1.11</t>
  </si>
  <si>
    <t>โครงคร่าวเบาความหนาไม่น้อยกว่า 0.50 มม.+บุซีเมนต์บอร์ดชนิดทนชื้นความหนา 9 มม.บุด้านเดียว</t>
  </si>
  <si>
    <t>รวมราคาค่าแรงและค่าวัสดุ หมวดที่ 1.12</t>
  </si>
  <si>
    <t>รวมราคาค่าแรงและค่าวัสดุ หมวดที่ 2.1</t>
  </si>
  <si>
    <t>รวมราคาค่าแรงและค่าวัสดุ หมวดที่ 2.2</t>
  </si>
  <si>
    <t>หมวดงานระบบไฟฟ้า</t>
  </si>
  <si>
    <t>รวมราคาค่าแรงและค่าวัสดุ หมวดที่ 3</t>
  </si>
  <si>
    <t>รวมราคาค่าแรงและค่าวัสดุหมวดงานระบบไฟฟ้า</t>
  </si>
  <si>
    <t>หมวดงานติตตั้งเครื่องขยายเสียงและระบบฉายภาพ</t>
  </si>
  <si>
    <t>รวมราคาค่าแรงและค่าวัสดุหมวดงานติตตั้งเครื่องขยายเสียงและระบบฉายภาพ</t>
  </si>
  <si>
    <t>หมวดงานครุภัณฑ์</t>
  </si>
  <si>
    <t>รวมราคาค่าแรงและค่าวัสดุ หมวดที่ 4</t>
  </si>
  <si>
    <t>งานเครื่องขยายเสียงและระบบฉายภาพ</t>
  </si>
  <si>
    <t>รวมราคาค่าแรงและค่าวัสดุหมวดงานค่าใช้จ่ายพิเศษ</t>
  </si>
  <si>
    <t xml:space="preserve">มหาวิทยาลัยเทคโนโลยีราชมงคลล้านนา </t>
  </si>
  <si>
    <t xml:space="preserve">มหาวิทยาลัยเทคโนโลยีราชมงคลล้านนา (เจ็ดลิน) </t>
  </si>
  <si>
    <t>งานครุภัณฑ์</t>
  </si>
  <si>
    <t>แบบ ปร.5(ข)</t>
  </si>
  <si>
    <t xml:space="preserve">ประเภท </t>
  </si>
  <si>
    <r>
      <t>เจ้าของอาคาร</t>
    </r>
    <r>
      <rPr>
        <sz val="16"/>
        <color indexed="8"/>
        <rFont val="TH SarabunPSK"/>
        <family val="2"/>
      </rPr>
      <t xml:space="preserve">   </t>
    </r>
  </si>
  <si>
    <r>
      <t>สถานที่ก่อสร้าง</t>
    </r>
    <r>
      <rPr>
        <sz val="16"/>
        <color indexed="8"/>
        <rFont val="TH SarabunPSK"/>
        <family val="2"/>
      </rPr>
      <t xml:space="preserve">  </t>
    </r>
  </si>
  <si>
    <r>
      <t xml:space="preserve">ออกแบบแปลนและรายการ </t>
    </r>
    <r>
      <rPr>
        <sz val="16"/>
        <color indexed="8"/>
        <rFont val="TH SarabunPSK"/>
        <family val="2"/>
      </rPr>
      <t xml:space="preserve">    กองพัฒนาอาคารสถานที่ สำนักงานอธิการบดี มทร.ล้านนา</t>
    </r>
  </si>
  <si>
    <t xml:space="preserve">ประมาณาราคาตามแบบ        </t>
  </si>
  <si>
    <t xml:space="preserve"> ปร.4</t>
  </si>
  <si>
    <t xml:space="preserve">ภาษี 7 % </t>
  </si>
  <si>
    <t>มหาวิทยาลัยเทคโนโลยีราชมงคลล้านนา (เจ็ดยอด)</t>
  </si>
  <si>
    <t>งานครุภัณฑ์ปรับปรุงอาคารกิจกรรมนักศึกษา (โรงยิม) มทร.ล้านนา เชียงใหม่</t>
  </si>
  <si>
    <t>รวมราคาค่าแรงและค่าวัสดุ หมวดที่ 5.1</t>
  </si>
  <si>
    <t>รวมราคาค่าแรงและค่าวัสดุ หมวดที่ 6</t>
  </si>
  <si>
    <t>ป้ายบอกชื่อห้องอะครีลิค หนา 5 mm. ขนาด 0.15x0.40 cm. หนา 5 mm.</t>
  </si>
  <si>
    <t>งานรื้อถอนตัวหนอนเดิม</t>
  </si>
  <si>
    <t>งานรื้อผิวตัวหนอน</t>
  </si>
  <si>
    <t xml:space="preserve">น้ำยาประสานคอนกรีต </t>
  </si>
  <si>
    <t>งานพื้นยางปูสนาม PVC ความหนาไม่น้อยกว่า 4.5 มม.</t>
  </si>
  <si>
    <t>สีผนัง CELLOCRETE</t>
  </si>
  <si>
    <t>งานปรับปรุงพื้นอาคารโดยรอบ</t>
  </si>
  <si>
    <t>งานหยาบบดอัดแน่น</t>
  </si>
  <si>
    <t>เหล็ก Wire mesh ขนาด 9 มม. @0.150 ม.</t>
  </si>
  <si>
    <t>แผ่นปูกระเบื้องคอนกรีตพิมพ์ลาย</t>
  </si>
  <si>
    <t>ขอบคันหินสำเร็จขนาด 20x50x11 ซม.</t>
  </si>
  <si>
    <t>พลาสติกปูรองพื้นหนา 70 ไมครอน</t>
  </si>
  <si>
    <t>2 ชุด</t>
  </si>
  <si>
    <t>งานครุภัณฑ์กีฬา</t>
  </si>
  <si>
    <t>แป้นบาสสเกตบอลระบบไฮโดรอลิคไฟฟ้า มาตรฐาน No.4</t>
  </si>
  <si>
    <t>งานด้านความปลอดภัย</t>
  </si>
  <si>
    <t>ตาข่ายวอลเล่ย์บอล ชนิดแข่งขัน เชือกไนล่อน 2.0 มม. ขนาด 1x9.5 ม.</t>
  </si>
  <si>
    <t>เบาะนวมหุ้มเสาวอลเล่ย์</t>
  </si>
  <si>
    <t>แถบรัดยึดเสาอากาศ</t>
  </si>
  <si>
    <t>เสาอากาศวอลเล่ย์บอล</t>
  </si>
  <si>
    <t>เก้าอี้กรรมการ</t>
  </si>
  <si>
    <t>อุปกรณ์กีฬาวอลเล่ย์บอล</t>
  </si>
  <si>
    <t>อุปกรณ์บาสสเกตบอล</t>
  </si>
  <si>
    <t>อุปกรณ์แบดมินตัน</t>
  </si>
  <si>
    <t>ตาข่าย</t>
  </si>
  <si>
    <t>เสาวอลเล่ย์บอล แบบหมุน (1 ชุดมี 2 เสา)</t>
  </si>
  <si>
    <t>เสาแบดมินตัน มาตรฐานแข่งขัน (1 ชุดมี 2 เสา)</t>
  </si>
  <si>
    <t>ตู้เก็บสายดับเพลิง 2 ชุด แบบแนวตั้ง ภายใน พร้อมขาตั้ง</t>
  </si>
  <si>
    <t>สายดับเพลิงสีแดง/ขาว 1.5/2.5 นิ้ว ยาว 30 เมตร พร้อมข้อต่อทองเหลือง</t>
  </si>
  <si>
    <t>ถังดับเพลิงชนิดผงเคมีแห้ง ขนาด 10 ปอนด์</t>
  </si>
  <si>
    <t>อุปกรณ์ตู้ดับเพลิง</t>
  </si>
  <si>
    <t>ป้ายบอกชื่อห้องอะครีลิค หนา 5 mm. ขนาด 0.20x0.30 cm. หนา 5 mm.</t>
  </si>
  <si>
    <t>ป้ายบอกผังอาคารอะครีลิค หนา 5 mm. ขนาด 0.40x0.60 cm.</t>
  </si>
  <si>
    <t>ป้ายประตู (ด้านนอก) อะครีลิค หนา 5 mm. ขนาด 0.50x0.55 cm.</t>
  </si>
  <si>
    <t>ป้ายประตู (ด้านใน) อะครีลิค หนา 5 mm. ขนาด 0.30x0.30 cm.</t>
  </si>
  <si>
    <t>ผ้าใบกันฝุ่น 270 แกรม</t>
  </si>
  <si>
    <t>นั่งร้านพร้อมอุปกรณ์ครบชุด (30 วัน) 102 ชุด</t>
  </si>
  <si>
    <t>งานปูนเกราท์ชนิดผสมหินและเส้นใยเสริมแรงหรือเทียบเท่าปรับระดับพื้นบริเวณปาเก้เดิม (1 ลูกบาร์กเมตรเท่ากับ 1875 กก.)</t>
  </si>
  <si>
    <t>พุกเคมีแบบฉีด HIT-HY 200-R V3 หรือ เทียบเท่า</t>
  </si>
  <si>
    <t xml:space="preserve">งานตาข่าย ชนิดทนแรงดึงสูง + UV Protection 3 มิล ช่องตา 12x12 cm. </t>
  </si>
  <si>
    <t xml:space="preserve">หลังคาเมทัลชีท เคลือบอะลูซิงค์หนาไม่น้อยกว่า 0.40 มม. + ฉนวน PU 2 นิ้ว </t>
  </si>
  <si>
    <t>งานรื้อถอนผนังห้องน้ำสำเร็จ+ประตู</t>
  </si>
  <si>
    <t>งานติดตั้งผนังห้องน้ำสำเร็จ+ประตู พร้อมอุปกรณ์ติดตั้ง ตามมาตรฐานผู้ผลิต</t>
  </si>
  <si>
    <t>งานห้องน้ำ</t>
  </si>
  <si>
    <t>1/15</t>
  </si>
  <si>
    <t>2/15</t>
  </si>
  <si>
    <t>3/15</t>
  </si>
  <si>
    <t>4/15</t>
  </si>
  <si>
    <t>5/15</t>
  </si>
  <si>
    <t>6/15</t>
  </si>
  <si>
    <t>7/15</t>
  </si>
  <si>
    <t>8/15</t>
  </si>
  <si>
    <t>9/15</t>
  </si>
  <si>
    <t>10/15</t>
  </si>
  <si>
    <t>11/15</t>
  </si>
  <si>
    <t>12/15</t>
  </si>
  <si>
    <t>13/15</t>
  </si>
  <si>
    <t>14/15</t>
  </si>
  <si>
    <t>15/15</t>
  </si>
  <si>
    <t xml:space="preserve">  แบบ ปร.4(ช</t>
  </si>
  <si>
    <t xml:space="preserve">  แบบ ปร.4(ข)</t>
  </si>
  <si>
    <t xml:space="preserve">  แบบ ปร.4(พ)</t>
  </si>
  <si>
    <t>เหล็กกล่อง 100x50x2.30 มม. 5.14 กก./ม.</t>
  </si>
  <si>
    <t>โครงคร่าวเบาความหนาไม่น้อยกว่า 0.50บุผนังลดเสียงหนา 12 มม.</t>
  </si>
  <si>
    <t>งานทาสีภายใน เกรด 10 ปีขึ้นไป</t>
  </si>
  <si>
    <t>งานทาสีภายนอก เกรด 10 ปีขึ้นไป</t>
  </si>
  <si>
    <t>บานประตูไม้อัดยาง ชนิดกันน้ำ D9A พร้อมอุปกรณ์ครบชุด</t>
  </si>
  <si>
    <t>.</t>
  </si>
  <si>
    <t>งานนั่งร้าน</t>
  </si>
  <si>
    <t>หมวดงานสุขาภิบาล</t>
  </si>
  <si>
    <t>หมวดงานไฟฟ้า</t>
  </si>
  <si>
    <t>หมวดงานไฟฟ้าคงเหลือ</t>
  </si>
  <si>
    <t>ค่าแรงเครื่องเสียง</t>
  </si>
  <si>
    <t>ครุภัณฑ์</t>
  </si>
  <si>
    <t>จำนวนวงเงินที่ใช้จริง</t>
  </si>
  <si>
    <t>ราคาที่ได้</t>
  </si>
  <si>
    <t>เปอเซ็นที่ได้</t>
  </si>
  <si>
    <t>เปอเซ็นจ่ายจริง</t>
  </si>
  <si>
    <t>ผนังบุแผ่นเส้นใยไม้ผสมซีเมนต์หนา 25 มม.</t>
  </si>
  <si>
    <t>สีผนังยิปซั่มซับเสียง</t>
  </si>
  <si>
    <t>งานฝ้าเพดานชนิดทนชื้นหนา 9 มม.</t>
  </si>
  <si>
    <t xml:space="preserve">ระบบป้องกันความปลอดภัยจากที่สูง </t>
  </si>
  <si>
    <t>โครงคร่าวเบาความหนาไม่น้อยกว่า 0.50บุผนังยิปซั่มซับเสียงหนา 12 มม.</t>
  </si>
  <si>
    <t>ประตูเหล็กเปิดคู่ DX พร้อมอุปกรณ์ครบชุด</t>
  </si>
  <si>
    <t>เครื่องกระตุกไฟฟ้าหัวใจชนิดอัตโนมัติ (AED) พร้อมตู้ชนิดติดผนัง</t>
  </si>
  <si>
    <r>
      <rPr>
        <b/>
        <sz val="16"/>
        <color rgb="FF000000"/>
        <rFont val="TH SarabunPSK"/>
        <family val="2"/>
      </rPr>
      <t>เมื่อ</t>
    </r>
    <r>
      <rPr>
        <sz val="16"/>
        <color rgb="FF000000"/>
        <rFont val="TH SarabunPSK"/>
        <family val="2"/>
      </rPr>
      <t xml:space="preserve"> </t>
    </r>
  </si>
  <si>
    <t>เมื่อ</t>
  </si>
  <si>
    <t xml:space="preserve">เมื่อ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</si>
</sst>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87" formatCode="_-* #,##0.00_-;\-* #,##0.00_-;_-* &quot;-&quot;??_-;_-@_-"/>
    <numFmt numFmtId="188" formatCode="_-* #,##0_-;\-* #,##0_-;_-* &quot;-&quot;??_-;_-@_-"/>
    <numFmt numFmtId="189" formatCode="0.0000"/>
    <numFmt numFmtId="190" formatCode="_-* #,##0.00_-;\-* #,##0.00_-;_-* &quot;-&quot;??_-;_-@"/>
    <numFmt numFmtId="192" formatCode="_-* #,##0.00_-;\-* #,##0.00_-;_-* &quot;-&quot;_-;_-@_-"/>
  </numFmts>
  <fonts count="89" x14ac:knownFonts="1">
    <font>
      <sz val="10"/>
      <name val="Arial"/>
      <charset val="22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12"/>
      <color indexed="8"/>
      <name val="AngsanaUPC"/>
      <family val="2"/>
      <charset val="222"/>
    </font>
    <font>
      <sz val="12"/>
      <color indexed="9"/>
      <name val="AngsanaUPC"/>
      <family val="2"/>
      <charset val="222"/>
    </font>
    <font>
      <sz val="12"/>
      <color indexed="20"/>
      <name val="AngsanaUPC"/>
      <family val="2"/>
      <charset val="222"/>
    </font>
    <font>
      <b/>
      <sz val="12"/>
      <color indexed="52"/>
      <name val="AngsanaUPC"/>
      <family val="2"/>
      <charset val="222"/>
    </font>
    <font>
      <b/>
      <sz val="12"/>
      <color indexed="9"/>
      <name val="AngsanaUPC"/>
      <family val="2"/>
      <charset val="222"/>
    </font>
    <font>
      <i/>
      <sz val="12"/>
      <color indexed="23"/>
      <name val="AngsanaUPC"/>
      <family val="2"/>
      <charset val="222"/>
    </font>
    <font>
      <sz val="12"/>
      <color indexed="17"/>
      <name val="AngsanaUPC"/>
      <family val="2"/>
      <charset val="222"/>
    </font>
    <font>
      <b/>
      <sz val="15"/>
      <color indexed="56"/>
      <name val="AngsanaUPC"/>
      <family val="2"/>
      <charset val="222"/>
    </font>
    <font>
      <b/>
      <sz val="13"/>
      <color indexed="56"/>
      <name val="AngsanaUPC"/>
      <family val="2"/>
      <charset val="222"/>
    </font>
    <font>
      <b/>
      <sz val="11"/>
      <color indexed="56"/>
      <name val="AngsanaUPC"/>
      <family val="2"/>
      <charset val="222"/>
    </font>
    <font>
      <sz val="12"/>
      <color indexed="62"/>
      <name val="AngsanaUPC"/>
      <family val="2"/>
      <charset val="222"/>
    </font>
    <font>
      <sz val="12"/>
      <color indexed="52"/>
      <name val="AngsanaUPC"/>
      <family val="2"/>
      <charset val="222"/>
    </font>
    <font>
      <sz val="12"/>
      <color indexed="60"/>
      <name val="AngsanaUPC"/>
      <family val="2"/>
      <charset val="222"/>
    </font>
    <font>
      <sz val="14"/>
      <name val="Cordia New"/>
      <family val="2"/>
    </font>
    <font>
      <b/>
      <sz val="12"/>
      <color indexed="63"/>
      <name val="AngsanaUPC"/>
      <family val="2"/>
      <charset val="222"/>
    </font>
    <font>
      <b/>
      <sz val="18"/>
      <color indexed="56"/>
      <name val="Tahoma"/>
      <family val="2"/>
      <charset val="222"/>
    </font>
    <font>
      <b/>
      <sz val="12"/>
      <color indexed="8"/>
      <name val="AngsanaUPC"/>
      <family val="2"/>
      <charset val="222"/>
    </font>
    <font>
      <sz val="12"/>
      <color indexed="10"/>
      <name val="AngsanaUPC"/>
      <family val="2"/>
      <charset val="222"/>
    </font>
    <font>
      <sz val="10"/>
      <name val="Arial"/>
      <family val="2"/>
    </font>
    <font>
      <sz val="11"/>
      <color indexed="8"/>
      <name val="Tahoma"/>
      <family val="2"/>
    </font>
    <font>
      <sz val="12"/>
      <name val="AngsanaUPC"/>
      <family val="1"/>
    </font>
    <font>
      <b/>
      <sz val="16"/>
      <name val="TH SarabunPSK"/>
      <family val="2"/>
    </font>
    <font>
      <sz val="11"/>
      <color indexed="9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17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AngsanaUPC"/>
      <family val="1"/>
    </font>
    <font>
      <u/>
      <sz val="10"/>
      <color indexed="12"/>
      <name val="Arial"/>
      <family val="2"/>
    </font>
    <font>
      <sz val="14"/>
      <name val="Cordia New"/>
      <family val="2"/>
    </font>
    <font>
      <sz val="14"/>
      <name val="Angsana New"/>
      <family val="1"/>
    </font>
    <font>
      <sz val="16"/>
      <color theme="1"/>
      <name val="AngsanaUPC"/>
      <family val="2"/>
      <charset val="222"/>
    </font>
    <font>
      <b/>
      <sz val="16"/>
      <color indexed="8"/>
      <name val="TH SarabunPSK"/>
      <family val="2"/>
    </font>
    <font>
      <sz val="16"/>
      <color indexed="8"/>
      <name val="TH SarabunPSK"/>
      <family val="2"/>
    </font>
    <font>
      <sz val="16"/>
      <color indexed="8"/>
      <name val="TH Sarabun New"/>
      <family val="2"/>
    </font>
    <font>
      <sz val="16"/>
      <name val="TH SarabunPSK"/>
      <family val="2"/>
    </font>
    <font>
      <sz val="15"/>
      <name val="TH Sarabun New"/>
      <family val="2"/>
    </font>
    <font>
      <sz val="16"/>
      <name val="TH Sarabun New"/>
      <family val="2"/>
    </font>
    <font>
      <sz val="14"/>
      <name val="TH Sarabun New"/>
      <family val="2"/>
    </font>
    <font>
      <sz val="14"/>
      <color indexed="8"/>
      <name val="TH Sarabun New"/>
      <family val="2"/>
    </font>
    <font>
      <sz val="15"/>
      <color indexed="10"/>
      <name val="TH Sarabun New"/>
      <family val="2"/>
    </font>
    <font>
      <u val="doubleAccounting"/>
      <sz val="15"/>
      <name val="TH Sarabun New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5"/>
      <color indexed="8"/>
      <name val="TH Sarabun New"/>
      <family val="2"/>
    </font>
    <font>
      <sz val="15"/>
      <color indexed="8"/>
      <name val="TH Sarabun New"/>
      <family val="2"/>
    </font>
    <font>
      <b/>
      <sz val="16"/>
      <color indexed="8"/>
      <name val="TH Sarabun New"/>
      <family val="2"/>
    </font>
    <font>
      <b/>
      <sz val="15"/>
      <name val="TH Sarabun New"/>
      <family val="2"/>
    </font>
    <font>
      <b/>
      <sz val="14"/>
      <name val="TH Sarabun New"/>
      <family val="2"/>
    </font>
    <font>
      <b/>
      <sz val="16"/>
      <name val="TH Sarabun New"/>
      <family val="2"/>
    </font>
    <font>
      <sz val="16"/>
      <color rgb="FF000000"/>
      <name val="TH Sarabun New"/>
      <family val="2"/>
    </font>
    <font>
      <u/>
      <sz val="16"/>
      <name val="TH Sarabun New"/>
      <family val="2"/>
    </font>
    <font>
      <b/>
      <u/>
      <sz val="16"/>
      <name val="TH SarabunPSK"/>
      <family val="2"/>
    </font>
    <font>
      <sz val="16"/>
      <name val="TH Sarabun New"/>
      <family val="2"/>
      <charset val="222"/>
    </font>
    <font>
      <sz val="16"/>
      <name val="TH SarabunPSK"/>
      <family val="2"/>
      <charset val="222"/>
    </font>
    <font>
      <sz val="10"/>
      <color rgb="FF000000"/>
      <name val="Tahoma"/>
      <family val="2"/>
      <scheme val="minor"/>
    </font>
    <font>
      <b/>
      <sz val="16"/>
      <color rgb="FF000000"/>
      <name val="TH SarabunPSK"/>
      <family val="2"/>
    </font>
    <font>
      <sz val="16"/>
      <color rgb="FF000000"/>
      <name val="TH SarabunPSK"/>
      <family val="2"/>
    </font>
    <font>
      <b/>
      <sz val="16"/>
      <color theme="1"/>
      <name val="TH SarabunPSK"/>
      <family val="2"/>
    </font>
    <font>
      <sz val="16"/>
      <color theme="1"/>
      <name val="TH SarabunPSK"/>
      <family val="2"/>
    </font>
    <font>
      <sz val="15"/>
      <color rgb="FF000000"/>
      <name val="TH SarabunPSK"/>
      <family val="2"/>
    </font>
    <font>
      <sz val="10"/>
      <color theme="1"/>
      <name val="TH SarabunPSK"/>
      <family val="2"/>
    </font>
    <font>
      <sz val="10"/>
      <color rgb="FF000000"/>
      <name val="Tahoma"/>
      <family val="2"/>
      <scheme val="minor"/>
    </font>
    <font>
      <sz val="11"/>
      <color theme="1"/>
      <name val="Tahoma"/>
      <family val="2"/>
      <scheme val="minor"/>
    </font>
    <font>
      <sz val="16"/>
      <color rgb="FFFF0000"/>
      <name val="TH SarabunPSK"/>
      <family val="2"/>
    </font>
    <font>
      <u/>
      <sz val="16"/>
      <name val="TH SarabunPSK"/>
      <family val="2"/>
    </font>
    <font>
      <b/>
      <sz val="10"/>
      <color rgb="FF000000"/>
      <name val="Tahoma"/>
      <family val="2"/>
      <scheme val="minor"/>
    </font>
    <font>
      <b/>
      <u/>
      <sz val="16"/>
      <color indexed="8"/>
      <name val="TH SarabunPSK"/>
      <family val="2"/>
    </font>
    <font>
      <sz val="15"/>
      <color indexed="8"/>
      <name val="TH SarabunPSK"/>
      <family val="2"/>
    </font>
    <font>
      <sz val="10"/>
      <name val="Tahoma"/>
      <family val="2"/>
      <scheme val="minor"/>
    </font>
    <font>
      <b/>
      <u val="singleAccounting"/>
      <sz val="16"/>
      <name val="TH SarabunPSK"/>
      <family val="2"/>
    </font>
    <font>
      <sz val="10"/>
      <color rgb="FFFF0000"/>
      <name val="Tahoma"/>
      <family val="2"/>
      <scheme val="minor"/>
    </font>
    <font>
      <sz val="16"/>
      <color theme="1"/>
      <name val="TH Sarabun New"/>
      <family val="2"/>
    </font>
    <font>
      <sz val="16"/>
      <color theme="1"/>
      <name val="TH Sarabun New"/>
      <family val="2"/>
      <charset val="222"/>
    </font>
    <font>
      <sz val="15.5"/>
      <name val="TH SarabunPSK"/>
      <family val="2"/>
    </font>
    <font>
      <b/>
      <sz val="15"/>
      <color rgb="FF000000"/>
      <name val="TH SarabunPSK"/>
      <family val="2"/>
    </font>
  </fonts>
  <fills count="3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CFFCC"/>
        <bgColor rgb="FFCCFFCC"/>
      </patternFill>
    </fill>
    <fill>
      <patternFill patternType="solid">
        <fgColor rgb="FFFFF2CC"/>
        <bgColor rgb="FFFFF2CC"/>
      </patternFill>
    </fill>
    <fill>
      <patternFill patternType="solid">
        <fgColor rgb="FFF4CCCC"/>
        <bgColor rgb="FFF4CCCC"/>
      </patternFill>
    </fill>
    <fill>
      <patternFill patternType="solid">
        <fgColor rgb="FFC0C0C0"/>
        <bgColor rgb="FFC0C0C0"/>
      </patternFill>
    </fill>
    <fill>
      <patternFill patternType="solid">
        <fgColor rgb="FF92D050"/>
        <bgColor rgb="FFFFF2CC"/>
      </patternFill>
    </fill>
    <fill>
      <patternFill patternType="solid">
        <fgColor rgb="FF92D050"/>
        <bgColor rgb="FFCCFFCC"/>
      </patternFill>
    </fill>
  </fills>
  <borders count="9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hair">
        <color rgb="FF000000"/>
      </top>
      <bottom/>
      <diagonal/>
    </border>
    <border>
      <left/>
      <right/>
      <top style="hair">
        <color rgb="FF000000"/>
      </top>
      <bottom/>
      <diagonal/>
    </border>
    <border>
      <left/>
      <right style="thin">
        <color rgb="FF000000"/>
      </right>
      <top style="hair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/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indexed="64"/>
      </left>
      <right/>
      <top style="hair">
        <color rgb="FF000000"/>
      </top>
      <bottom style="hair">
        <color rgb="FF000000"/>
      </bottom>
      <diagonal/>
    </border>
    <border>
      <left/>
      <right style="thin">
        <color indexed="64"/>
      </right>
      <top/>
      <bottom style="hair">
        <color rgb="FF000000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hair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indexed="64"/>
      </left>
      <right style="thin">
        <color indexed="64"/>
      </right>
      <top/>
      <bottom style="hair">
        <color rgb="FF000000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auto="1"/>
      </bottom>
      <diagonal/>
    </border>
    <border>
      <left style="thin">
        <color rgb="FF000000"/>
      </left>
      <right/>
      <top style="hair">
        <color rgb="FF000000"/>
      </top>
      <bottom style="thin">
        <color auto="1"/>
      </bottom>
      <diagonal/>
    </border>
    <border>
      <left/>
      <right/>
      <top style="hair">
        <color rgb="FF000000"/>
      </top>
      <bottom style="thin">
        <color auto="1"/>
      </bottom>
      <diagonal/>
    </border>
    <border>
      <left/>
      <right style="thin">
        <color rgb="FF000000"/>
      </right>
      <top style="hair">
        <color rgb="FF000000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hair">
        <color rgb="FF000000"/>
      </top>
      <bottom style="thin">
        <color auto="1"/>
      </bottom>
      <diagonal/>
    </border>
    <border>
      <left/>
      <right style="thin">
        <color indexed="64"/>
      </right>
      <top style="hair">
        <color rgb="FF000000"/>
      </top>
      <bottom/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indexed="64"/>
      </left>
      <right style="thin">
        <color rgb="FF000000"/>
      </right>
      <top style="hair">
        <color rgb="FF000000"/>
      </top>
      <bottom style="hair">
        <color rgb="FF000000"/>
      </bottom>
      <diagonal/>
    </border>
  </borders>
  <cellStyleXfs count="177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25" fillId="12" borderId="0" applyNumberFormat="0" applyBorder="0" applyAlignment="0" applyProtection="0"/>
    <xf numFmtId="0" fontId="4" fillId="9" borderId="0" applyNumberFormat="0" applyBorder="0" applyAlignment="0" applyProtection="0"/>
    <xf numFmtId="0" fontId="25" fillId="9" borderId="0" applyNumberFormat="0" applyBorder="0" applyAlignment="0" applyProtection="0"/>
    <xf numFmtId="0" fontId="4" fillId="10" borderId="0" applyNumberFormat="0" applyBorder="0" applyAlignment="0" applyProtection="0"/>
    <xf numFmtId="0" fontId="25" fillId="10" borderId="0" applyNumberFormat="0" applyBorder="0" applyAlignment="0" applyProtection="0"/>
    <xf numFmtId="0" fontId="4" fillId="13" borderId="0" applyNumberFormat="0" applyBorder="0" applyAlignment="0" applyProtection="0"/>
    <xf numFmtId="0" fontId="25" fillId="13" borderId="0" applyNumberFormat="0" applyBorder="0" applyAlignment="0" applyProtection="0"/>
    <xf numFmtId="0" fontId="4" fillId="14" borderId="0" applyNumberFormat="0" applyBorder="0" applyAlignment="0" applyProtection="0"/>
    <xf numFmtId="0" fontId="25" fillId="14" borderId="0" applyNumberFormat="0" applyBorder="0" applyAlignment="0" applyProtection="0"/>
    <xf numFmtId="0" fontId="4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4" fillId="16" borderId="0" applyNumberFormat="0" applyBorder="0" applyAlignment="0" applyProtection="0"/>
    <xf numFmtId="0" fontId="25" fillId="16" borderId="0" applyNumberFormat="0" applyBorder="0" applyAlignment="0" applyProtection="0"/>
    <xf numFmtId="0" fontId="4" fillId="17" borderId="0" applyNumberFormat="0" applyBorder="0" applyAlignment="0" applyProtection="0"/>
    <xf numFmtId="0" fontId="25" fillId="17" borderId="0" applyNumberFormat="0" applyBorder="0" applyAlignment="0" applyProtection="0"/>
    <xf numFmtId="0" fontId="4" fillId="18" borderId="0" applyNumberFormat="0" applyBorder="0" applyAlignment="0" applyProtection="0"/>
    <xf numFmtId="0" fontId="25" fillId="18" borderId="0" applyNumberFormat="0" applyBorder="0" applyAlignment="0" applyProtection="0"/>
    <xf numFmtId="0" fontId="4" fillId="13" borderId="0" applyNumberFormat="0" applyBorder="0" applyAlignment="0" applyProtection="0"/>
    <xf numFmtId="0" fontId="25" fillId="13" borderId="0" applyNumberFormat="0" applyBorder="0" applyAlignment="0" applyProtection="0"/>
    <xf numFmtId="0" fontId="4" fillId="14" borderId="0" applyNumberFormat="0" applyBorder="0" applyAlignment="0" applyProtection="0"/>
    <xf numFmtId="0" fontId="25" fillId="14" borderId="0" applyNumberFormat="0" applyBorder="0" applyAlignment="0" applyProtection="0"/>
    <xf numFmtId="0" fontId="4" fillId="19" borderId="0" applyNumberFormat="0" applyBorder="0" applyAlignment="0" applyProtection="0"/>
    <xf numFmtId="0" fontId="25" fillId="19" borderId="0" applyNumberFormat="0" applyBorder="0" applyAlignment="0" applyProtection="0"/>
    <xf numFmtId="0" fontId="5" fillId="3" borderId="0" applyNumberFormat="0" applyBorder="0" applyAlignment="0" applyProtection="0"/>
    <xf numFmtId="0" fontId="35" fillId="3" borderId="0" applyNumberFormat="0" applyBorder="0" applyAlignment="0" applyProtection="0"/>
    <xf numFmtId="0" fontId="6" fillId="20" borderId="1" applyNumberFormat="0" applyAlignment="0" applyProtection="0"/>
    <xf numFmtId="0" fontId="26" fillId="20" borderId="1" applyNumberFormat="0" applyAlignment="0" applyProtection="0"/>
    <xf numFmtId="0" fontId="7" fillId="21" borderId="2" applyNumberFormat="0" applyAlignment="0" applyProtection="0"/>
    <xf numFmtId="0" fontId="29" fillId="21" borderId="2" applyNumberFormat="0" applyAlignment="0" applyProtection="0"/>
    <xf numFmtId="187" fontId="16" fillId="0" borderId="0" applyFont="0" applyFill="0" applyBorder="0" applyAlignment="0" applyProtection="0"/>
    <xf numFmtId="187" fontId="21" fillId="0" borderId="0" applyFont="0" applyFill="0" applyBorder="0" applyAlignment="0" applyProtection="0"/>
    <xf numFmtId="0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31" fillId="4" borderId="0" applyNumberFormat="0" applyBorder="0" applyAlignment="0" applyProtection="0"/>
    <xf numFmtId="0" fontId="10" fillId="0" borderId="3" applyNumberFormat="0" applyFill="0" applyAlignment="0" applyProtection="0"/>
    <xf numFmtId="0" fontId="37" fillId="0" borderId="3" applyNumberFormat="0" applyFill="0" applyAlignment="0" applyProtection="0"/>
    <xf numFmtId="0" fontId="11" fillId="0" borderId="4" applyNumberFormat="0" applyFill="0" applyAlignment="0" applyProtection="0"/>
    <xf numFmtId="0" fontId="38" fillId="0" borderId="4" applyNumberFormat="0" applyFill="0" applyAlignment="0" applyProtection="0"/>
    <xf numFmtId="0" fontId="12" fillId="0" borderId="5" applyNumberFormat="0" applyFill="0" applyAlignment="0" applyProtection="0"/>
    <xf numFmtId="0" fontId="39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13" fillId="7" borderId="1" applyNumberFormat="0" applyAlignment="0" applyProtection="0"/>
    <xf numFmtId="0" fontId="32" fillId="7" borderId="1" applyNumberFormat="0" applyAlignment="0" applyProtection="0"/>
    <xf numFmtId="0" fontId="14" fillId="0" borderId="6" applyNumberFormat="0" applyFill="0" applyAlignment="0" applyProtection="0"/>
    <xf numFmtId="0" fontId="30" fillId="0" borderId="6" applyNumberFormat="0" applyFill="0" applyAlignment="0" applyProtection="0"/>
    <xf numFmtId="0" fontId="15" fillId="22" borderId="0" applyNumberFormat="0" applyBorder="0" applyAlignment="0" applyProtection="0"/>
    <xf numFmtId="0" fontId="33" fillId="22" borderId="0" applyNumberFormat="0" applyBorder="0" applyAlignment="0" applyProtection="0"/>
    <xf numFmtId="0" fontId="16" fillId="0" borderId="0"/>
    <xf numFmtId="0" fontId="40" fillId="0" borderId="0"/>
    <xf numFmtId="0" fontId="16" fillId="0" borderId="0"/>
    <xf numFmtId="0" fontId="16" fillId="23" borderId="7" applyNumberFormat="0" applyFont="0" applyAlignment="0" applyProtection="0"/>
    <xf numFmtId="0" fontId="42" fillId="23" borderId="7" applyNumberFormat="0" applyFont="0" applyAlignment="0" applyProtection="0"/>
    <xf numFmtId="0" fontId="17" fillId="20" borderId="8" applyNumberFormat="0" applyAlignment="0" applyProtection="0"/>
    <xf numFmtId="0" fontId="36" fillId="20" borderId="8" applyNumberFormat="0" applyAlignment="0" applyProtection="0"/>
    <xf numFmtId="9" fontId="40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34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6" fillId="20" borderId="1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1" fillId="0" borderId="0" applyFont="0" applyFill="0" applyBorder="0" applyAlignment="0" applyProtection="0"/>
    <xf numFmtId="187" fontId="43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29" fillId="21" borderId="2" applyNumberFormat="0" applyAlignment="0" applyProtection="0"/>
    <xf numFmtId="0" fontId="30" fillId="0" borderId="6" applyNumberFormat="0" applyFill="0" applyAlignment="0" applyProtection="0"/>
    <xf numFmtId="0" fontId="31" fillId="4" borderId="0" applyNumberFormat="0" applyBorder="0" applyAlignment="0" applyProtection="0"/>
    <xf numFmtId="0" fontId="22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32" fillId="7" borderId="1" applyNumberFormat="0" applyAlignment="0" applyProtection="0"/>
    <xf numFmtId="0" fontId="33" fillId="22" borderId="0" applyNumberFormat="0" applyBorder="0" applyAlignment="0" applyProtection="0"/>
    <xf numFmtId="9" fontId="2" fillId="0" borderId="0" applyFont="0" applyFill="0" applyBorder="0" applyAlignment="0" applyProtection="0"/>
    <xf numFmtId="0" fontId="34" fillId="0" borderId="9" applyNumberFormat="0" applyFill="0" applyAlignment="0" applyProtection="0"/>
    <xf numFmtId="0" fontId="35" fillId="3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36" fillId="20" borderId="8" applyNumberFormat="0" applyAlignment="0" applyProtection="0"/>
    <xf numFmtId="0" fontId="16" fillId="23" borderId="7" applyNumberFormat="0" applyFont="0" applyAlignment="0" applyProtection="0"/>
    <xf numFmtId="0" fontId="37" fillId="0" borderId="3" applyNumberFormat="0" applyFill="0" applyAlignment="0" applyProtection="0"/>
    <xf numFmtId="0" fontId="38" fillId="0" borderId="4" applyNumberFormat="0" applyFill="0" applyAlignment="0" applyProtection="0"/>
    <xf numFmtId="0" fontId="39" fillId="0" borderId="5" applyNumberFormat="0" applyFill="0" applyAlignment="0" applyProtection="0"/>
    <xf numFmtId="0" fontId="39" fillId="0" borderId="0" applyNumberFormat="0" applyFill="0" applyBorder="0" applyAlignment="0" applyProtection="0"/>
    <xf numFmtId="0" fontId="16" fillId="0" borderId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0" fontId="1" fillId="0" borderId="0"/>
    <xf numFmtId="0" fontId="2" fillId="0" borderId="0"/>
    <xf numFmtId="187" fontId="2" fillId="0" borderId="0" applyFont="0" applyFill="0" applyBorder="0" applyAlignment="0" applyProtection="0"/>
    <xf numFmtId="187" fontId="2" fillId="0" borderId="0" applyFont="0" applyFill="0" applyBorder="0" applyAlignment="0" applyProtection="0"/>
    <xf numFmtId="187" fontId="1" fillId="0" borderId="0" applyFont="0" applyFill="0" applyBorder="0" applyAlignment="0" applyProtection="0"/>
    <xf numFmtId="0" fontId="2" fillId="0" borderId="0"/>
    <xf numFmtId="187" fontId="2" fillId="0" borderId="0" applyFont="0" applyFill="0" applyBorder="0" applyAlignment="0" applyProtection="0"/>
    <xf numFmtId="187" fontId="2" fillId="0" borderId="0" applyFont="0" applyFill="0" applyBorder="0" applyAlignment="0" applyProtection="0"/>
    <xf numFmtId="187" fontId="2" fillId="0" borderId="0" applyFont="0" applyFill="0" applyBorder="0" applyAlignment="0" applyProtection="0"/>
    <xf numFmtId="0" fontId="68" fillId="0" borderId="0"/>
    <xf numFmtId="187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0" fontId="2" fillId="0" borderId="0"/>
    <xf numFmtId="187" fontId="2" fillId="0" borderId="0" applyFont="0" applyFill="0" applyBorder="0" applyAlignment="0" applyProtection="0"/>
    <xf numFmtId="0" fontId="1" fillId="0" borderId="0"/>
    <xf numFmtId="187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</cellStyleXfs>
  <cellXfs count="1016">
    <xf numFmtId="0" fontId="0" fillId="0" borderId="0" xfId="0"/>
    <xf numFmtId="0" fontId="47" fillId="0" borderId="0" xfId="132" applyFont="1" applyAlignment="1">
      <alignment vertical="center"/>
    </xf>
    <xf numFmtId="187" fontId="49" fillId="0" borderId="10" xfId="159" applyNumberFormat="1" applyFont="1" applyBorder="1" applyAlignment="1">
      <alignment horizontal="center" vertical="center"/>
    </xf>
    <xf numFmtId="187" fontId="49" fillId="0" borderId="10" xfId="156" applyNumberFormat="1" applyFont="1" applyBorder="1" applyAlignment="1">
      <alignment horizontal="left" vertical="center"/>
    </xf>
    <xf numFmtId="187" fontId="49" fillId="0" borderId="10" xfId="163" applyFont="1" applyBorder="1" applyAlignment="1">
      <alignment horizontal="right" vertical="center"/>
    </xf>
    <xf numFmtId="187" fontId="49" fillId="0" borderId="10" xfId="163" applyFont="1" applyBorder="1" applyAlignment="1">
      <alignment horizontal="center" vertical="center"/>
    </xf>
    <xf numFmtId="187" fontId="49" fillId="0" borderId="10" xfId="163" applyFont="1" applyFill="1" applyBorder="1" applyAlignment="1">
      <alignment horizontal="right" vertical="center"/>
    </xf>
    <xf numFmtId="187" fontId="49" fillId="0" borderId="0" xfId="163" applyFont="1" applyFill="1" applyBorder="1" applyAlignment="1">
      <alignment horizontal="right" vertical="center"/>
    </xf>
    <xf numFmtId="187" fontId="49" fillId="0" borderId="10" xfId="163" applyFont="1" applyFill="1" applyBorder="1" applyAlignment="1">
      <alignment horizontal="center" vertical="center"/>
    </xf>
    <xf numFmtId="187" fontId="47" fillId="0" borderId="10" xfId="160" applyNumberFormat="1" applyFont="1" applyBorder="1" applyAlignment="1">
      <alignment vertical="center"/>
    </xf>
    <xf numFmtId="187" fontId="50" fillId="0" borderId="10" xfId="165" applyFont="1" applyFill="1" applyBorder="1" applyAlignment="1">
      <alignment horizontal="center" vertical="center"/>
    </xf>
    <xf numFmtId="187" fontId="47" fillId="0" borderId="10" xfId="165" applyFont="1" applyFill="1" applyBorder="1" applyAlignment="1">
      <alignment horizontal="center" vertical="center"/>
    </xf>
    <xf numFmtId="187" fontId="47" fillId="0" borderId="10" xfId="165" applyFont="1" applyFill="1" applyBorder="1" applyAlignment="1">
      <alignment vertical="center"/>
    </xf>
    <xf numFmtId="187" fontId="47" fillId="0" borderId="0" xfId="165" applyFont="1" applyFill="1" applyBorder="1" applyAlignment="1">
      <alignment vertical="center"/>
    </xf>
    <xf numFmtId="187" fontId="49" fillId="28" borderId="10" xfId="156" applyNumberFormat="1" applyFont="1" applyFill="1" applyBorder="1" applyAlignment="1">
      <alignment horizontal="left" vertical="center"/>
    </xf>
    <xf numFmtId="187" fontId="49" fillId="28" borderId="10" xfId="163" applyFont="1" applyFill="1" applyBorder="1" applyAlignment="1">
      <alignment horizontal="right" vertical="center"/>
    </xf>
    <xf numFmtId="187" fontId="49" fillId="28" borderId="10" xfId="163" applyFont="1" applyFill="1" applyBorder="1" applyAlignment="1">
      <alignment horizontal="center" vertical="center"/>
    </xf>
    <xf numFmtId="187" fontId="51" fillId="0" borderId="10" xfId="159" applyNumberFormat="1" applyFont="1" applyBorder="1" applyAlignment="1">
      <alignment horizontal="center" vertical="center"/>
    </xf>
    <xf numFmtId="187" fontId="51" fillId="0" borderId="10" xfId="156" applyNumberFormat="1" applyFont="1" applyBorder="1" applyAlignment="1">
      <alignment horizontal="left" vertical="center"/>
    </xf>
    <xf numFmtId="187" fontId="51" fillId="0" borderId="10" xfId="163" applyFont="1" applyFill="1" applyBorder="1" applyAlignment="1">
      <alignment horizontal="center" vertical="center"/>
    </xf>
    <xf numFmtId="187" fontId="49" fillId="28" borderId="0" xfId="163" applyFont="1" applyFill="1" applyBorder="1" applyAlignment="1">
      <alignment horizontal="right" vertical="center"/>
    </xf>
    <xf numFmtId="187" fontId="49" fillId="29" borderId="10" xfId="159" applyNumberFormat="1" applyFont="1" applyFill="1" applyBorder="1" applyAlignment="1">
      <alignment horizontal="center" vertical="center"/>
    </xf>
    <xf numFmtId="187" fontId="49" fillId="29" borderId="10" xfId="156" applyNumberFormat="1" applyFont="1" applyFill="1" applyBorder="1" applyAlignment="1">
      <alignment horizontal="left" vertical="center"/>
    </xf>
    <xf numFmtId="187" fontId="49" fillId="29" borderId="10" xfId="163" applyFont="1" applyFill="1" applyBorder="1" applyAlignment="1">
      <alignment horizontal="right" vertical="center"/>
    </xf>
    <xf numFmtId="187" fontId="49" fillId="29" borderId="10" xfId="163" applyFont="1" applyFill="1" applyBorder="1" applyAlignment="1">
      <alignment horizontal="center" vertical="center"/>
    </xf>
    <xf numFmtId="187" fontId="49" fillId="29" borderId="0" xfId="163" applyFont="1" applyFill="1" applyBorder="1" applyAlignment="1">
      <alignment horizontal="right" vertical="center"/>
    </xf>
    <xf numFmtId="187" fontId="52" fillId="0" borderId="10" xfId="132" applyNumberFormat="1" applyFont="1" applyBorder="1" applyAlignment="1">
      <alignment vertical="center"/>
    </xf>
    <xf numFmtId="187" fontId="51" fillId="0" borderId="0" xfId="163" applyFont="1" applyFill="1" applyBorder="1" applyAlignment="1">
      <alignment horizontal="center" vertical="center"/>
    </xf>
    <xf numFmtId="187" fontId="53" fillId="29" borderId="10" xfId="163" applyFont="1" applyFill="1" applyBorder="1" applyAlignment="1">
      <alignment horizontal="center" vertical="center"/>
    </xf>
    <xf numFmtId="187" fontId="49" fillId="29" borderId="10" xfId="156" applyNumberFormat="1" applyFont="1" applyFill="1" applyBorder="1" applyAlignment="1">
      <alignment vertical="center"/>
    </xf>
    <xf numFmtId="187" fontId="54" fillId="29" borderId="10" xfId="163" applyFont="1" applyFill="1" applyBorder="1" applyAlignment="1">
      <alignment horizontal="right" vertical="center"/>
    </xf>
    <xf numFmtId="187" fontId="54" fillId="29" borderId="0" xfId="163" applyFont="1" applyFill="1" applyBorder="1" applyAlignment="1">
      <alignment horizontal="right" vertical="center"/>
    </xf>
    <xf numFmtId="187" fontId="45" fillId="0" borderId="0" xfId="159" applyNumberFormat="1" applyFont="1"/>
    <xf numFmtId="187" fontId="46" fillId="0" borderId="0" xfId="159" applyNumberFormat="1" applyFont="1"/>
    <xf numFmtId="187" fontId="24" fillId="0" borderId="0" xfId="163" applyFont="1" applyFill="1" applyBorder="1" applyAlignment="1">
      <alignment horizontal="center" vertical="center"/>
    </xf>
    <xf numFmtId="187" fontId="48" fillId="0" borderId="0" xfId="163" applyFont="1" applyFill="1" applyBorder="1" applyAlignment="1">
      <alignment horizontal="center" vertical="center"/>
    </xf>
    <xf numFmtId="187" fontId="48" fillId="0" borderId="27" xfId="159" applyNumberFormat="1" applyFont="1" applyBorder="1" applyAlignment="1">
      <alignment horizontal="center" vertical="center"/>
    </xf>
    <xf numFmtId="187" fontId="48" fillId="0" borderId="34" xfId="156" applyNumberFormat="1" applyFont="1" applyBorder="1" applyAlignment="1">
      <alignment horizontal="left" vertical="center"/>
    </xf>
    <xf numFmtId="187" fontId="48" fillId="0" borderId="26" xfId="156" applyNumberFormat="1" applyFont="1" applyBorder="1" applyAlignment="1">
      <alignment horizontal="left" vertical="center"/>
    </xf>
    <xf numFmtId="187" fontId="48" fillId="0" borderId="27" xfId="163" applyFont="1" applyFill="1" applyBorder="1" applyAlignment="1">
      <alignment horizontal="right" vertical="center"/>
    </xf>
    <xf numFmtId="187" fontId="48" fillId="0" borderId="27" xfId="163" applyFont="1" applyFill="1" applyBorder="1" applyAlignment="1">
      <alignment horizontal="center" vertical="center"/>
    </xf>
    <xf numFmtId="187" fontId="49" fillId="0" borderId="0" xfId="132" applyNumberFormat="1" applyFont="1" applyAlignment="1">
      <alignment horizontal="left" vertical="center"/>
    </xf>
    <xf numFmtId="187" fontId="57" fillId="0" borderId="0" xfId="132" applyNumberFormat="1" applyFont="1" applyAlignment="1">
      <alignment vertical="center"/>
    </xf>
    <xf numFmtId="187" fontId="57" fillId="0" borderId="0" xfId="163" applyFont="1" applyBorder="1" applyAlignment="1">
      <alignment horizontal="right" vertical="center"/>
    </xf>
    <xf numFmtId="187" fontId="57" fillId="0" borderId="0" xfId="132" applyNumberFormat="1" applyFont="1" applyAlignment="1">
      <alignment horizontal="center" vertical="center"/>
    </xf>
    <xf numFmtId="187" fontId="57" fillId="0" borderId="0" xfId="132" applyNumberFormat="1" applyFont="1" applyAlignment="1">
      <alignment horizontal="right" vertical="center"/>
    </xf>
    <xf numFmtId="187" fontId="57" fillId="0" borderId="0" xfId="159" applyNumberFormat="1" applyFont="1"/>
    <xf numFmtId="187" fontId="58" fillId="0" borderId="0" xfId="159" applyNumberFormat="1" applyFont="1"/>
    <xf numFmtId="187" fontId="58" fillId="0" borderId="0" xfId="132" applyNumberFormat="1" applyFont="1" applyAlignment="1">
      <alignment horizontal="left" vertical="center"/>
    </xf>
    <xf numFmtId="187" fontId="59" fillId="0" borderId="0" xfId="132" applyNumberFormat="1" applyFont="1" applyAlignment="1">
      <alignment horizontal="right" vertical="center"/>
    </xf>
    <xf numFmtId="187" fontId="57" fillId="0" borderId="0" xfId="163" applyFont="1" applyAlignment="1">
      <alignment horizontal="right" vertical="center"/>
    </xf>
    <xf numFmtId="187" fontId="49" fillId="27" borderId="0" xfId="163" applyFont="1" applyFill="1" applyBorder="1" applyAlignment="1">
      <alignment horizontal="center" vertical="center"/>
    </xf>
    <xf numFmtId="187" fontId="58" fillId="27" borderId="0" xfId="159" applyNumberFormat="1" applyFont="1" applyFill="1" applyAlignment="1">
      <alignment horizontal="center"/>
    </xf>
    <xf numFmtId="187" fontId="49" fillId="27" borderId="10" xfId="163" applyFont="1" applyFill="1" applyBorder="1" applyAlignment="1">
      <alignment horizontal="center" vertical="center"/>
    </xf>
    <xf numFmtId="187" fontId="60" fillId="27" borderId="10" xfId="159" applyNumberFormat="1" applyFont="1" applyFill="1" applyBorder="1" applyAlignment="1">
      <alignment horizontal="center" vertical="center"/>
    </xf>
    <xf numFmtId="187" fontId="60" fillId="27" borderId="10" xfId="156" applyNumberFormat="1" applyFont="1" applyFill="1" applyBorder="1" applyAlignment="1">
      <alignment horizontal="left" vertical="center"/>
    </xf>
    <xf numFmtId="187" fontId="60" fillId="27" borderId="10" xfId="163" applyFont="1" applyFill="1" applyBorder="1" applyAlignment="1">
      <alignment horizontal="right" vertical="center"/>
    </xf>
    <xf numFmtId="187" fontId="60" fillId="27" borderId="10" xfId="163" applyFont="1" applyFill="1" applyBorder="1" applyAlignment="1">
      <alignment horizontal="center" vertical="center"/>
    </xf>
    <xf numFmtId="187" fontId="60" fillId="27" borderId="0" xfId="163" applyFont="1" applyFill="1" applyBorder="1" applyAlignment="1">
      <alignment horizontal="right" vertical="center"/>
    </xf>
    <xf numFmtId="187" fontId="57" fillId="27" borderId="0" xfId="159" applyNumberFormat="1" applyFont="1" applyFill="1"/>
    <xf numFmtId="187" fontId="60" fillId="0" borderId="0" xfId="163" applyFont="1" applyFill="1" applyBorder="1" applyAlignment="1">
      <alignment horizontal="center" vertical="center"/>
    </xf>
    <xf numFmtId="187" fontId="49" fillId="0" borderId="0" xfId="163" applyFont="1" applyFill="1" applyBorder="1" applyAlignment="1">
      <alignment horizontal="center" vertical="center"/>
    </xf>
    <xf numFmtId="187" fontId="57" fillId="28" borderId="0" xfId="159" applyNumberFormat="1" applyFont="1" applyFill="1"/>
    <xf numFmtId="187" fontId="58" fillId="28" borderId="0" xfId="159" applyNumberFormat="1" applyFont="1" applyFill="1"/>
    <xf numFmtId="0" fontId="60" fillId="27" borderId="36" xfId="159" applyFont="1" applyFill="1" applyBorder="1" applyAlignment="1">
      <alignment horizontal="center" vertical="center"/>
    </xf>
    <xf numFmtId="0" fontId="60" fillId="27" borderId="0" xfId="156" applyFont="1" applyFill="1" applyAlignment="1">
      <alignment horizontal="left" vertical="center" wrapText="1"/>
    </xf>
    <xf numFmtId="187" fontId="60" fillId="27" borderId="36" xfId="163" applyFont="1" applyFill="1" applyBorder="1" applyAlignment="1">
      <alignment horizontal="right" vertical="center"/>
    </xf>
    <xf numFmtId="187" fontId="60" fillId="27" borderId="36" xfId="163" applyFont="1" applyFill="1" applyBorder="1" applyAlignment="1">
      <alignment horizontal="center" vertical="center"/>
    </xf>
    <xf numFmtId="187" fontId="60" fillId="27" borderId="15" xfId="163" applyFont="1" applyFill="1" applyBorder="1" applyAlignment="1">
      <alignment horizontal="right" vertical="center"/>
    </xf>
    <xf numFmtId="0" fontId="58" fillId="27" borderId="0" xfId="159" applyFont="1" applyFill="1"/>
    <xf numFmtId="0" fontId="60" fillId="0" borderId="36" xfId="159" applyFont="1" applyBorder="1" applyAlignment="1">
      <alignment horizontal="center" vertical="center"/>
    </xf>
    <xf numFmtId="0" fontId="60" fillId="0" borderId="0" xfId="156" applyFont="1" applyAlignment="1">
      <alignment horizontal="left" vertical="center"/>
    </xf>
    <xf numFmtId="187" fontId="60" fillId="0" borderId="36" xfId="163" applyFont="1" applyFill="1" applyBorder="1" applyAlignment="1">
      <alignment horizontal="right" vertical="center"/>
    </xf>
    <xf numFmtId="187" fontId="60" fillId="0" borderId="36" xfId="163" applyFont="1" applyFill="1" applyBorder="1" applyAlignment="1">
      <alignment horizontal="center" vertical="center"/>
    </xf>
    <xf numFmtId="187" fontId="60" fillId="0" borderId="15" xfId="163" applyFont="1" applyFill="1" applyBorder="1" applyAlignment="1">
      <alignment horizontal="right" vertical="center"/>
    </xf>
    <xf numFmtId="187" fontId="60" fillId="0" borderId="0" xfId="163" applyFont="1" applyFill="1" applyBorder="1" applyAlignment="1">
      <alignment horizontal="right" vertical="center"/>
    </xf>
    <xf numFmtId="0" fontId="58" fillId="0" borderId="0" xfId="159" applyFont="1"/>
    <xf numFmtId="187" fontId="57" fillId="29" borderId="0" xfId="159" applyNumberFormat="1" applyFont="1" applyFill="1"/>
    <xf numFmtId="187" fontId="58" fillId="29" borderId="0" xfId="159" applyNumberFormat="1" applyFont="1" applyFill="1"/>
    <xf numFmtId="187" fontId="50" fillId="0" borderId="34" xfId="156" applyNumberFormat="1" applyFont="1" applyBorder="1" applyAlignment="1">
      <alignment horizontal="left" vertical="center"/>
    </xf>
    <xf numFmtId="187" fontId="50" fillId="0" borderId="27" xfId="163" applyFont="1" applyFill="1" applyBorder="1" applyAlignment="1">
      <alignment horizontal="right" vertical="center"/>
    </xf>
    <xf numFmtId="187" fontId="50" fillId="0" borderId="27" xfId="163" applyFont="1" applyFill="1" applyBorder="1" applyAlignment="1">
      <alignment horizontal="center" vertical="center"/>
    </xf>
    <xf numFmtId="187" fontId="50" fillId="0" borderId="0" xfId="156" applyNumberFormat="1" applyFont="1" applyBorder="1" applyAlignment="1">
      <alignment horizontal="left" vertical="center"/>
    </xf>
    <xf numFmtId="187" fontId="50" fillId="0" borderId="0" xfId="163" applyFont="1" applyFill="1" applyBorder="1" applyAlignment="1">
      <alignment horizontal="right" vertical="center"/>
    </xf>
    <xf numFmtId="187" fontId="50" fillId="0" borderId="15" xfId="163" applyFont="1" applyFill="1" applyBorder="1" applyAlignment="1">
      <alignment horizontal="center" vertical="center"/>
    </xf>
    <xf numFmtId="187" fontId="50" fillId="0" borderId="36" xfId="163" applyFont="1" applyFill="1" applyBorder="1" applyAlignment="1">
      <alignment horizontal="right" vertical="center"/>
    </xf>
    <xf numFmtId="187" fontId="50" fillId="0" borderId="14" xfId="156" applyNumberFormat="1" applyFont="1" applyBorder="1" applyAlignment="1">
      <alignment horizontal="left" vertical="center"/>
    </xf>
    <xf numFmtId="187" fontId="50" fillId="0" borderId="36" xfId="163" applyFont="1" applyFill="1" applyBorder="1" applyAlignment="1">
      <alignment horizontal="center" vertical="center"/>
    </xf>
    <xf numFmtId="187" fontId="50" fillId="0" borderId="37" xfId="163" applyFont="1" applyFill="1" applyBorder="1" applyAlignment="1">
      <alignment horizontal="right" vertical="center"/>
    </xf>
    <xf numFmtId="187" fontId="61" fillId="27" borderId="10" xfId="159" applyNumberFormat="1" applyFont="1" applyFill="1" applyBorder="1" applyAlignment="1">
      <alignment horizontal="center" vertical="center"/>
    </xf>
    <xf numFmtId="187" fontId="61" fillId="27" borderId="10" xfId="156" applyNumberFormat="1" applyFont="1" applyFill="1" applyBorder="1" applyAlignment="1">
      <alignment horizontal="left" vertical="center"/>
    </xf>
    <xf numFmtId="187" fontId="61" fillId="27" borderId="10" xfId="163" applyFont="1" applyFill="1" applyBorder="1" applyAlignment="1">
      <alignment horizontal="center" vertical="center"/>
    </xf>
    <xf numFmtId="187" fontId="61" fillId="27" borderId="0" xfId="163" applyFont="1" applyFill="1" applyBorder="1" applyAlignment="1">
      <alignment horizontal="center" vertical="center"/>
    </xf>
    <xf numFmtId="187" fontId="58" fillId="0" borderId="0" xfId="159" applyNumberFormat="1" applyFont="1" applyAlignment="1">
      <alignment horizontal="right"/>
    </xf>
    <xf numFmtId="187" fontId="58" fillId="0" borderId="0" xfId="159" applyNumberFormat="1" applyFont="1" applyAlignment="1">
      <alignment horizontal="center"/>
    </xf>
    <xf numFmtId="49" fontId="50" fillId="0" borderId="0" xfId="160" applyNumberFormat="1" applyFont="1" applyAlignment="1">
      <alignment horizontal="right" vertical="center"/>
    </xf>
    <xf numFmtId="0" fontId="59" fillId="0" borderId="0" xfId="132" applyFont="1" applyProtection="1">
      <protection locked="0"/>
    </xf>
    <xf numFmtId="0" fontId="59" fillId="0" borderId="0" xfId="132" applyFont="1" applyAlignment="1" applyProtection="1">
      <alignment horizontal="right"/>
      <protection locked="0"/>
    </xf>
    <xf numFmtId="0" fontId="47" fillId="0" borderId="0" xfId="132" applyFont="1" applyProtection="1">
      <protection locked="0"/>
    </xf>
    <xf numFmtId="0" fontId="63" fillId="0" borderId="0" xfId="132" applyFont="1" applyAlignment="1">
      <alignment vertical="center"/>
    </xf>
    <xf numFmtId="0" fontId="47" fillId="0" borderId="0" xfId="132" applyFont="1" applyAlignment="1" applyProtection="1">
      <alignment vertical="center"/>
      <protection locked="0"/>
    </xf>
    <xf numFmtId="0" fontId="50" fillId="0" borderId="0" xfId="160" applyFont="1" applyAlignment="1">
      <alignment vertical="top"/>
    </xf>
    <xf numFmtId="187" fontId="47" fillId="0" borderId="0" xfId="161" applyFont="1" applyBorder="1" applyAlignment="1" applyProtection="1">
      <protection locked="0"/>
    </xf>
    <xf numFmtId="0" fontId="47" fillId="0" borderId="0" xfId="132" applyFont="1" applyAlignment="1" applyProtection="1">
      <alignment horizontal="right"/>
      <protection locked="0"/>
    </xf>
    <xf numFmtId="0" fontId="62" fillId="0" borderId="0" xfId="160" applyFont="1"/>
    <xf numFmtId="0" fontId="50" fillId="0" borderId="0" xfId="160" applyFont="1"/>
    <xf numFmtId="187" fontId="50" fillId="0" borderId="0" xfId="161" applyFont="1" applyAlignment="1"/>
    <xf numFmtId="0" fontId="59" fillId="26" borderId="12" xfId="132" applyFont="1" applyFill="1" applyBorder="1" applyAlignment="1" applyProtection="1">
      <alignment horizontal="center"/>
      <protection locked="0"/>
    </xf>
    <xf numFmtId="0" fontId="59" fillId="26" borderId="11" xfId="132" applyFont="1" applyFill="1" applyBorder="1" applyAlignment="1" applyProtection="1">
      <alignment horizontal="center"/>
      <protection locked="0"/>
    </xf>
    <xf numFmtId="0" fontId="50" fillId="0" borderId="25" xfId="160" applyFont="1" applyBorder="1" applyAlignment="1">
      <alignment vertical="top"/>
    </xf>
    <xf numFmtId="189" fontId="50" fillId="0" borderId="25" xfId="160" applyNumberFormat="1" applyFont="1" applyBorder="1" applyAlignment="1">
      <alignment vertical="top"/>
    </xf>
    <xf numFmtId="0" fontId="50" fillId="0" borderId="27" xfId="160" applyFont="1" applyBorder="1"/>
    <xf numFmtId="0" fontId="50" fillId="0" borderId="27" xfId="160" applyFont="1" applyBorder="1" applyAlignment="1">
      <alignment horizontal="center"/>
    </xf>
    <xf numFmtId="0" fontId="50" fillId="0" borderId="34" xfId="160" applyFont="1" applyBorder="1"/>
    <xf numFmtId="0" fontId="50" fillId="0" borderId="35" xfId="160" applyFont="1" applyBorder="1"/>
    <xf numFmtId="9" fontId="50" fillId="0" borderId="26" xfId="160" applyNumberFormat="1" applyFont="1" applyBorder="1" applyAlignment="1">
      <alignment horizontal="left"/>
    </xf>
    <xf numFmtId="0" fontId="50" fillId="0" borderId="30" xfId="160" applyFont="1" applyBorder="1" applyAlignment="1">
      <alignment horizontal="center"/>
    </xf>
    <xf numFmtId="0" fontId="50" fillId="0" borderId="28" xfId="160" applyFont="1" applyBorder="1"/>
    <xf numFmtId="0" fontId="50" fillId="0" borderId="31" xfId="160" applyFont="1" applyBorder="1"/>
    <xf numFmtId="9" fontId="50" fillId="0" borderId="29" xfId="160" applyNumberFormat="1" applyFont="1" applyBorder="1" applyAlignment="1">
      <alignment horizontal="left"/>
    </xf>
    <xf numFmtId="0" fontId="50" fillId="0" borderId="30" xfId="160" applyFont="1" applyBorder="1"/>
    <xf numFmtId="0" fontId="50" fillId="26" borderId="0" xfId="160" applyFont="1" applyFill="1"/>
    <xf numFmtId="187" fontId="50" fillId="0" borderId="0" xfId="161" applyFont="1" applyBorder="1" applyAlignment="1"/>
    <xf numFmtId="0" fontId="50" fillId="0" borderId="0" xfId="160" applyFont="1" applyAlignment="1">
      <alignment horizontal="center"/>
    </xf>
    <xf numFmtId="187" fontId="50" fillId="0" borderId="0" xfId="161" applyFont="1" applyFill="1" applyBorder="1" applyAlignment="1"/>
    <xf numFmtId="0" fontId="50" fillId="0" borderId="0" xfId="160" applyFont="1" applyAlignment="1">
      <alignment horizontal="left"/>
    </xf>
    <xf numFmtId="187" fontId="50" fillId="0" borderId="0" xfId="161" applyFont="1" applyFill="1" applyAlignment="1"/>
    <xf numFmtId="0" fontId="50" fillId="0" borderId="0" xfId="132" applyFont="1" applyAlignment="1"/>
    <xf numFmtId="0" fontId="50" fillId="0" borderId="0" xfId="132" applyFont="1"/>
    <xf numFmtId="0" fontId="50" fillId="0" borderId="0" xfId="160" applyFont="1" applyAlignment="1"/>
    <xf numFmtId="0" fontId="50" fillId="24" borderId="0" xfId="160" applyFont="1" applyFill="1"/>
    <xf numFmtId="0" fontId="48" fillId="0" borderId="0" xfId="160" applyFont="1" applyAlignment="1">
      <alignment vertical="center"/>
    </xf>
    <xf numFmtId="188" fontId="48" fillId="0" borderId="0" xfId="160" applyNumberFormat="1" applyFont="1" applyAlignment="1">
      <alignment vertical="center"/>
    </xf>
    <xf numFmtId="0" fontId="45" fillId="0" borderId="0" xfId="132" applyFont="1" applyAlignment="1">
      <alignment horizontal="right" vertical="center"/>
    </xf>
    <xf numFmtId="0" fontId="45" fillId="0" borderId="0" xfId="132" applyFont="1" applyAlignment="1">
      <alignment vertical="center"/>
    </xf>
    <xf numFmtId="0" fontId="46" fillId="0" borderId="0" xfId="132" applyFont="1" applyAlignment="1">
      <alignment vertical="center"/>
    </xf>
    <xf numFmtId="0" fontId="48" fillId="0" borderId="0" xfId="132" applyFont="1" applyAlignment="1">
      <alignment vertical="center"/>
    </xf>
    <xf numFmtId="0" fontId="45" fillId="0" borderId="0" xfId="132" applyFont="1" applyAlignment="1">
      <alignment horizontal="left" vertical="center"/>
    </xf>
    <xf numFmtId="0" fontId="48" fillId="0" borderId="0" xfId="164" applyFont="1" applyAlignment="1">
      <alignment vertical="center"/>
    </xf>
    <xf numFmtId="43" fontId="24" fillId="26" borderId="12" xfId="126" applyNumberFormat="1" applyFont="1" applyFill="1" applyBorder="1" applyAlignment="1">
      <alignment horizontal="center" vertical="center"/>
    </xf>
    <xf numFmtId="43" fontId="24" fillId="26" borderId="11" xfId="126" applyNumberFormat="1" applyFont="1" applyFill="1" applyBorder="1" applyAlignment="1">
      <alignment horizontal="center" vertical="center"/>
    </xf>
    <xf numFmtId="43" fontId="24" fillId="26" borderId="10" xfId="126" applyNumberFormat="1" applyFont="1" applyFill="1" applyBorder="1" applyAlignment="1">
      <alignment horizontal="center" vertical="center"/>
    </xf>
    <xf numFmtId="0" fontId="48" fillId="0" borderId="27" xfId="160" applyFont="1" applyBorder="1" applyAlignment="1">
      <alignment horizontal="center" vertical="center"/>
    </xf>
    <xf numFmtId="0" fontId="48" fillId="0" borderId="27" xfId="160" applyFont="1" applyBorder="1" applyAlignment="1">
      <alignment vertical="center"/>
    </xf>
    <xf numFmtId="187" fontId="48" fillId="0" borderId="0" xfId="160" applyNumberFormat="1" applyFont="1" applyAlignment="1">
      <alignment vertical="center"/>
    </xf>
    <xf numFmtId="0" fontId="48" fillId="0" borderId="30" xfId="160" applyFont="1" applyBorder="1" applyAlignment="1">
      <alignment vertical="center"/>
    </xf>
    <xf numFmtId="0" fontId="48" fillId="0" borderId="0" xfId="132" applyFont="1" applyAlignment="1">
      <alignment horizontal="left" vertical="center"/>
    </xf>
    <xf numFmtId="0" fontId="48" fillId="0" borderId="0" xfId="160" applyFont="1" applyAlignment="1">
      <alignment horizontal="left" vertical="center"/>
    </xf>
    <xf numFmtId="49" fontId="48" fillId="0" borderId="0" xfId="160" applyNumberFormat="1" applyFont="1" applyAlignment="1">
      <alignment horizontal="right" vertical="center"/>
    </xf>
    <xf numFmtId="187" fontId="59" fillId="0" borderId="0" xfId="159" applyNumberFormat="1" applyFont="1" applyFill="1"/>
    <xf numFmtId="0" fontId="0" fillId="0" borderId="0" xfId="0" applyFill="1"/>
    <xf numFmtId="187" fontId="0" fillId="0" borderId="0" xfId="0" applyNumberFormat="1" applyFill="1"/>
    <xf numFmtId="187" fontId="67" fillId="0" borderId="10" xfId="163" applyFont="1" applyFill="1" applyBorder="1" applyAlignment="1">
      <alignment horizontal="right" vertical="center"/>
    </xf>
    <xf numFmtId="187" fontId="67" fillId="0" borderId="10" xfId="163" applyFont="1" applyFill="1" applyBorder="1" applyAlignment="1">
      <alignment horizontal="center" vertical="center"/>
    </xf>
    <xf numFmtId="0" fontId="67" fillId="0" borderId="10" xfId="0" applyFont="1" applyFill="1" applyBorder="1"/>
    <xf numFmtId="187" fontId="67" fillId="0" borderId="10" xfId="156" applyNumberFormat="1" applyFont="1" applyFill="1" applyBorder="1" applyAlignment="1">
      <alignment horizontal="left" vertical="center"/>
    </xf>
    <xf numFmtId="0" fontId="2" fillId="0" borderId="0" xfId="0" applyFont="1"/>
    <xf numFmtId="0" fontId="48" fillId="0" borderId="0" xfId="160" applyFont="1" applyAlignment="1">
      <alignment horizontal="center" vertical="center"/>
    </xf>
    <xf numFmtId="0" fontId="48" fillId="0" borderId="0" xfId="132" applyFont="1" applyAlignment="1">
      <alignment horizontal="center" vertical="center"/>
    </xf>
    <xf numFmtId="0" fontId="69" fillId="0" borderId="0" xfId="168" applyFont="1" applyAlignment="1">
      <alignment vertical="center"/>
    </xf>
    <xf numFmtId="0" fontId="70" fillId="0" borderId="0" xfId="168" applyFont="1" applyAlignment="1">
      <alignment vertical="center"/>
    </xf>
    <xf numFmtId="190" fontId="69" fillId="0" borderId="0" xfId="168" applyNumberFormat="1" applyFont="1" applyAlignment="1">
      <alignment vertical="center"/>
    </xf>
    <xf numFmtId="190" fontId="70" fillId="0" borderId="0" xfId="168" applyNumberFormat="1" applyFont="1" applyAlignment="1">
      <alignment vertical="center"/>
    </xf>
    <xf numFmtId="190" fontId="69" fillId="0" borderId="0" xfId="168" applyNumberFormat="1" applyFont="1" applyAlignment="1">
      <alignment horizontal="center" vertical="center"/>
    </xf>
    <xf numFmtId="0" fontId="68" fillId="0" borderId="0" xfId="168"/>
    <xf numFmtId="0" fontId="69" fillId="0" borderId="38" xfId="168" applyFont="1" applyBorder="1" applyAlignment="1">
      <alignment horizontal="left" vertical="center"/>
    </xf>
    <xf numFmtId="49" fontId="70" fillId="0" borderId="0" xfId="168" applyNumberFormat="1" applyFont="1" applyAlignment="1">
      <alignment vertical="center"/>
    </xf>
    <xf numFmtId="190" fontId="71" fillId="33" borderId="38" xfId="168" applyNumberFormat="1" applyFont="1" applyFill="1" applyBorder="1" applyAlignment="1">
      <alignment horizontal="center" vertical="center"/>
    </xf>
    <xf numFmtId="190" fontId="71" fillId="33" borderId="46" xfId="168" applyNumberFormat="1" applyFont="1" applyFill="1" applyBorder="1" applyAlignment="1">
      <alignment horizontal="center" vertical="center"/>
    </xf>
    <xf numFmtId="190" fontId="71" fillId="33" borderId="45" xfId="168" applyNumberFormat="1" applyFont="1" applyFill="1" applyBorder="1" applyAlignment="1">
      <alignment horizontal="center" vertical="center"/>
    </xf>
    <xf numFmtId="0" fontId="69" fillId="0" borderId="48" xfId="168" applyFont="1" applyBorder="1" applyAlignment="1">
      <alignment horizontal="center" vertical="center"/>
    </xf>
    <xf numFmtId="0" fontId="71" fillId="0" borderId="49" xfId="168" applyFont="1" applyBorder="1" applyAlignment="1">
      <alignment horizontal="left" vertical="center"/>
    </xf>
    <xf numFmtId="0" fontId="72" fillId="0" borderId="50" xfId="168" applyFont="1" applyBorder="1" applyAlignment="1">
      <alignment vertical="center"/>
    </xf>
    <xf numFmtId="190" fontId="72" fillId="0" borderId="48" xfId="168" applyNumberFormat="1" applyFont="1" applyBorder="1" applyAlignment="1">
      <alignment horizontal="center" vertical="center"/>
    </xf>
    <xf numFmtId="190" fontId="72" fillId="0" borderId="49" xfId="168" applyNumberFormat="1" applyFont="1" applyBorder="1" applyAlignment="1">
      <alignment vertical="center"/>
    </xf>
    <xf numFmtId="190" fontId="72" fillId="0" borderId="49" xfId="168" applyNumberFormat="1" applyFont="1" applyBorder="1" applyAlignment="1">
      <alignment horizontal="right" vertical="center"/>
    </xf>
    <xf numFmtId="190" fontId="72" fillId="0" borderId="48" xfId="168" applyNumberFormat="1" applyFont="1" applyBorder="1" applyAlignment="1">
      <alignment horizontal="right" vertical="center"/>
    </xf>
    <xf numFmtId="0" fontId="69" fillId="0" borderId="51" xfId="168" applyFont="1" applyBorder="1" applyAlignment="1">
      <alignment horizontal="center" vertical="center"/>
    </xf>
    <xf numFmtId="0" fontId="71" fillId="0" borderId="52" xfId="168" applyFont="1" applyBorder="1" applyAlignment="1">
      <alignment horizontal="left" vertical="center"/>
    </xf>
    <xf numFmtId="0" fontId="72" fillId="0" borderId="53" xfId="168" applyFont="1" applyBorder="1" applyAlignment="1">
      <alignment vertical="center"/>
    </xf>
    <xf numFmtId="190" fontId="72" fillId="0" borderId="51" xfId="168" applyNumberFormat="1" applyFont="1" applyBorder="1" applyAlignment="1">
      <alignment horizontal="center" vertical="center"/>
    </xf>
    <xf numFmtId="190" fontId="72" fillId="0" borderId="52" xfId="168" applyNumberFormat="1" applyFont="1" applyBorder="1" applyAlignment="1">
      <alignment vertical="center"/>
    </xf>
    <xf numFmtId="190" fontId="72" fillId="0" borderId="51" xfId="168" applyNumberFormat="1" applyFont="1" applyBorder="1" applyAlignment="1">
      <alignment horizontal="right" vertical="center"/>
    </xf>
    <xf numFmtId="0" fontId="70" fillId="0" borderId="51" xfId="168" applyFont="1" applyBorder="1" applyAlignment="1">
      <alignment vertical="center"/>
    </xf>
    <xf numFmtId="0" fontId="70" fillId="0" borderId="53" xfId="168" applyFont="1" applyBorder="1" applyAlignment="1">
      <alignment vertical="center"/>
    </xf>
    <xf numFmtId="0" fontId="72" fillId="0" borderId="54" xfId="168" applyFont="1" applyBorder="1" applyAlignment="1">
      <alignment vertical="center"/>
    </xf>
    <xf numFmtId="190" fontId="70" fillId="0" borderId="51" xfId="168" applyNumberFormat="1" applyFont="1" applyBorder="1" applyAlignment="1">
      <alignment horizontal="center" vertical="center"/>
    </xf>
    <xf numFmtId="190" fontId="70" fillId="0" borderId="52" xfId="168" applyNumberFormat="1" applyFont="1" applyBorder="1" applyAlignment="1">
      <alignment vertical="center"/>
    </xf>
    <xf numFmtId="190" fontId="70" fillId="0" borderId="51" xfId="168" applyNumberFormat="1" applyFont="1" applyBorder="1" applyAlignment="1">
      <alignment vertical="center"/>
    </xf>
    <xf numFmtId="190" fontId="70" fillId="0" borderId="53" xfId="168" applyNumberFormat="1" applyFont="1" applyBorder="1" applyAlignment="1">
      <alignment vertical="center"/>
    </xf>
    <xf numFmtId="0" fontId="70" fillId="0" borderId="54" xfId="168" applyFont="1" applyBorder="1" applyAlignment="1">
      <alignment vertical="center"/>
    </xf>
    <xf numFmtId="0" fontId="71" fillId="0" borderId="54" xfId="168" applyFont="1" applyBorder="1" applyAlignment="1">
      <alignment horizontal="left" vertical="center"/>
    </xf>
    <xf numFmtId="0" fontId="70" fillId="0" borderId="51" xfId="168" applyFont="1" applyBorder="1" applyAlignment="1">
      <alignment vertical="top"/>
    </xf>
    <xf numFmtId="190" fontId="72" fillId="0" borderId="51" xfId="168" applyNumberFormat="1" applyFont="1" applyBorder="1" applyAlignment="1">
      <alignment horizontal="center" vertical="top"/>
    </xf>
    <xf numFmtId="190" fontId="70" fillId="0" borderId="51" xfId="168" applyNumberFormat="1" applyFont="1" applyBorder="1" applyAlignment="1">
      <alignment horizontal="center" vertical="top"/>
    </xf>
    <xf numFmtId="190" fontId="70" fillId="0" borderId="51" xfId="168" applyNumberFormat="1" applyFont="1" applyBorder="1" applyAlignment="1">
      <alignment vertical="top"/>
    </xf>
    <xf numFmtId="0" fontId="70" fillId="0" borderId="0" xfId="168" applyFont="1" applyAlignment="1">
      <alignment vertical="top"/>
    </xf>
    <xf numFmtId="0" fontId="70" fillId="0" borderId="55" xfId="168" applyFont="1" applyBorder="1" applyAlignment="1">
      <alignment vertical="top"/>
    </xf>
    <xf numFmtId="0" fontId="70" fillId="0" borderId="56" xfId="168" applyFont="1" applyBorder="1" applyAlignment="1">
      <alignment horizontal="left" vertical="top"/>
    </xf>
    <xf numFmtId="0" fontId="70" fillId="0" borderId="57" xfId="168" applyFont="1" applyBorder="1" applyAlignment="1">
      <alignment horizontal="left" vertical="top"/>
    </xf>
    <xf numFmtId="0" fontId="70" fillId="0" borderId="58" xfId="168" applyFont="1" applyBorder="1" applyAlignment="1">
      <alignment horizontal="left" vertical="top"/>
    </xf>
    <xf numFmtId="0" fontId="70" fillId="0" borderId="59" xfId="168" applyFont="1" applyBorder="1" applyAlignment="1">
      <alignment vertical="center"/>
    </xf>
    <xf numFmtId="0" fontId="70" fillId="0" borderId="60" xfId="168" applyFont="1" applyBorder="1" applyAlignment="1">
      <alignment vertical="center"/>
    </xf>
    <xf numFmtId="0" fontId="72" fillId="0" borderId="61" xfId="168" applyFont="1" applyBorder="1" applyAlignment="1">
      <alignment horizontal="left" vertical="center"/>
    </xf>
    <xf numFmtId="0" fontId="71" fillId="0" borderId="62" xfId="168" applyFont="1" applyBorder="1" applyAlignment="1">
      <alignment horizontal="left" vertical="center"/>
    </xf>
    <xf numFmtId="190" fontId="72" fillId="0" borderId="59" xfId="168" applyNumberFormat="1" applyFont="1" applyBorder="1" applyAlignment="1">
      <alignment horizontal="center" vertical="center"/>
    </xf>
    <xf numFmtId="190" fontId="70" fillId="0" borderId="59" xfId="168" applyNumberFormat="1" applyFont="1" applyBorder="1" applyAlignment="1">
      <alignment horizontal="center" vertical="center"/>
    </xf>
    <xf numFmtId="190" fontId="70" fillId="0" borderId="59" xfId="168" applyNumberFormat="1" applyFont="1" applyBorder="1" applyAlignment="1">
      <alignment vertical="center"/>
    </xf>
    <xf numFmtId="190" fontId="71" fillId="33" borderId="43" xfId="168" applyNumberFormat="1" applyFont="1" applyFill="1" applyBorder="1" applyAlignment="1">
      <alignment horizontal="right" vertical="center"/>
    </xf>
    <xf numFmtId="0" fontId="70" fillId="34" borderId="0" xfId="168" applyFont="1" applyFill="1" applyAlignment="1">
      <alignment vertical="center"/>
    </xf>
    <xf numFmtId="0" fontId="72" fillId="0" borderId="51" xfId="168" applyFont="1" applyBorder="1" applyAlignment="1">
      <alignment horizontal="left"/>
    </xf>
    <xf numFmtId="2" fontId="72" fillId="0" borderId="51" xfId="168" applyNumberFormat="1" applyFont="1" applyBorder="1" applyAlignment="1">
      <alignment horizontal="center" vertical="center"/>
    </xf>
    <xf numFmtId="190" fontId="72" fillId="0" borderId="51" xfId="168" applyNumberFormat="1" applyFont="1" applyBorder="1" applyAlignment="1">
      <alignment horizontal="right"/>
    </xf>
    <xf numFmtId="0" fontId="70" fillId="0" borderId="52" xfId="168" applyFont="1" applyBorder="1" applyAlignment="1">
      <alignment horizontal="left" vertical="top"/>
    </xf>
    <xf numFmtId="0" fontId="70" fillId="0" borderId="53" xfId="168" applyFont="1" applyBorder="1" applyAlignment="1">
      <alignment horizontal="left" vertical="top"/>
    </xf>
    <xf numFmtId="0" fontId="70" fillId="0" borderId="54" xfId="168" applyFont="1" applyBorder="1" applyAlignment="1">
      <alignment horizontal="left" vertical="top"/>
    </xf>
    <xf numFmtId="0" fontId="70" fillId="35" borderId="0" xfId="168" applyFont="1" applyFill="1" applyAlignment="1">
      <alignment vertical="center"/>
    </xf>
    <xf numFmtId="2" fontId="70" fillId="0" borderId="51" xfId="168" applyNumberFormat="1" applyFont="1" applyBorder="1" applyAlignment="1">
      <alignment vertical="top"/>
    </xf>
    <xf numFmtId="0" fontId="70" fillId="0" borderId="53" xfId="168" applyFont="1" applyBorder="1" applyAlignment="1">
      <alignment horizontal="center" vertical="top"/>
    </xf>
    <xf numFmtId="190" fontId="72" fillId="0" borderId="51" xfId="168" applyNumberFormat="1" applyFont="1" applyBorder="1" applyAlignment="1">
      <alignment vertical="top"/>
    </xf>
    <xf numFmtId="190" fontId="72" fillId="0" borderId="51" xfId="168" applyNumberFormat="1" applyFont="1" applyBorder="1" applyAlignment="1">
      <alignment horizontal="right" vertical="top"/>
    </xf>
    <xf numFmtId="0" fontId="73" fillId="0" borderId="53" xfId="168" applyFont="1" applyBorder="1"/>
    <xf numFmtId="190" fontId="72" fillId="0" borderId="55" xfId="168" applyNumberFormat="1" applyFont="1" applyBorder="1" applyAlignment="1">
      <alignment horizontal="center" vertical="top"/>
    </xf>
    <xf numFmtId="190" fontId="70" fillId="0" borderId="55" xfId="168" applyNumberFormat="1" applyFont="1" applyBorder="1" applyAlignment="1">
      <alignment horizontal="center" vertical="top"/>
    </xf>
    <xf numFmtId="190" fontId="70" fillId="0" borderId="55" xfId="168" applyNumberFormat="1" applyFont="1" applyBorder="1" applyAlignment="1">
      <alignment vertical="top"/>
    </xf>
    <xf numFmtId="190" fontId="72" fillId="0" borderId="55" xfId="168" applyNumberFormat="1" applyFont="1" applyBorder="1" applyAlignment="1">
      <alignment horizontal="right" vertical="center"/>
    </xf>
    <xf numFmtId="190" fontId="71" fillId="36" borderId="66" xfId="168" applyNumberFormat="1" applyFont="1" applyFill="1" applyBorder="1" applyAlignment="1">
      <alignment horizontal="right" vertical="center"/>
    </xf>
    <xf numFmtId="0" fontId="72" fillId="0" borderId="0" xfId="168" applyFont="1"/>
    <xf numFmtId="0" fontId="72" fillId="0" borderId="0" xfId="168" applyFont="1" applyAlignment="1">
      <alignment vertical="center"/>
    </xf>
    <xf numFmtId="190" fontId="72" fillId="0" borderId="0" xfId="168" applyNumberFormat="1" applyFont="1"/>
    <xf numFmtId="190" fontId="70" fillId="0" borderId="0" xfId="168" applyNumberFormat="1" applyFont="1" applyAlignment="1">
      <alignment horizontal="center" vertical="center"/>
    </xf>
    <xf numFmtId="0" fontId="74" fillId="0" borderId="0" xfId="168" applyFont="1"/>
    <xf numFmtId="0" fontId="72" fillId="0" borderId="0" xfId="168" applyFont="1" applyAlignment="1">
      <alignment horizontal="center" vertical="center"/>
    </xf>
    <xf numFmtId="0" fontId="72" fillId="0" borderId="0" xfId="168" applyFont="1" applyAlignment="1">
      <alignment horizontal="left" vertical="center"/>
    </xf>
    <xf numFmtId="190" fontId="72" fillId="0" borderId="0" xfId="168" applyNumberFormat="1" applyFont="1" applyAlignment="1">
      <alignment horizontal="left" vertical="center"/>
    </xf>
    <xf numFmtId="190" fontId="72" fillId="0" borderId="0" xfId="168" applyNumberFormat="1" applyFont="1" applyAlignment="1">
      <alignment horizontal="center" vertical="center"/>
    </xf>
    <xf numFmtId="190" fontId="72" fillId="0" borderId="0" xfId="168" applyNumberFormat="1" applyFont="1" applyAlignment="1">
      <alignment horizontal="left"/>
    </xf>
    <xf numFmtId="49" fontId="72" fillId="0" borderId="0" xfId="168" applyNumberFormat="1" applyFont="1" applyAlignment="1">
      <alignment horizontal="right"/>
    </xf>
    <xf numFmtId="188" fontId="50" fillId="0" borderId="27" xfId="172" applyNumberFormat="1" applyFont="1" applyFill="1" applyBorder="1" applyAlignment="1">
      <alignment vertical="top"/>
    </xf>
    <xf numFmtId="0" fontId="50" fillId="0" borderId="27" xfId="171" applyFont="1" applyBorder="1" applyAlignment="1">
      <alignment horizontal="center" vertical="top"/>
    </xf>
    <xf numFmtId="187" fontId="50" fillId="0" borderId="27" xfId="172" applyFont="1" applyFill="1" applyBorder="1" applyAlignment="1">
      <alignment vertical="top"/>
    </xf>
    <xf numFmtId="0" fontId="70" fillId="0" borderId="53" xfId="168" applyFont="1" applyBorder="1" applyAlignment="1">
      <alignment vertical="top" wrapText="1"/>
    </xf>
    <xf numFmtId="0" fontId="70" fillId="0" borderId="54" xfId="168" applyFont="1" applyBorder="1" applyAlignment="1">
      <alignment vertical="top" wrapText="1"/>
    </xf>
    <xf numFmtId="0" fontId="70" fillId="0" borderId="52" xfId="168" applyFont="1" applyBorder="1" applyAlignment="1">
      <alignment vertical="top"/>
    </xf>
    <xf numFmtId="0" fontId="77" fillId="0" borderId="0" xfId="168" applyFont="1" applyAlignment="1">
      <alignment vertical="center"/>
    </xf>
    <xf numFmtId="187" fontId="48" fillId="0" borderId="68" xfId="163" applyFont="1" applyFill="1" applyBorder="1" applyAlignment="1">
      <alignment horizontal="right" vertical="center"/>
    </xf>
    <xf numFmtId="187" fontId="48" fillId="0" borderId="68" xfId="163" applyFont="1" applyFill="1" applyBorder="1" applyAlignment="1">
      <alignment horizontal="center" vertical="center"/>
    </xf>
    <xf numFmtId="0" fontId="72" fillId="0" borderId="53" xfId="168" applyFont="1" applyBorder="1" applyAlignment="1">
      <alignment horizontal="left" vertical="center"/>
    </xf>
    <xf numFmtId="0" fontId="70" fillId="0" borderId="52" xfId="168" applyFont="1" applyBorder="1" applyAlignment="1">
      <alignment vertical="center"/>
    </xf>
    <xf numFmtId="0" fontId="71" fillId="0" borderId="53" xfId="168" applyFont="1" applyBorder="1" applyAlignment="1">
      <alignment horizontal="left" vertical="center"/>
    </xf>
    <xf numFmtId="187" fontId="66" fillId="0" borderId="68" xfId="163" applyFont="1" applyFill="1" applyBorder="1" applyAlignment="1">
      <alignment horizontal="right" vertical="center"/>
    </xf>
    <xf numFmtId="187" fontId="66" fillId="0" borderId="68" xfId="163" applyFont="1" applyFill="1" applyBorder="1" applyAlignment="1">
      <alignment horizontal="center" vertical="center"/>
    </xf>
    <xf numFmtId="0" fontId="70" fillId="0" borderId="59" xfId="168" applyFont="1" applyBorder="1" applyAlignment="1">
      <alignment vertical="top"/>
    </xf>
    <xf numFmtId="0" fontId="73" fillId="0" borderId="61" xfId="168" applyFont="1" applyBorder="1"/>
    <xf numFmtId="0" fontId="70" fillId="0" borderId="61" xfId="168" applyFont="1" applyBorder="1" applyAlignment="1">
      <alignment horizontal="left" vertical="top"/>
    </xf>
    <xf numFmtId="0" fontId="70" fillId="0" borderId="62" xfId="168" applyFont="1" applyBorder="1" applyAlignment="1">
      <alignment horizontal="left" vertical="top"/>
    </xf>
    <xf numFmtId="190" fontId="72" fillId="0" borderId="59" xfId="168" applyNumberFormat="1" applyFont="1" applyBorder="1" applyAlignment="1">
      <alignment horizontal="center" vertical="top"/>
    </xf>
    <xf numFmtId="190" fontId="70" fillId="0" borderId="59" xfId="168" applyNumberFormat="1" applyFont="1" applyBorder="1" applyAlignment="1">
      <alignment horizontal="center" vertical="top"/>
    </xf>
    <xf numFmtId="190" fontId="70" fillId="0" borderId="59" xfId="168" applyNumberFormat="1" applyFont="1" applyBorder="1" applyAlignment="1">
      <alignment vertical="top"/>
    </xf>
    <xf numFmtId="190" fontId="72" fillId="0" borderId="59" xfId="168" applyNumberFormat="1" applyFont="1" applyBorder="1" applyAlignment="1">
      <alignment horizontal="right" vertical="center"/>
    </xf>
    <xf numFmtId="187" fontId="66" fillId="0" borderId="68" xfId="163" applyFont="1" applyFill="1" applyBorder="1" applyAlignment="1">
      <alignment horizontal="right" vertical="top"/>
    </xf>
    <xf numFmtId="187" fontId="66" fillId="0" borderId="68" xfId="163" applyFont="1" applyFill="1" applyBorder="1" applyAlignment="1">
      <alignment horizontal="center" vertical="top"/>
    </xf>
    <xf numFmtId="0" fontId="70" fillId="34" borderId="0" xfId="168" applyFont="1" applyFill="1" applyAlignment="1">
      <alignment vertical="top"/>
    </xf>
    <xf numFmtId="0" fontId="68" fillId="0" borderId="0" xfId="168" applyAlignment="1">
      <alignment vertical="top"/>
    </xf>
    <xf numFmtId="0" fontId="71" fillId="0" borderId="54" xfId="168" applyFont="1" applyBorder="1" applyAlignment="1">
      <alignment horizontal="left" vertical="top"/>
    </xf>
    <xf numFmtId="49" fontId="70" fillId="0" borderId="53" xfId="168" applyNumberFormat="1" applyFont="1" applyBorder="1" applyAlignment="1">
      <alignment horizontal="left" vertical="top"/>
    </xf>
    <xf numFmtId="49" fontId="66" fillId="0" borderId="68" xfId="156" applyNumberFormat="1" applyFont="1" applyFill="1" applyBorder="1" applyAlignment="1">
      <alignment horizontal="left" vertical="top"/>
    </xf>
    <xf numFmtId="49" fontId="70" fillId="0" borderId="54" xfId="168" applyNumberFormat="1" applyFont="1" applyBorder="1" applyAlignment="1">
      <alignment horizontal="left" vertical="top"/>
    </xf>
    <xf numFmtId="49" fontId="72" fillId="0" borderId="54" xfId="168" applyNumberFormat="1" applyFont="1" applyBorder="1" applyAlignment="1">
      <alignment horizontal="left" vertical="top"/>
    </xf>
    <xf numFmtId="49" fontId="71" fillId="0" borderId="54" xfId="168" applyNumberFormat="1" applyFont="1" applyBorder="1" applyAlignment="1">
      <alignment horizontal="left" vertical="top"/>
    </xf>
    <xf numFmtId="49" fontId="70" fillId="0" borderId="51" xfId="168" applyNumberFormat="1" applyFont="1" applyBorder="1" applyAlignment="1">
      <alignment horizontal="left" vertical="top"/>
    </xf>
    <xf numFmtId="49" fontId="24" fillId="0" borderId="69" xfId="156" applyNumberFormat="1" applyFont="1" applyFill="1" applyBorder="1" applyAlignment="1">
      <alignment horizontal="left" vertical="center"/>
    </xf>
    <xf numFmtId="49" fontId="48" fillId="0" borderId="69" xfId="156" applyNumberFormat="1" applyFont="1" applyFill="1" applyBorder="1" applyAlignment="1">
      <alignment horizontal="left" vertical="center"/>
    </xf>
    <xf numFmtId="190" fontId="72" fillId="0" borderId="51" xfId="168" applyNumberFormat="1" applyFont="1" applyFill="1" applyBorder="1" applyAlignment="1">
      <alignment horizontal="right" vertical="top"/>
    </xf>
    <xf numFmtId="49" fontId="70" fillId="0" borderId="53" xfId="168" applyNumberFormat="1" applyFont="1" applyFill="1" applyBorder="1" applyAlignment="1">
      <alignment horizontal="left" vertical="top"/>
    </xf>
    <xf numFmtId="49" fontId="70" fillId="0" borderId="54" xfId="168" applyNumberFormat="1" applyFont="1" applyFill="1" applyBorder="1" applyAlignment="1">
      <alignment horizontal="left" vertical="top"/>
    </xf>
    <xf numFmtId="187" fontId="67" fillId="0" borderId="68" xfId="163" applyFont="1" applyFill="1" applyBorder="1" applyAlignment="1">
      <alignment horizontal="right" vertical="center"/>
    </xf>
    <xf numFmtId="187" fontId="67" fillId="0" borderId="68" xfId="163" applyFont="1" applyFill="1" applyBorder="1" applyAlignment="1">
      <alignment horizontal="center" vertical="center"/>
    </xf>
    <xf numFmtId="0" fontId="70" fillId="0" borderId="51" xfId="168" applyFont="1" applyFill="1" applyBorder="1" applyAlignment="1">
      <alignment vertical="top"/>
    </xf>
    <xf numFmtId="0" fontId="70" fillId="0" borderId="59" xfId="168" applyFont="1" applyFill="1" applyBorder="1" applyAlignment="1">
      <alignment vertical="top"/>
    </xf>
    <xf numFmtId="0" fontId="70" fillId="0" borderId="61" xfId="168" applyFont="1" applyFill="1" applyBorder="1" applyAlignment="1">
      <alignment horizontal="left" vertical="top"/>
    </xf>
    <xf numFmtId="0" fontId="70" fillId="0" borderId="62" xfId="168" applyFont="1" applyFill="1" applyBorder="1" applyAlignment="1">
      <alignment horizontal="left" vertical="top"/>
    </xf>
    <xf numFmtId="190" fontId="72" fillId="0" borderId="59" xfId="168" applyNumberFormat="1" applyFont="1" applyFill="1" applyBorder="1" applyAlignment="1">
      <alignment horizontal="center" vertical="top"/>
    </xf>
    <xf numFmtId="190" fontId="70" fillId="0" borderId="59" xfId="168" applyNumberFormat="1" applyFont="1" applyFill="1" applyBorder="1" applyAlignment="1">
      <alignment horizontal="center" vertical="top"/>
    </xf>
    <xf numFmtId="190" fontId="70" fillId="0" borderId="59" xfId="168" applyNumberFormat="1" applyFont="1" applyFill="1" applyBorder="1" applyAlignment="1">
      <alignment vertical="top"/>
    </xf>
    <xf numFmtId="0" fontId="69" fillId="0" borderId="48" xfId="168" applyFont="1" applyFill="1" applyBorder="1" applyAlignment="1">
      <alignment horizontal="center" vertical="top"/>
    </xf>
    <xf numFmtId="0" fontId="71" fillId="0" borderId="49" xfId="168" applyFont="1" applyFill="1" applyBorder="1" applyAlignment="1">
      <alignment horizontal="left" vertical="top"/>
    </xf>
    <xf numFmtId="0" fontId="72" fillId="0" borderId="50" xfId="168" applyFont="1" applyFill="1" applyBorder="1" applyAlignment="1">
      <alignment vertical="top"/>
    </xf>
    <xf numFmtId="190" fontId="72" fillId="0" borderId="48" xfId="168" applyNumberFormat="1" applyFont="1" applyFill="1" applyBorder="1" applyAlignment="1">
      <alignment horizontal="center" vertical="top"/>
    </xf>
    <xf numFmtId="190" fontId="72" fillId="0" borderId="49" xfId="168" applyNumberFormat="1" applyFont="1" applyFill="1" applyBorder="1" applyAlignment="1">
      <alignment vertical="top"/>
    </xf>
    <xf numFmtId="190" fontId="72" fillId="0" borderId="48" xfId="168" applyNumberFormat="1" applyFont="1" applyFill="1" applyBorder="1" applyAlignment="1">
      <alignment horizontal="right" vertical="top"/>
    </xf>
    <xf numFmtId="187" fontId="67" fillId="0" borderId="68" xfId="163" applyFont="1" applyFill="1" applyBorder="1" applyAlignment="1">
      <alignment horizontal="right" vertical="top"/>
    </xf>
    <xf numFmtId="187" fontId="67" fillId="0" borderId="68" xfId="163" applyFont="1" applyFill="1" applyBorder="1" applyAlignment="1">
      <alignment horizontal="center" vertical="top"/>
    </xf>
    <xf numFmtId="0" fontId="66" fillId="0" borderId="53" xfId="156" applyFont="1" applyFill="1" applyBorder="1" applyAlignment="1">
      <alignment vertical="top"/>
    </xf>
    <xf numFmtId="0" fontId="66" fillId="0" borderId="70" xfId="156" applyFont="1" applyFill="1" applyBorder="1" applyAlignment="1">
      <alignment vertical="top"/>
    </xf>
    <xf numFmtId="0" fontId="67" fillId="0" borderId="68" xfId="0" applyFont="1" applyFill="1" applyBorder="1" applyAlignment="1">
      <alignment vertical="top"/>
    </xf>
    <xf numFmtId="0" fontId="73" fillId="0" borderId="60" xfId="168" applyFont="1" applyFill="1" applyBorder="1" applyAlignment="1">
      <alignment vertical="top"/>
    </xf>
    <xf numFmtId="190" fontId="72" fillId="0" borderId="59" xfId="168" applyNumberFormat="1" applyFont="1" applyFill="1" applyBorder="1" applyAlignment="1">
      <alignment horizontal="right" vertical="top"/>
    </xf>
    <xf numFmtId="49" fontId="67" fillId="0" borderId="68" xfId="156" applyNumberFormat="1" applyFont="1" applyFill="1" applyBorder="1" applyAlignment="1">
      <alignment horizontal="left" vertical="center"/>
    </xf>
    <xf numFmtId="49" fontId="66" fillId="0" borderId="68" xfId="156" applyNumberFormat="1" applyFont="1" applyFill="1" applyBorder="1" applyAlignment="1">
      <alignment horizontal="left" vertical="center"/>
    </xf>
    <xf numFmtId="0" fontId="50" fillId="0" borderId="68" xfId="156" applyFont="1" applyFill="1" applyBorder="1" applyAlignment="1">
      <alignment horizontal="left" vertical="center"/>
    </xf>
    <xf numFmtId="49" fontId="50" fillId="0" borderId="68" xfId="156" applyNumberFormat="1" applyFont="1" applyFill="1" applyBorder="1" applyAlignment="1">
      <alignment horizontal="left" vertical="center"/>
    </xf>
    <xf numFmtId="2" fontId="69" fillId="0" borderId="48" xfId="168" applyNumberFormat="1" applyFont="1" applyFill="1" applyBorder="1" applyAlignment="1">
      <alignment horizontal="center" vertical="top"/>
    </xf>
    <xf numFmtId="190" fontId="72" fillId="0" borderId="48" xfId="168" applyNumberFormat="1" applyFont="1" applyFill="1" applyBorder="1" applyAlignment="1">
      <alignment vertical="top"/>
    </xf>
    <xf numFmtId="187" fontId="66" fillId="0" borderId="51" xfId="163" applyFont="1" applyFill="1" applyBorder="1" applyAlignment="1">
      <alignment horizontal="right" vertical="top"/>
    </xf>
    <xf numFmtId="187" fontId="66" fillId="0" borderId="51" xfId="163" applyFont="1" applyFill="1" applyBorder="1" applyAlignment="1">
      <alignment horizontal="center" vertical="top"/>
    </xf>
    <xf numFmtId="0" fontId="72" fillId="0" borderId="72" xfId="168" applyFont="1" applyFill="1" applyBorder="1" applyAlignment="1">
      <alignment vertical="top"/>
    </xf>
    <xf numFmtId="0" fontId="50" fillId="0" borderId="52" xfId="156" applyFont="1" applyFill="1" applyBorder="1" applyAlignment="1">
      <alignment horizontal="left" vertical="top"/>
    </xf>
    <xf numFmtId="0" fontId="66" fillId="0" borderId="54" xfId="156" applyFont="1" applyFill="1" applyBorder="1" applyAlignment="1">
      <alignment vertical="top"/>
    </xf>
    <xf numFmtId="0" fontId="69" fillId="0" borderId="48" xfId="168" applyFont="1" applyBorder="1" applyAlignment="1">
      <alignment horizontal="center" vertical="top"/>
    </xf>
    <xf numFmtId="0" fontId="71" fillId="0" borderId="49" xfId="168" applyFont="1" applyBorder="1" applyAlignment="1">
      <alignment horizontal="left" vertical="top"/>
    </xf>
    <xf numFmtId="0" fontId="72" fillId="0" borderId="50" xfId="168" applyFont="1" applyBorder="1" applyAlignment="1">
      <alignment vertical="top"/>
    </xf>
    <xf numFmtId="190" fontId="72" fillId="0" borderId="48" xfId="168" applyNumberFormat="1" applyFont="1" applyBorder="1" applyAlignment="1">
      <alignment horizontal="center" vertical="top"/>
    </xf>
    <xf numFmtId="190" fontId="72" fillId="0" borderId="49" xfId="168" applyNumberFormat="1" applyFont="1" applyBorder="1" applyAlignment="1">
      <alignment vertical="top"/>
    </xf>
    <xf numFmtId="190" fontId="72" fillId="0" borderId="49" xfId="168" applyNumberFormat="1" applyFont="1" applyBorder="1" applyAlignment="1">
      <alignment horizontal="right" vertical="top"/>
    </xf>
    <xf numFmtId="190" fontId="72" fillId="0" borderId="48" xfId="168" applyNumberFormat="1" applyFont="1" applyBorder="1" applyAlignment="1">
      <alignment horizontal="right" vertical="top"/>
    </xf>
    <xf numFmtId="187" fontId="48" fillId="0" borderId="68" xfId="169" applyFont="1" applyBorder="1" applyAlignment="1">
      <alignment horizontal="center" vertical="top"/>
    </xf>
    <xf numFmtId="187" fontId="48" fillId="0" borderId="70" xfId="169" applyFont="1" applyFill="1" applyBorder="1" applyAlignment="1">
      <alignment horizontal="center" vertical="top"/>
    </xf>
    <xf numFmtId="187" fontId="48" fillId="0" borderId="68" xfId="169" applyFont="1" applyFill="1" applyBorder="1" applyAlignment="1">
      <alignment horizontal="center" vertical="top"/>
    </xf>
    <xf numFmtId="0" fontId="46" fillId="0" borderId="73" xfId="132" applyFont="1" applyBorder="1" applyAlignment="1">
      <alignment vertical="top"/>
    </xf>
    <xf numFmtId="0" fontId="70" fillId="0" borderId="53" xfId="168" applyFont="1" applyBorder="1" applyAlignment="1">
      <alignment vertical="top"/>
    </xf>
    <xf numFmtId="0" fontId="48" fillId="0" borderId="73" xfId="156" applyFont="1" applyBorder="1" applyAlignment="1">
      <alignment horizontal="left" vertical="top"/>
    </xf>
    <xf numFmtId="0" fontId="72" fillId="0" borderId="54" xfId="168" applyFont="1" applyBorder="1" applyAlignment="1">
      <alignment vertical="top"/>
    </xf>
    <xf numFmtId="0" fontId="48" fillId="0" borderId="68" xfId="156" applyFont="1" applyBorder="1" applyAlignment="1">
      <alignment horizontal="left" vertical="top"/>
    </xf>
    <xf numFmtId="0" fontId="48" fillId="0" borderId="53" xfId="168" applyFont="1" applyBorder="1" applyAlignment="1">
      <alignment vertical="top"/>
    </xf>
    <xf numFmtId="0" fontId="48" fillId="0" borderId="54" xfId="168" applyFont="1" applyBorder="1" applyAlignment="1">
      <alignment vertical="top"/>
    </xf>
    <xf numFmtId="0" fontId="48" fillId="0" borderId="53" xfId="156" applyFont="1" applyBorder="1" applyAlignment="1">
      <alignment horizontal="left" vertical="top"/>
    </xf>
    <xf numFmtId="43" fontId="48" fillId="0" borderId="70" xfId="170" applyFont="1" applyFill="1" applyBorder="1" applyAlignment="1">
      <alignment horizontal="center" vertical="top"/>
    </xf>
    <xf numFmtId="43" fontId="48" fillId="0" borderId="68" xfId="170" applyFont="1" applyFill="1" applyBorder="1" applyAlignment="1">
      <alignment horizontal="center" vertical="top"/>
    </xf>
    <xf numFmtId="0" fontId="46" fillId="0" borderId="53" xfId="132" applyFont="1" applyBorder="1" applyAlignment="1">
      <alignment vertical="top"/>
    </xf>
    <xf numFmtId="0" fontId="46" fillId="0" borderId="70" xfId="132" applyFont="1" applyBorder="1" applyAlignment="1">
      <alignment vertical="top"/>
    </xf>
    <xf numFmtId="190" fontId="69" fillId="0" borderId="0" xfId="168" applyNumberFormat="1" applyFont="1" applyAlignment="1">
      <alignment horizontal="right" vertical="center"/>
    </xf>
    <xf numFmtId="0" fontId="69" fillId="0" borderId="51" xfId="168" applyFont="1" applyBorder="1" applyAlignment="1">
      <alignment vertical="top"/>
    </xf>
    <xf numFmtId="0" fontId="45" fillId="0" borderId="53" xfId="132" applyFont="1" applyBorder="1" applyAlignment="1">
      <alignment vertical="top"/>
    </xf>
    <xf numFmtId="0" fontId="45" fillId="0" borderId="70" xfId="132" applyFont="1" applyBorder="1" applyAlignment="1">
      <alignment vertical="top"/>
    </xf>
    <xf numFmtId="190" fontId="69" fillId="0" borderId="51" xfId="168" applyNumberFormat="1" applyFont="1" applyBorder="1" applyAlignment="1">
      <alignment vertical="top"/>
    </xf>
    <xf numFmtId="0" fontId="69" fillId="0" borderId="0" xfId="168" applyFont="1" applyAlignment="1">
      <alignment vertical="top"/>
    </xf>
    <xf numFmtId="0" fontId="79" fillId="0" borderId="0" xfId="168" applyFont="1" applyAlignment="1">
      <alignment vertical="top"/>
    </xf>
    <xf numFmtId="0" fontId="69" fillId="0" borderId="51" xfId="168" applyFont="1" applyBorder="1" applyAlignment="1">
      <alignment vertical="center"/>
    </xf>
    <xf numFmtId="0" fontId="48" fillId="0" borderId="0" xfId="132" applyFont="1" applyAlignment="1">
      <alignment vertical="top"/>
    </xf>
    <xf numFmtId="0" fontId="24" fillId="0" borderId="0" xfId="132" applyFont="1" applyAlignment="1">
      <alignment vertical="top" wrapText="1"/>
    </xf>
    <xf numFmtId="187" fontId="24" fillId="26" borderId="12" xfId="112" applyFont="1" applyFill="1" applyBorder="1" applyAlignment="1">
      <alignment horizontal="center" vertical="center"/>
    </xf>
    <xf numFmtId="187" fontId="24" fillId="26" borderId="11" xfId="112" applyFont="1" applyFill="1" applyBorder="1" applyAlignment="1">
      <alignment horizontal="center" vertical="center"/>
    </xf>
    <xf numFmtId="187" fontId="24" fillId="26" borderId="10" xfId="112" applyFont="1" applyFill="1" applyBorder="1" applyAlignment="1">
      <alignment horizontal="center" vertical="center"/>
    </xf>
    <xf numFmtId="0" fontId="24" fillId="0" borderId="12" xfId="160" applyFont="1" applyBorder="1" applyAlignment="1">
      <alignment horizontal="center" vertical="center"/>
    </xf>
    <xf numFmtId="0" fontId="65" fillId="0" borderId="22" xfId="160" applyFont="1" applyBorder="1" applyAlignment="1">
      <alignment horizontal="left" vertical="center"/>
    </xf>
    <xf numFmtId="188" fontId="48" fillId="0" borderId="23" xfId="160" applyNumberFormat="1" applyFont="1" applyBorder="1" applyAlignment="1">
      <alignment horizontal="center" vertical="center"/>
    </xf>
    <xf numFmtId="0" fontId="48" fillId="0" borderId="12" xfId="160" applyFont="1" applyBorder="1" applyAlignment="1">
      <alignment horizontal="center" vertical="center"/>
    </xf>
    <xf numFmtId="187" fontId="48" fillId="0" borderId="12" xfId="112" applyFont="1" applyFill="1" applyBorder="1" applyAlignment="1">
      <alignment horizontal="center" vertical="center"/>
    </xf>
    <xf numFmtId="0" fontId="48" fillId="0" borderId="36" xfId="160" applyFont="1" applyBorder="1" applyAlignment="1">
      <alignment horizontal="center" vertical="center"/>
    </xf>
    <xf numFmtId="187" fontId="48" fillId="0" borderId="36" xfId="112" applyFont="1" applyFill="1" applyBorder="1" applyAlignment="1">
      <alignment vertical="center"/>
    </xf>
    <xf numFmtId="0" fontId="48" fillId="0" borderId="36" xfId="160" applyFont="1" applyBorder="1" applyAlignment="1">
      <alignment vertical="center"/>
    </xf>
    <xf numFmtId="0" fontId="48" fillId="0" borderId="14" xfId="160" applyFont="1" applyBorder="1" applyAlignment="1">
      <alignment horizontal="left" vertical="center"/>
    </xf>
    <xf numFmtId="0" fontId="48" fillId="0" borderId="15" xfId="160" applyFont="1" applyBorder="1" applyAlignment="1">
      <alignment horizontal="left" vertical="center"/>
    </xf>
    <xf numFmtId="187" fontId="24" fillId="26" borderId="10" xfId="112" applyFont="1" applyFill="1" applyBorder="1" applyAlignment="1">
      <alignment vertical="center"/>
    </xf>
    <xf numFmtId="0" fontId="24" fillId="0" borderId="0" xfId="160" applyFont="1" applyAlignment="1">
      <alignment vertical="center"/>
    </xf>
    <xf numFmtId="0" fontId="24" fillId="32" borderId="17" xfId="160" applyFont="1" applyFill="1" applyBorder="1" applyAlignment="1">
      <alignment vertical="center"/>
    </xf>
    <xf numFmtId="0" fontId="24" fillId="32" borderId="18" xfId="160" applyFont="1" applyFill="1" applyBorder="1" applyAlignment="1">
      <alignment vertical="center"/>
    </xf>
    <xf numFmtId="187" fontId="24" fillId="32" borderId="11" xfId="112" applyFont="1" applyFill="1" applyBorder="1" applyAlignment="1">
      <alignment vertical="center"/>
    </xf>
    <xf numFmtId="187" fontId="48" fillId="0" borderId="0" xfId="112" applyFont="1" applyFill="1" applyAlignment="1">
      <alignment vertical="center"/>
    </xf>
    <xf numFmtId="0" fontId="24" fillId="0" borderId="0" xfId="132" applyFont="1" applyAlignment="1">
      <alignment horizontal="center" vertical="top"/>
    </xf>
    <xf numFmtId="0" fontId="80" fillId="0" borderId="0" xfId="132" applyFont="1"/>
    <xf numFmtId="0" fontId="46" fillId="0" borderId="0" xfId="132" applyFont="1"/>
    <xf numFmtId="0" fontId="46" fillId="0" borderId="0" xfId="132" applyFont="1" applyAlignment="1">
      <alignment vertical="top"/>
    </xf>
    <xf numFmtId="0" fontId="48" fillId="0" borderId="0" xfId="98" applyFont="1" applyAlignment="1">
      <alignment vertical="center"/>
    </xf>
    <xf numFmtId="187" fontId="48" fillId="0" borderId="0" xfId="112" applyFont="1" applyFill="1" applyAlignment="1">
      <alignment horizontal="center" vertical="center"/>
    </xf>
    <xf numFmtId="0" fontId="73" fillId="0" borderId="0" xfId="160" applyFont="1" applyAlignment="1">
      <alignment horizontal="left" readingOrder="1"/>
    </xf>
    <xf numFmtId="0" fontId="81" fillId="0" borderId="0" xfId="160" applyFont="1"/>
    <xf numFmtId="187" fontId="48" fillId="0" borderId="0" xfId="112" applyFont="1" applyAlignment="1">
      <alignment vertical="center"/>
    </xf>
    <xf numFmtId="187" fontId="48" fillId="0" borderId="0" xfId="112" applyFont="1" applyFill="1" applyBorder="1" applyAlignment="1">
      <alignment vertical="center"/>
    </xf>
    <xf numFmtId="49" fontId="48" fillId="0" borderId="0" xfId="160" applyNumberFormat="1" applyFont="1" applyAlignment="1">
      <alignment horizontal="right"/>
    </xf>
    <xf numFmtId="188" fontId="24" fillId="28" borderId="25" xfId="112" applyNumberFormat="1" applyFont="1" applyFill="1" applyBorder="1" applyAlignment="1">
      <alignment horizontal="center" vertical="center"/>
    </xf>
    <xf numFmtId="49" fontId="24" fillId="28" borderId="25" xfId="156" applyNumberFormat="1" applyFont="1" applyFill="1" applyBorder="1" applyAlignment="1">
      <alignment horizontal="left" vertical="center"/>
    </xf>
    <xf numFmtId="187" fontId="24" fillId="28" borderId="25" xfId="156" applyNumberFormat="1" applyFont="1" applyFill="1" applyBorder="1" applyAlignment="1">
      <alignment horizontal="left" vertical="center"/>
    </xf>
    <xf numFmtId="187" fontId="24" fillId="28" borderId="25" xfId="163" applyFont="1" applyFill="1" applyBorder="1" applyAlignment="1">
      <alignment horizontal="right" vertical="center"/>
    </xf>
    <xf numFmtId="187" fontId="24" fillId="28" borderId="25" xfId="163" applyFont="1" applyFill="1" applyBorder="1" applyAlignment="1">
      <alignment horizontal="center" vertical="center"/>
    </xf>
    <xf numFmtId="187" fontId="45" fillId="27" borderId="0" xfId="159" applyNumberFormat="1" applyFont="1" applyFill="1"/>
    <xf numFmtId="187" fontId="48" fillId="28" borderId="27" xfId="159" applyNumberFormat="1" applyFont="1" applyFill="1" applyBorder="1" applyAlignment="1">
      <alignment horizontal="center" vertical="center"/>
    </xf>
    <xf numFmtId="0" fontId="48" fillId="28" borderId="27" xfId="156" applyFont="1" applyFill="1" applyBorder="1" applyAlignment="1">
      <alignment horizontal="left" vertical="center"/>
    </xf>
    <xf numFmtId="187" fontId="48" fillId="28" borderId="27" xfId="163" applyFont="1" applyFill="1" applyBorder="1" applyAlignment="1">
      <alignment horizontal="right" vertical="center"/>
    </xf>
    <xf numFmtId="187" fontId="48" fillId="28" borderId="27" xfId="163" applyFont="1" applyFill="1" applyBorder="1" applyAlignment="1">
      <alignment horizontal="center" vertical="center"/>
    </xf>
    <xf numFmtId="0" fontId="48" fillId="28" borderId="34" xfId="156" applyFont="1" applyFill="1" applyBorder="1" applyAlignment="1">
      <alignment horizontal="left" vertical="center"/>
    </xf>
    <xf numFmtId="187" fontId="48" fillId="28" borderId="26" xfId="156" applyNumberFormat="1" applyFont="1" applyFill="1" applyBorder="1" applyAlignment="1">
      <alignment horizontal="left" vertical="center"/>
    </xf>
    <xf numFmtId="187" fontId="24" fillId="30" borderId="10" xfId="163" applyFont="1" applyFill="1" applyBorder="1" applyAlignment="1">
      <alignment horizontal="right" vertical="center"/>
    </xf>
    <xf numFmtId="187" fontId="46" fillId="0" borderId="0" xfId="159" applyNumberFormat="1" applyFont="1" applyAlignment="1">
      <alignment horizontal="right"/>
    </xf>
    <xf numFmtId="187" fontId="46" fillId="0" borderId="0" xfId="159" applyNumberFormat="1" applyFont="1" applyAlignment="1">
      <alignment horizontal="center"/>
    </xf>
    <xf numFmtId="0" fontId="48" fillId="0" borderId="52" xfId="168" applyFont="1" applyBorder="1" applyAlignment="1">
      <alignment vertical="center"/>
    </xf>
    <xf numFmtId="0" fontId="48" fillId="0" borderId="53" xfId="168" applyFont="1" applyBorder="1" applyAlignment="1">
      <alignment horizontal="left" vertical="center"/>
    </xf>
    <xf numFmtId="0" fontId="24" fillId="0" borderId="53" xfId="168" applyFont="1" applyBorder="1" applyAlignment="1">
      <alignment horizontal="left" vertical="center"/>
    </xf>
    <xf numFmtId="190" fontId="48" fillId="0" borderId="51" xfId="168" applyNumberFormat="1" applyFont="1" applyBorder="1" applyAlignment="1">
      <alignment vertical="center"/>
    </xf>
    <xf numFmtId="0" fontId="48" fillId="0" borderId="0" xfId="168" applyFont="1" applyAlignment="1">
      <alignment vertical="center"/>
    </xf>
    <xf numFmtId="0" fontId="82" fillId="0" borderId="0" xfId="168" applyFont="1"/>
    <xf numFmtId="0" fontId="24" fillId="0" borderId="0" xfId="132" applyFont="1" applyAlignment="1" applyProtection="1">
      <alignment horizontal="right"/>
      <protection locked="0"/>
    </xf>
    <xf numFmtId="0" fontId="45" fillId="0" borderId="0" xfId="132" applyFont="1" applyProtection="1">
      <protection locked="0"/>
    </xf>
    <xf numFmtId="0" fontId="24" fillId="0" borderId="0" xfId="132" applyFont="1" applyAlignment="1" applyProtection="1">
      <protection locked="0"/>
    </xf>
    <xf numFmtId="0" fontId="46" fillId="0" borderId="0" xfId="132" applyFont="1" applyAlignment="1" applyProtection="1">
      <protection locked="0"/>
    </xf>
    <xf numFmtId="0" fontId="45" fillId="0" borderId="0" xfId="132" applyFont="1" applyAlignment="1" applyProtection="1">
      <alignment horizontal="right"/>
      <protection locked="0"/>
    </xf>
    <xf numFmtId="0" fontId="46" fillId="0" borderId="0" xfId="132" applyFont="1" applyProtection="1">
      <protection locked="0"/>
    </xf>
    <xf numFmtId="187" fontId="45" fillId="0" borderId="0" xfId="112" applyFont="1" applyBorder="1" applyProtection="1">
      <protection locked="0"/>
    </xf>
    <xf numFmtId="0" fontId="24" fillId="0" borderId="0" xfId="0" applyFont="1"/>
    <xf numFmtId="0" fontId="70" fillId="0" borderId="0" xfId="132" applyFont="1" applyAlignment="1">
      <alignment vertical="center"/>
    </xf>
    <xf numFmtId="187" fontId="24" fillId="0" borderId="0" xfId="112" applyFont="1"/>
    <xf numFmtId="0" fontId="48" fillId="0" borderId="27" xfId="0" applyFont="1" applyBorder="1"/>
    <xf numFmtId="187" fontId="48" fillId="0" borderId="27" xfId="0" applyNumberFormat="1" applyFont="1" applyBorder="1" applyAlignment="1">
      <alignment horizontal="center"/>
    </xf>
    <xf numFmtId="187" fontId="48" fillId="0" borderId="27" xfId="112" applyFont="1" applyBorder="1" applyAlignment="1"/>
    <xf numFmtId="0" fontId="48" fillId="0" borderId="30" xfId="0" applyFont="1" applyBorder="1"/>
    <xf numFmtId="187" fontId="48" fillId="0" borderId="30" xfId="0" applyNumberFormat="1" applyFont="1" applyBorder="1" applyAlignment="1">
      <alignment horizontal="center"/>
    </xf>
    <xf numFmtId="0" fontId="48" fillId="0" borderId="30" xfId="0" applyFont="1" applyBorder="1" applyAlignment="1"/>
    <xf numFmtId="0" fontId="24" fillId="25" borderId="19" xfId="0" applyFont="1" applyFill="1" applyBorder="1" applyAlignment="1"/>
    <xf numFmtId="0" fontId="24" fillId="25" borderId="18" xfId="0" applyFont="1" applyFill="1" applyBorder="1" applyAlignment="1"/>
    <xf numFmtId="0" fontId="24" fillId="25" borderId="10" xfId="0" applyFont="1" applyFill="1" applyBorder="1" applyAlignment="1"/>
    <xf numFmtId="187" fontId="24" fillId="25" borderId="10" xfId="112" applyFont="1" applyFill="1" applyBorder="1" applyAlignment="1"/>
    <xf numFmtId="0" fontId="24" fillId="25" borderId="10" xfId="0" applyFont="1" applyFill="1" applyBorder="1"/>
    <xf numFmtId="0" fontId="24" fillId="0" borderId="23" xfId="0" applyFont="1" applyBorder="1" applyAlignment="1"/>
    <xf numFmtId="0" fontId="24" fillId="0" borderId="0" xfId="0" applyFont="1" applyAlignment="1"/>
    <xf numFmtId="0" fontId="24" fillId="0" borderId="0" xfId="0" applyFont="1" applyAlignment="1">
      <alignment horizontal="justify"/>
    </xf>
    <xf numFmtId="0" fontId="24" fillId="0" borderId="0" xfId="132" applyFont="1"/>
    <xf numFmtId="0" fontId="24" fillId="0" borderId="0" xfId="98" applyFont="1"/>
    <xf numFmtId="0" fontId="24" fillId="0" borderId="0" xfId="0" applyFont="1" applyAlignment="1">
      <alignment horizontal="center"/>
    </xf>
    <xf numFmtId="49" fontId="24" fillId="0" borderId="0" xfId="160" applyNumberFormat="1" applyFont="1" applyAlignment="1">
      <alignment horizontal="right"/>
    </xf>
    <xf numFmtId="0" fontId="24" fillId="24" borderId="0" xfId="0" applyFont="1" applyFill="1"/>
    <xf numFmtId="0" fontId="48" fillId="0" borderId="37" xfId="0" applyFont="1" applyBorder="1"/>
    <xf numFmtId="0" fontId="48" fillId="0" borderId="67" xfId="156" applyFont="1" applyFill="1" applyBorder="1" applyAlignment="1">
      <alignment horizontal="left" vertical="center"/>
    </xf>
    <xf numFmtId="0" fontId="48" fillId="0" borderId="75" xfId="156" applyFont="1" applyFill="1" applyBorder="1" applyAlignment="1">
      <alignment horizontal="left" vertical="center"/>
    </xf>
    <xf numFmtId="187" fontId="48" fillId="0" borderId="37" xfId="0" applyNumberFormat="1" applyFont="1" applyBorder="1" applyAlignment="1">
      <alignment horizontal="center"/>
    </xf>
    <xf numFmtId="187" fontId="48" fillId="0" borderId="37" xfId="112" applyFont="1" applyBorder="1" applyAlignment="1"/>
    <xf numFmtId="187" fontId="48" fillId="0" borderId="76" xfId="112" applyFont="1" applyBorder="1" applyAlignment="1">
      <alignment horizontal="center"/>
    </xf>
    <xf numFmtId="187" fontId="48" fillId="0" borderId="75" xfId="112" applyFont="1" applyBorder="1" applyAlignment="1">
      <alignment horizontal="center"/>
    </xf>
    <xf numFmtId="187" fontId="46" fillId="0" borderId="0" xfId="112" applyFont="1" applyAlignment="1">
      <alignment vertical="center"/>
    </xf>
    <xf numFmtId="0" fontId="45" fillId="0" borderId="0" xfId="132" applyFont="1" applyAlignment="1">
      <alignment vertical="top"/>
    </xf>
    <xf numFmtId="187" fontId="45" fillId="0" borderId="0" xfId="112" applyFont="1" applyBorder="1" applyAlignment="1">
      <alignment vertical="center"/>
    </xf>
    <xf numFmtId="0" fontId="46" fillId="0" borderId="0" xfId="132" applyFont="1" applyAlignment="1">
      <alignment horizontal="left" vertical="center"/>
    </xf>
    <xf numFmtId="187" fontId="45" fillId="0" borderId="0" xfId="112" applyFont="1" applyBorder="1" applyAlignment="1">
      <alignment horizontal="left" vertical="center"/>
    </xf>
    <xf numFmtId="0" fontId="46" fillId="0" borderId="13" xfId="132" applyFont="1" applyBorder="1" applyAlignment="1">
      <alignment vertical="center"/>
    </xf>
    <xf numFmtId="187" fontId="46" fillId="0" borderId="13" xfId="112" applyFont="1" applyBorder="1" applyAlignment="1">
      <alignment vertical="center"/>
    </xf>
    <xf numFmtId="0" fontId="45" fillId="26" borderId="10" xfId="160" applyFont="1" applyFill="1" applyBorder="1" applyAlignment="1">
      <alignment horizontal="center" vertical="center"/>
    </xf>
    <xf numFmtId="0" fontId="45" fillId="0" borderId="0" xfId="160" applyFont="1" applyAlignment="1">
      <alignment vertical="center"/>
    </xf>
    <xf numFmtId="0" fontId="48" fillId="0" borderId="25" xfId="160" applyFont="1" applyBorder="1" applyAlignment="1">
      <alignment vertical="center"/>
    </xf>
    <xf numFmtId="0" fontId="48" fillId="0" borderId="33" xfId="160" applyFont="1" applyBorder="1" applyAlignment="1">
      <alignment horizontal="center" vertical="center"/>
    </xf>
    <xf numFmtId="0" fontId="48" fillId="0" borderId="27" xfId="160" applyFont="1" applyBorder="1" applyAlignment="1">
      <alignment horizontal="center" vertical="top"/>
    </xf>
    <xf numFmtId="0" fontId="48" fillId="0" borderId="26" xfId="160" applyFont="1" applyBorder="1" applyAlignment="1">
      <alignment horizontal="center" vertical="top"/>
    </xf>
    <xf numFmtId="0" fontId="48" fillId="0" borderId="0" xfId="160" applyFont="1" applyAlignment="1">
      <alignment vertical="top"/>
    </xf>
    <xf numFmtId="0" fontId="48" fillId="0" borderId="35" xfId="160" applyFont="1" applyBorder="1" applyAlignment="1">
      <alignment horizontal="left" vertical="center" wrapText="1"/>
    </xf>
    <xf numFmtId="0" fontId="48" fillId="0" borderId="26" xfId="160" applyFont="1" applyBorder="1" applyAlignment="1">
      <alignment horizontal="left" vertical="center" wrapText="1"/>
    </xf>
    <xf numFmtId="0" fontId="48" fillId="0" borderId="26" xfId="160" applyFont="1" applyBorder="1" applyAlignment="1">
      <alignment horizontal="center" vertical="center"/>
    </xf>
    <xf numFmtId="0" fontId="48" fillId="0" borderId="34" xfId="160" applyFont="1" applyBorder="1" applyAlignment="1">
      <alignment vertical="center"/>
    </xf>
    <xf numFmtId="0" fontId="48" fillId="0" borderId="35" xfId="160" applyFont="1" applyBorder="1" applyAlignment="1">
      <alignment vertical="center"/>
    </xf>
    <xf numFmtId="0" fontId="48" fillId="0" borderId="26" xfId="160" applyFont="1" applyBorder="1" applyAlignment="1">
      <alignment vertical="center"/>
    </xf>
    <xf numFmtId="0" fontId="48" fillId="0" borderId="29" xfId="160" applyFont="1" applyBorder="1" applyAlignment="1">
      <alignment horizontal="center" vertical="center"/>
    </xf>
    <xf numFmtId="187" fontId="48" fillId="0" borderId="0" xfId="112" applyFont="1" applyBorder="1" applyAlignment="1">
      <alignment vertical="center"/>
    </xf>
    <xf numFmtId="0" fontId="48" fillId="0" borderId="34" xfId="160" applyFont="1" applyBorder="1" applyAlignment="1">
      <alignment horizontal="left" vertical="center"/>
    </xf>
    <xf numFmtId="187" fontId="46" fillId="0" borderId="0" xfId="166" applyFont="1" applyBorder="1" applyProtection="1">
      <protection locked="0"/>
    </xf>
    <xf numFmtId="0" fontId="46" fillId="0" borderId="0" xfId="132" applyFont="1" applyAlignment="1" applyProtection="1">
      <alignment horizontal="right"/>
      <protection locked="0"/>
    </xf>
    <xf numFmtId="0" fontId="46" fillId="0" borderId="0" xfId="132" applyFont="1" applyAlignment="1" applyProtection="1">
      <alignment horizontal="center"/>
      <protection locked="0"/>
    </xf>
    <xf numFmtId="0" fontId="24" fillId="0" borderId="0" xfId="160" applyFont="1"/>
    <xf numFmtId="0" fontId="48" fillId="0" borderId="0" xfId="160" applyFont="1"/>
    <xf numFmtId="187" fontId="48" fillId="0" borderId="0" xfId="166" applyFont="1"/>
    <xf numFmtId="0" fontId="45" fillId="26" borderId="12" xfId="132" applyFont="1" applyFill="1" applyBorder="1" applyAlignment="1" applyProtection="1">
      <alignment horizontal="center"/>
      <protection locked="0"/>
    </xf>
    <xf numFmtId="0" fontId="45" fillId="26" borderId="11" xfId="132" applyFont="1" applyFill="1" applyBorder="1" applyAlignment="1" applyProtection="1">
      <alignment horizontal="center"/>
      <protection locked="0"/>
    </xf>
    <xf numFmtId="0" fontId="48" fillId="0" borderId="25" xfId="160" applyFont="1" applyBorder="1" applyAlignment="1">
      <alignment vertical="top"/>
    </xf>
    <xf numFmtId="0" fontId="48" fillId="0" borderId="27" xfId="160" applyFont="1" applyBorder="1"/>
    <xf numFmtId="0" fontId="48" fillId="0" borderId="34" xfId="160" applyFont="1" applyBorder="1"/>
    <xf numFmtId="0" fontId="48" fillId="0" borderId="34" xfId="160" applyFont="1" applyBorder="1" applyAlignment="1">
      <alignment horizontal="center"/>
    </xf>
    <xf numFmtId="0" fontId="48" fillId="0" borderId="35" xfId="160" applyFont="1" applyBorder="1" applyAlignment="1">
      <alignment horizontal="center"/>
    </xf>
    <xf numFmtId="187" fontId="48" fillId="0" borderId="34" xfId="166" applyFont="1" applyBorder="1" applyAlignment="1">
      <alignment horizontal="center"/>
    </xf>
    <xf numFmtId="187" fontId="48" fillId="0" borderId="35" xfId="166" applyFont="1" applyBorder="1" applyAlignment="1">
      <alignment horizontal="center"/>
    </xf>
    <xf numFmtId="187" fontId="48" fillId="0" borderId="26" xfId="166" applyFont="1" applyBorder="1" applyAlignment="1">
      <alignment horizontal="center"/>
    </xf>
    <xf numFmtId="0" fontId="48" fillId="0" borderId="27" xfId="160" applyFont="1" applyBorder="1" applyAlignment="1">
      <alignment horizontal="center"/>
    </xf>
    <xf numFmtId="0" fontId="48" fillId="0" borderId="35" xfId="160" applyFont="1" applyBorder="1"/>
    <xf numFmtId="9" fontId="48" fillId="0" borderId="35" xfId="160" applyNumberFormat="1" applyFont="1" applyBorder="1" applyAlignment="1">
      <alignment horizontal="left"/>
    </xf>
    <xf numFmtId="9" fontId="48" fillId="0" borderId="26" xfId="160" applyNumberFormat="1" applyFont="1" applyBorder="1" applyAlignment="1">
      <alignment horizontal="left"/>
    </xf>
    <xf numFmtId="0" fontId="48" fillId="0" borderId="30" xfId="160" applyFont="1" applyBorder="1" applyAlignment="1">
      <alignment horizontal="center"/>
    </xf>
    <xf numFmtId="0" fontId="48" fillId="0" borderId="28" xfId="160" applyFont="1" applyBorder="1"/>
    <xf numFmtId="0" fontId="48" fillId="0" borderId="31" xfId="160" applyFont="1" applyBorder="1"/>
    <xf numFmtId="9" fontId="48" fillId="0" borderId="29" xfId="160" applyNumberFormat="1" applyFont="1" applyBorder="1" applyAlignment="1">
      <alignment horizontal="left"/>
    </xf>
    <xf numFmtId="0" fontId="48" fillId="0" borderId="30" xfId="160" applyFont="1" applyBorder="1"/>
    <xf numFmtId="0" fontId="24" fillId="26" borderId="0" xfId="160" applyFont="1" applyFill="1"/>
    <xf numFmtId="187" fontId="48" fillId="0" borderId="0" xfId="166" applyFont="1" applyBorder="1"/>
    <xf numFmtId="187" fontId="48" fillId="0" borderId="0" xfId="166" applyFont="1" applyFill="1" applyBorder="1"/>
    <xf numFmtId="0" fontId="48" fillId="0" borderId="0" xfId="160" applyFont="1" applyAlignment="1">
      <alignment horizontal="left"/>
    </xf>
    <xf numFmtId="0" fontId="48" fillId="0" borderId="0" xfId="160" applyFont="1" applyAlignment="1">
      <alignment horizontal="center"/>
    </xf>
    <xf numFmtId="0" fontId="48" fillId="0" borderId="0" xfId="132" applyFont="1" applyAlignment="1">
      <alignment horizontal="center"/>
    </xf>
    <xf numFmtId="0" fontId="48" fillId="0" borderId="0" xfId="132" applyFont="1"/>
    <xf numFmtId="0" fontId="48" fillId="0" borderId="0" xfId="132" applyFont="1" applyAlignment="1">
      <alignment horizontal="left"/>
    </xf>
    <xf numFmtId="187" fontId="48" fillId="0" borderId="0" xfId="166" applyFont="1" applyAlignment="1"/>
    <xf numFmtId="187" fontId="46" fillId="31" borderId="0" xfId="159" applyNumberFormat="1" applyFont="1" applyFill="1" applyAlignment="1">
      <alignment horizontal="center"/>
    </xf>
    <xf numFmtId="187" fontId="24" fillId="31" borderId="10" xfId="163" applyFont="1" applyFill="1" applyBorder="1" applyAlignment="1">
      <alignment horizontal="center" vertical="center"/>
    </xf>
    <xf numFmtId="190" fontId="71" fillId="33" borderId="77" xfId="168" applyNumberFormat="1" applyFont="1" applyFill="1" applyBorder="1" applyAlignment="1">
      <alignment horizontal="right" vertical="center"/>
    </xf>
    <xf numFmtId="0" fontId="2" fillId="31" borderId="77" xfId="168" applyFont="1" applyFill="1" applyBorder="1" applyAlignment="1"/>
    <xf numFmtId="0" fontId="24" fillId="31" borderId="12" xfId="0" applyFont="1" applyFill="1" applyBorder="1" applyAlignment="1">
      <alignment horizontal="center"/>
    </xf>
    <xf numFmtId="0" fontId="24" fillId="31" borderId="22" xfId="0" applyFont="1" applyFill="1" applyBorder="1" applyAlignment="1">
      <alignment horizontal="center"/>
    </xf>
    <xf numFmtId="0" fontId="24" fillId="31" borderId="11" xfId="0" applyFont="1" applyFill="1" applyBorder="1" applyAlignment="1">
      <alignment horizontal="center"/>
    </xf>
    <xf numFmtId="0" fontId="24" fillId="31" borderId="16" xfId="0" applyFont="1" applyFill="1" applyBorder="1" applyAlignment="1">
      <alignment horizontal="center"/>
    </xf>
    <xf numFmtId="0" fontId="24" fillId="25" borderId="10" xfId="160" applyFont="1" applyFill="1" applyBorder="1"/>
    <xf numFmtId="0" fontId="62" fillId="25" borderId="17" xfId="160" applyFont="1" applyFill="1" applyBorder="1" applyAlignment="1">
      <alignment horizontal="left"/>
    </xf>
    <xf numFmtId="187" fontId="62" fillId="25" borderId="17" xfId="161" applyFont="1" applyFill="1" applyBorder="1" applyAlignment="1"/>
    <xf numFmtId="0" fontId="62" fillId="25" borderId="17" xfId="160" applyFont="1" applyFill="1" applyBorder="1"/>
    <xf numFmtId="0" fontId="62" fillId="25" borderId="10" xfId="160" applyFont="1" applyFill="1" applyBorder="1"/>
    <xf numFmtId="0" fontId="62" fillId="25" borderId="18" xfId="160" applyFont="1" applyFill="1" applyBorder="1"/>
    <xf numFmtId="0" fontId="24" fillId="25" borderId="18" xfId="160" applyFont="1" applyFill="1" applyBorder="1" applyAlignment="1">
      <alignment horizontal="center" vertical="center"/>
    </xf>
    <xf numFmtId="187" fontId="83" fillId="25" borderId="19" xfId="112" applyFont="1" applyFill="1" applyBorder="1" applyAlignment="1">
      <alignment horizontal="center" vertical="center"/>
    </xf>
    <xf numFmtId="187" fontId="83" fillId="25" borderId="18" xfId="112" applyFont="1" applyFill="1" applyBorder="1" applyAlignment="1">
      <alignment horizontal="center" vertical="center"/>
    </xf>
    <xf numFmtId="187" fontId="48" fillId="0" borderId="0" xfId="172" applyFont="1" applyFill="1" applyBorder="1" applyAlignment="1">
      <alignment vertical="top"/>
    </xf>
    <xf numFmtId="187" fontId="66" fillId="0" borderId="51" xfId="163" applyFont="1" applyFill="1" applyBorder="1" applyAlignment="1">
      <alignment horizontal="right" vertical="center"/>
    </xf>
    <xf numFmtId="187" fontId="66" fillId="0" borderId="51" xfId="163" applyFont="1" applyFill="1" applyBorder="1" applyAlignment="1">
      <alignment horizontal="center" vertical="center"/>
    </xf>
    <xf numFmtId="0" fontId="77" fillId="0" borderId="0" xfId="168" applyFont="1" applyAlignment="1">
      <alignment vertical="top"/>
    </xf>
    <xf numFmtId="0" fontId="84" fillId="0" borderId="0" xfId="168" applyFont="1" applyAlignment="1">
      <alignment vertical="top"/>
    </xf>
    <xf numFmtId="0" fontId="84" fillId="0" borderId="0" xfId="168" applyFont="1"/>
    <xf numFmtId="187" fontId="62" fillId="0" borderId="78" xfId="156" applyNumberFormat="1" applyFont="1" applyBorder="1" applyAlignment="1">
      <alignment horizontal="left" vertical="center"/>
    </xf>
    <xf numFmtId="187" fontId="50" fillId="0" borderId="68" xfId="156" applyNumberFormat="1" applyFont="1" applyBorder="1" applyAlignment="1">
      <alignment horizontal="left" vertical="center"/>
    </xf>
    <xf numFmtId="187" fontId="48" fillId="0" borderId="51" xfId="163" applyFont="1" applyFill="1" applyBorder="1" applyAlignment="1">
      <alignment horizontal="right" vertical="center"/>
    </xf>
    <xf numFmtId="187" fontId="48" fillId="0" borderId="51" xfId="163" applyFont="1" applyFill="1" applyBorder="1" applyAlignment="1">
      <alignment horizontal="center" vertical="center"/>
    </xf>
    <xf numFmtId="49" fontId="70" fillId="0" borderId="53" xfId="168" applyNumberFormat="1" applyFont="1" applyFill="1" applyBorder="1" applyAlignment="1">
      <alignment vertical="top"/>
    </xf>
    <xf numFmtId="187" fontId="48" fillId="0" borderId="68" xfId="163" applyFont="1" applyFill="1" applyBorder="1" applyAlignment="1">
      <alignment horizontal="right" vertical="top"/>
    </xf>
    <xf numFmtId="187" fontId="48" fillId="0" borderId="68" xfId="163" applyFont="1" applyFill="1" applyBorder="1" applyAlignment="1">
      <alignment horizontal="center" vertical="top"/>
    </xf>
    <xf numFmtId="49" fontId="48" fillId="0" borderId="52" xfId="156" applyNumberFormat="1" applyFont="1" applyFill="1" applyBorder="1" applyAlignment="1">
      <alignment horizontal="left" vertical="top"/>
    </xf>
    <xf numFmtId="49" fontId="48" fillId="0" borderId="53" xfId="156" applyNumberFormat="1" applyFont="1" applyFill="1" applyBorder="1" applyAlignment="1">
      <alignment vertical="top" wrapText="1"/>
    </xf>
    <xf numFmtId="187" fontId="48" fillId="0" borderId="57" xfId="163" applyFont="1" applyFill="1" applyBorder="1" applyAlignment="1">
      <alignment horizontal="right" vertical="top"/>
    </xf>
    <xf numFmtId="49" fontId="72" fillId="0" borderId="53" xfId="168" applyNumberFormat="1" applyFont="1" applyFill="1" applyBorder="1" applyAlignment="1">
      <alignment horizontal="left" vertical="top"/>
    </xf>
    <xf numFmtId="49" fontId="71" fillId="0" borderId="53" xfId="168" applyNumberFormat="1" applyFont="1" applyFill="1" applyBorder="1" applyAlignment="1">
      <alignment horizontal="left" vertical="top"/>
    </xf>
    <xf numFmtId="187" fontId="48" fillId="0" borderId="69" xfId="163" applyFont="1" applyFill="1" applyBorder="1" applyAlignment="1">
      <alignment horizontal="right" vertical="top"/>
    </xf>
    <xf numFmtId="49" fontId="48" fillId="0" borderId="68" xfId="156" applyNumberFormat="1" applyFont="1" applyBorder="1" applyAlignment="1">
      <alignment horizontal="left" vertical="top"/>
    </xf>
    <xf numFmtId="49" fontId="48" fillId="0" borderId="68" xfId="0" applyNumberFormat="1" applyFont="1" applyBorder="1" applyAlignment="1">
      <alignment vertical="top"/>
    </xf>
    <xf numFmtId="187" fontId="50" fillId="0" borderId="68" xfId="163" applyFont="1" applyFill="1" applyBorder="1" applyAlignment="1">
      <alignment horizontal="right" vertical="center"/>
    </xf>
    <xf numFmtId="187" fontId="50" fillId="0" borderId="68" xfId="163" applyFont="1" applyFill="1" applyBorder="1" applyAlignment="1">
      <alignment horizontal="center" vertical="center"/>
    </xf>
    <xf numFmtId="0" fontId="75" fillId="0" borderId="0" xfId="168" applyFont="1"/>
    <xf numFmtId="0" fontId="69" fillId="0" borderId="52" xfId="168" applyFont="1" applyBorder="1" applyAlignment="1">
      <alignment vertical="center"/>
    </xf>
    <xf numFmtId="0" fontId="72" fillId="0" borderId="0" xfId="168" applyFont="1" applyBorder="1" applyAlignment="1">
      <alignment horizontal="left" vertical="center"/>
    </xf>
    <xf numFmtId="0" fontId="71" fillId="0" borderId="0" xfId="168" applyFont="1" applyBorder="1" applyAlignment="1">
      <alignment horizontal="left" vertical="center"/>
    </xf>
    <xf numFmtId="190" fontId="72" fillId="0" borderId="0" xfId="168" applyNumberFormat="1" applyFont="1" applyBorder="1" applyAlignment="1">
      <alignment horizontal="center" vertical="center"/>
    </xf>
    <xf numFmtId="190" fontId="70" fillId="0" borderId="0" xfId="168" applyNumberFormat="1" applyFont="1" applyBorder="1" applyAlignment="1">
      <alignment vertical="center"/>
    </xf>
    <xf numFmtId="190" fontId="70" fillId="0" borderId="0" xfId="168" applyNumberFormat="1" applyFont="1" applyBorder="1" applyAlignment="1">
      <alignment vertical="top"/>
    </xf>
    <xf numFmtId="190" fontId="70" fillId="0" borderId="0" xfId="168" applyNumberFormat="1" applyFont="1" applyAlignment="1">
      <alignment vertical="top"/>
    </xf>
    <xf numFmtId="0" fontId="72" fillId="0" borderId="55" xfId="168" applyFont="1" applyFill="1" applyBorder="1" applyAlignment="1">
      <alignment vertical="top"/>
    </xf>
    <xf numFmtId="187" fontId="86" fillId="0" borderId="51" xfId="163" applyFont="1" applyFill="1" applyBorder="1" applyAlignment="1">
      <alignment horizontal="right" vertical="top"/>
    </xf>
    <xf numFmtId="187" fontId="86" fillId="0" borderId="51" xfId="163" applyFont="1" applyFill="1" applyBorder="1" applyAlignment="1">
      <alignment horizontal="center" vertical="top"/>
    </xf>
    <xf numFmtId="187" fontId="86" fillId="0" borderId="51" xfId="163" applyFont="1" applyFill="1" applyBorder="1" applyAlignment="1">
      <alignment horizontal="right" vertical="center"/>
    </xf>
    <xf numFmtId="187" fontId="48" fillId="0" borderId="56" xfId="163" applyFont="1" applyFill="1" applyBorder="1" applyAlignment="1">
      <alignment horizontal="right" vertical="top"/>
    </xf>
    <xf numFmtId="0" fontId="70" fillId="0" borderId="55" xfId="168" applyFont="1" applyFill="1" applyBorder="1" applyAlignment="1">
      <alignment vertical="top"/>
    </xf>
    <xf numFmtId="187" fontId="67" fillId="0" borderId="55" xfId="163" applyFont="1" applyFill="1" applyBorder="1" applyAlignment="1">
      <alignment horizontal="right" vertical="top"/>
    </xf>
    <xf numFmtId="187" fontId="67" fillId="0" borderId="51" xfId="163" applyFont="1" applyFill="1" applyBorder="1" applyAlignment="1">
      <alignment horizontal="center" vertical="top"/>
    </xf>
    <xf numFmtId="187" fontId="48" fillId="0" borderId="51" xfId="112" applyFont="1" applyFill="1" applyBorder="1" applyAlignment="1">
      <alignment horizontal="right" vertical="top"/>
    </xf>
    <xf numFmtId="0" fontId="48" fillId="0" borderId="51" xfId="98" applyFont="1" applyBorder="1" applyAlignment="1">
      <alignment horizontal="center" vertical="top"/>
    </xf>
    <xf numFmtId="187" fontId="48" fillId="0" borderId="51" xfId="112" applyFont="1" applyFill="1" applyBorder="1" applyAlignment="1">
      <alignment horizontal="center" vertical="top"/>
    </xf>
    <xf numFmtId="187" fontId="48" fillId="0" borderId="69" xfId="112" applyFont="1" applyFill="1" applyBorder="1" applyAlignment="1">
      <alignment horizontal="center" vertical="top"/>
    </xf>
    <xf numFmtId="190" fontId="70" fillId="0" borderId="60" xfId="168" applyNumberFormat="1" applyFont="1" applyBorder="1" applyAlignment="1">
      <alignment vertical="center"/>
    </xf>
    <xf numFmtId="49" fontId="62" fillId="0" borderId="52" xfId="156" applyNumberFormat="1" applyFont="1" applyBorder="1" applyAlignment="1">
      <alignment horizontal="left" vertical="center"/>
    </xf>
    <xf numFmtId="0" fontId="48" fillId="0" borderId="52" xfId="0" applyFont="1" applyBorder="1" applyAlignment="1">
      <alignment horizontal="left" vertical="top"/>
    </xf>
    <xf numFmtId="0" fontId="48" fillId="0" borderId="53" xfId="0" applyFont="1" applyBorder="1" applyAlignment="1">
      <alignment horizontal="left" vertical="top"/>
    </xf>
    <xf numFmtId="187" fontId="48" fillId="0" borderId="54" xfId="112" applyFont="1" applyFill="1" applyBorder="1" applyAlignment="1">
      <alignment horizontal="right" vertical="top"/>
    </xf>
    <xf numFmtId="0" fontId="48" fillId="0" borderId="51" xfId="168" applyFont="1" applyFill="1" applyBorder="1" applyAlignment="1">
      <alignment vertical="top"/>
    </xf>
    <xf numFmtId="190" fontId="48" fillId="0" borderId="51" xfId="168" applyNumberFormat="1" applyFont="1" applyFill="1" applyBorder="1" applyAlignment="1">
      <alignment horizontal="right" vertical="top"/>
    </xf>
    <xf numFmtId="0" fontId="48" fillId="0" borderId="68" xfId="0" applyFont="1" applyFill="1" applyBorder="1" applyAlignment="1">
      <alignment vertical="top"/>
    </xf>
    <xf numFmtId="49" fontId="48" fillId="0" borderId="53" xfId="168" applyNumberFormat="1" applyFont="1" applyFill="1" applyBorder="1" applyAlignment="1">
      <alignment horizontal="left" vertical="top"/>
    </xf>
    <xf numFmtId="49" fontId="24" fillId="0" borderId="54" xfId="168" applyNumberFormat="1" applyFont="1" applyFill="1" applyBorder="1" applyAlignment="1">
      <alignment horizontal="left" vertical="top"/>
    </xf>
    <xf numFmtId="49" fontId="66" fillId="0" borderId="79" xfId="156" applyNumberFormat="1" applyFont="1" applyFill="1" applyBorder="1" applyAlignment="1">
      <alignment horizontal="left" vertical="top"/>
    </xf>
    <xf numFmtId="49" fontId="70" fillId="0" borderId="55" xfId="168" applyNumberFormat="1" applyFont="1" applyBorder="1" applyAlignment="1">
      <alignment horizontal="left" vertical="top"/>
    </xf>
    <xf numFmtId="187" fontId="66" fillId="0" borderId="79" xfId="163" applyFont="1" applyFill="1" applyBorder="1" applyAlignment="1">
      <alignment horizontal="right" vertical="top"/>
    </xf>
    <xf numFmtId="187" fontId="66" fillId="0" borderId="79" xfId="163" applyFont="1" applyFill="1" applyBorder="1" applyAlignment="1">
      <alignment horizontal="center" vertical="top"/>
    </xf>
    <xf numFmtId="190" fontId="72" fillId="0" borderId="55" xfId="168" applyNumberFormat="1" applyFont="1" applyBorder="1" applyAlignment="1">
      <alignment horizontal="right" vertical="top"/>
    </xf>
    <xf numFmtId="0" fontId="70" fillId="0" borderId="80" xfId="168" applyFont="1" applyBorder="1" applyAlignment="1">
      <alignment vertical="top"/>
    </xf>
    <xf numFmtId="49" fontId="66" fillId="0" borderId="81" xfId="156" applyNumberFormat="1" applyFont="1" applyFill="1" applyBorder="1" applyAlignment="1">
      <alignment horizontal="left" vertical="top"/>
    </xf>
    <xf numFmtId="49" fontId="70" fillId="0" borderId="80" xfId="168" applyNumberFormat="1" applyFont="1" applyBorder="1" applyAlignment="1">
      <alignment horizontal="left" vertical="top"/>
    </xf>
    <xf numFmtId="187" fontId="66" fillId="0" borderId="81" xfId="163" applyFont="1" applyFill="1" applyBorder="1" applyAlignment="1">
      <alignment horizontal="right" vertical="top"/>
    </xf>
    <xf numFmtId="187" fontId="66" fillId="0" borderId="81" xfId="163" applyFont="1" applyFill="1" applyBorder="1" applyAlignment="1">
      <alignment horizontal="center" vertical="top"/>
    </xf>
    <xf numFmtId="190" fontId="72" fillId="0" borderId="80" xfId="168" applyNumberFormat="1" applyFont="1" applyBorder="1" applyAlignment="1">
      <alignment horizontal="right" vertical="top"/>
    </xf>
    <xf numFmtId="0" fontId="70" fillId="0" borderId="0" xfId="168" applyFont="1" applyBorder="1" applyAlignment="1">
      <alignment vertical="top"/>
    </xf>
    <xf numFmtId="49" fontId="66" fillId="0" borderId="0" xfId="156" applyNumberFormat="1" applyFont="1" applyFill="1" applyBorder="1" applyAlignment="1">
      <alignment horizontal="left" vertical="top"/>
    </xf>
    <xf numFmtId="49" fontId="70" fillId="0" borderId="0" xfId="168" applyNumberFormat="1" applyFont="1" applyBorder="1" applyAlignment="1">
      <alignment horizontal="left" vertical="top"/>
    </xf>
    <xf numFmtId="187" fontId="66" fillId="0" borderId="0" xfId="163" applyFont="1" applyFill="1" applyBorder="1" applyAlignment="1">
      <alignment horizontal="right" vertical="top"/>
    </xf>
    <xf numFmtId="187" fontId="66" fillId="0" borderId="0" xfId="163" applyFont="1" applyFill="1" applyBorder="1" applyAlignment="1">
      <alignment horizontal="center" vertical="top"/>
    </xf>
    <xf numFmtId="190" fontId="72" fillId="0" borderId="0" xfId="168" applyNumberFormat="1" applyFont="1" applyBorder="1" applyAlignment="1">
      <alignment horizontal="right" vertical="top"/>
    </xf>
    <xf numFmtId="0" fontId="70" fillId="0" borderId="82" xfId="168" applyFont="1" applyBorder="1" applyAlignment="1">
      <alignment vertical="top"/>
    </xf>
    <xf numFmtId="49" fontId="66" fillId="0" borderId="82" xfId="156" applyNumberFormat="1" applyFont="1" applyFill="1" applyBorder="1" applyAlignment="1">
      <alignment horizontal="left" vertical="top"/>
    </xf>
    <xf numFmtId="49" fontId="70" fillId="0" borderId="82" xfId="168" applyNumberFormat="1" applyFont="1" applyBorder="1" applyAlignment="1">
      <alignment horizontal="left" vertical="top"/>
    </xf>
    <xf numFmtId="187" fontId="66" fillId="0" borderId="82" xfId="163" applyFont="1" applyFill="1" applyBorder="1" applyAlignment="1">
      <alignment horizontal="right" vertical="top"/>
    </xf>
    <xf numFmtId="187" fontId="66" fillId="0" borderId="82" xfId="163" applyFont="1" applyFill="1" applyBorder="1" applyAlignment="1">
      <alignment horizontal="center" vertical="top"/>
    </xf>
    <xf numFmtId="190" fontId="72" fillId="0" borderId="82" xfId="168" applyNumberFormat="1" applyFont="1" applyBorder="1" applyAlignment="1">
      <alignment horizontal="right" vertical="top"/>
    </xf>
    <xf numFmtId="0" fontId="69" fillId="0" borderId="80" xfId="168" applyFont="1" applyFill="1" applyBorder="1" applyAlignment="1">
      <alignment horizontal="center" vertical="top"/>
    </xf>
    <xf numFmtId="0" fontId="71" fillId="0" borderId="64" xfId="168" applyFont="1" applyFill="1" applyBorder="1" applyAlignment="1">
      <alignment horizontal="left" vertical="top"/>
    </xf>
    <xf numFmtId="0" fontId="72" fillId="0" borderId="65" xfId="168" applyFont="1" applyFill="1" applyBorder="1" applyAlignment="1">
      <alignment vertical="top"/>
    </xf>
    <xf numFmtId="190" fontId="72" fillId="0" borderId="80" xfId="168" applyNumberFormat="1" applyFont="1" applyFill="1" applyBorder="1" applyAlignment="1">
      <alignment horizontal="center" vertical="top"/>
    </xf>
    <xf numFmtId="190" fontId="72" fillId="0" borderId="64" xfId="168" applyNumberFormat="1" applyFont="1" applyFill="1" applyBorder="1" applyAlignment="1">
      <alignment vertical="top"/>
    </xf>
    <xf numFmtId="190" fontId="72" fillId="0" borderId="80" xfId="168" applyNumberFormat="1" applyFont="1" applyFill="1" applyBorder="1" applyAlignment="1">
      <alignment horizontal="right" vertical="top"/>
    </xf>
    <xf numFmtId="0" fontId="71" fillId="0" borderId="41" xfId="168" applyFont="1" applyFill="1" applyBorder="1" applyAlignment="1">
      <alignment horizontal="center" vertical="center"/>
    </xf>
    <xf numFmtId="0" fontId="2" fillId="0" borderId="41" xfId="168" applyFont="1" applyFill="1" applyBorder="1"/>
    <xf numFmtId="190" fontId="71" fillId="0" borderId="41" xfId="168" applyNumberFormat="1" applyFont="1" applyFill="1" applyBorder="1" applyAlignment="1">
      <alignment horizontal="right" vertical="center"/>
    </xf>
    <xf numFmtId="0" fontId="71" fillId="0" borderId="0" xfId="168" applyFont="1" applyFill="1" applyBorder="1" applyAlignment="1">
      <alignment horizontal="center" vertical="center"/>
    </xf>
    <xf numFmtId="0" fontId="2" fillId="0" borderId="0" xfId="168" applyFont="1" applyFill="1" applyBorder="1"/>
    <xf numFmtId="190" fontId="71" fillId="0" borderId="0" xfId="168" applyNumberFormat="1" applyFont="1" applyFill="1" applyBorder="1" applyAlignment="1">
      <alignment horizontal="right" vertical="center"/>
    </xf>
    <xf numFmtId="0" fontId="67" fillId="0" borderId="79" xfId="0" applyFont="1" applyFill="1" applyBorder="1" applyAlignment="1">
      <alignment vertical="top"/>
    </xf>
    <xf numFmtId="187" fontId="67" fillId="0" borderId="79" xfId="163" applyFont="1" applyFill="1" applyBorder="1" applyAlignment="1">
      <alignment horizontal="right" vertical="top"/>
    </xf>
    <xf numFmtId="187" fontId="67" fillId="0" borderId="79" xfId="163" applyFont="1" applyFill="1" applyBorder="1" applyAlignment="1">
      <alignment horizontal="center" vertical="top"/>
    </xf>
    <xf numFmtId="0" fontId="70" fillId="0" borderId="80" xfId="168" applyFont="1" applyFill="1" applyBorder="1" applyAlignment="1">
      <alignment vertical="top"/>
    </xf>
    <xf numFmtId="0" fontId="67" fillId="0" borderId="81" xfId="0" applyFont="1" applyFill="1" applyBorder="1" applyAlignment="1">
      <alignment vertical="top"/>
    </xf>
    <xf numFmtId="49" fontId="66" fillId="0" borderId="65" xfId="156" applyNumberFormat="1" applyFont="1" applyFill="1" applyBorder="1" applyAlignment="1">
      <alignment vertical="top"/>
    </xf>
    <xf numFmtId="49" fontId="66" fillId="0" borderId="74" xfId="156" applyNumberFormat="1" applyFont="1" applyFill="1" applyBorder="1" applyAlignment="1">
      <alignment vertical="top"/>
    </xf>
    <xf numFmtId="187" fontId="67" fillId="0" borderId="81" xfId="163" applyFont="1" applyFill="1" applyBorder="1" applyAlignment="1">
      <alignment horizontal="right" vertical="top"/>
    </xf>
    <xf numFmtId="187" fontId="67" fillId="0" borderId="81" xfId="163" applyFont="1" applyFill="1" applyBorder="1" applyAlignment="1">
      <alignment horizontal="center" vertical="top"/>
    </xf>
    <xf numFmtId="0" fontId="70" fillId="0" borderId="41" xfId="168" applyFont="1" applyFill="1" applyBorder="1" applyAlignment="1">
      <alignment vertical="top"/>
    </xf>
    <xf numFmtId="0" fontId="67" fillId="0" borderId="41" xfId="0" applyFont="1" applyFill="1" applyBorder="1" applyAlignment="1">
      <alignment vertical="top"/>
    </xf>
    <xf numFmtId="49" fontId="70" fillId="0" borderId="41" xfId="168" applyNumberFormat="1" applyFont="1" applyFill="1" applyBorder="1" applyAlignment="1">
      <alignment horizontal="left" vertical="top"/>
    </xf>
    <xf numFmtId="187" fontId="67" fillId="0" borderId="41" xfId="163" applyFont="1" applyFill="1" applyBorder="1" applyAlignment="1">
      <alignment horizontal="right" vertical="top"/>
    </xf>
    <xf numFmtId="187" fontId="67" fillId="0" borderId="41" xfId="163" applyFont="1" applyFill="1" applyBorder="1" applyAlignment="1">
      <alignment horizontal="center" vertical="top"/>
    </xf>
    <xf numFmtId="190" fontId="72" fillId="0" borderId="41" xfId="168" applyNumberFormat="1" applyFont="1" applyFill="1" applyBorder="1" applyAlignment="1">
      <alignment horizontal="right" vertical="top"/>
    </xf>
    <xf numFmtId="0" fontId="70" fillId="0" borderId="0" xfId="168" applyFont="1" applyFill="1" applyBorder="1" applyAlignment="1">
      <alignment vertical="top"/>
    </xf>
    <xf numFmtId="0" fontId="67" fillId="0" borderId="0" xfId="0" applyFont="1" applyFill="1" applyBorder="1" applyAlignment="1">
      <alignment vertical="top"/>
    </xf>
    <xf numFmtId="49" fontId="70" fillId="0" borderId="0" xfId="168" applyNumberFormat="1" applyFont="1" applyFill="1" applyBorder="1" applyAlignment="1">
      <alignment horizontal="left" vertical="top"/>
    </xf>
    <xf numFmtId="187" fontId="67" fillId="0" borderId="0" xfId="163" applyFont="1" applyFill="1" applyBorder="1" applyAlignment="1">
      <alignment horizontal="right" vertical="top"/>
    </xf>
    <xf numFmtId="187" fontId="67" fillId="0" borderId="0" xfId="163" applyFont="1" applyFill="1" applyBorder="1" applyAlignment="1">
      <alignment horizontal="center" vertical="top"/>
    </xf>
    <xf numFmtId="190" fontId="72" fillId="0" borderId="0" xfId="168" applyNumberFormat="1" applyFont="1" applyFill="1" applyBorder="1" applyAlignment="1">
      <alignment horizontal="right" vertical="top"/>
    </xf>
    <xf numFmtId="190" fontId="70" fillId="0" borderId="80" xfId="168" applyNumberFormat="1" applyFont="1" applyBorder="1" applyAlignment="1">
      <alignment vertical="top"/>
    </xf>
    <xf numFmtId="0" fontId="70" fillId="0" borderId="0" xfId="168" applyFont="1" applyBorder="1" applyAlignment="1">
      <alignment vertical="center"/>
    </xf>
    <xf numFmtId="190" fontId="70" fillId="0" borderId="0" xfId="168" applyNumberFormat="1" applyFont="1" applyBorder="1" applyAlignment="1">
      <alignment horizontal="center" vertical="top"/>
    </xf>
    <xf numFmtId="0" fontId="70" fillId="0" borderId="82" xfId="168" applyFont="1" applyBorder="1" applyAlignment="1">
      <alignment vertical="center"/>
    </xf>
    <xf numFmtId="0" fontId="72" fillId="0" borderId="82" xfId="168" applyFont="1" applyBorder="1" applyAlignment="1">
      <alignment horizontal="left" vertical="center"/>
    </xf>
    <xf numFmtId="0" fontId="71" fillId="0" borderId="82" xfId="168" applyFont="1" applyBorder="1" applyAlignment="1">
      <alignment horizontal="left" vertical="center"/>
    </xf>
    <xf numFmtId="190" fontId="72" fillId="0" borderId="82" xfId="168" applyNumberFormat="1" applyFont="1" applyBorder="1" applyAlignment="1">
      <alignment horizontal="center" vertical="center"/>
    </xf>
    <xf numFmtId="190" fontId="70" fillId="0" borderId="82" xfId="168" applyNumberFormat="1" applyFont="1" applyBorder="1" applyAlignment="1">
      <alignment horizontal="center" vertical="top"/>
    </xf>
    <xf numFmtId="190" fontId="70" fillId="0" borderId="82" xfId="168" applyNumberFormat="1" applyFont="1" applyBorder="1" applyAlignment="1">
      <alignment vertical="center"/>
    </xf>
    <xf numFmtId="190" fontId="70" fillId="0" borderId="82" xfId="168" applyNumberFormat="1" applyFont="1" applyBorder="1" applyAlignment="1">
      <alignment vertical="top"/>
    </xf>
    <xf numFmtId="187" fontId="48" fillId="0" borderId="82" xfId="172" applyFont="1" applyFill="1" applyBorder="1" applyAlignment="1">
      <alignment vertical="top"/>
    </xf>
    <xf numFmtId="0" fontId="50" fillId="0" borderId="0" xfId="132" applyFont="1" applyAlignment="1" applyProtection="1">
      <alignment horizontal="center"/>
      <protection locked="0"/>
    </xf>
    <xf numFmtId="0" fontId="24" fillId="0" borderId="0" xfId="132" applyFont="1" applyAlignment="1">
      <alignment horizontal="center"/>
    </xf>
    <xf numFmtId="0" fontId="24" fillId="0" borderId="0" xfId="0" applyFont="1" applyAlignment="1">
      <alignment horizontal="center"/>
    </xf>
    <xf numFmtId="0" fontId="48" fillId="0" borderId="0" xfId="168" applyFont="1" applyAlignment="1">
      <alignment vertical="top"/>
    </xf>
    <xf numFmtId="0" fontId="82" fillId="0" borderId="0" xfId="168" applyFont="1" applyAlignment="1">
      <alignment vertical="top"/>
    </xf>
    <xf numFmtId="49" fontId="48" fillId="0" borderId="54" xfId="168" applyNumberFormat="1" applyFont="1" applyFill="1" applyBorder="1" applyAlignment="1">
      <alignment horizontal="left" vertical="top"/>
    </xf>
    <xf numFmtId="43" fontId="48" fillId="0" borderId="0" xfId="168" applyNumberFormat="1" applyFont="1" applyAlignment="1">
      <alignment vertical="top"/>
    </xf>
    <xf numFmtId="0" fontId="48" fillId="0" borderId="55" xfId="168" applyFont="1" applyFill="1" applyBorder="1" applyAlignment="1">
      <alignment vertical="top"/>
    </xf>
    <xf numFmtId="49" fontId="48" fillId="0" borderId="57" xfId="168" applyNumberFormat="1" applyFont="1" applyFill="1" applyBorder="1" applyAlignment="1">
      <alignment horizontal="left" vertical="top"/>
    </xf>
    <xf numFmtId="49" fontId="48" fillId="0" borderId="58" xfId="168" applyNumberFormat="1" applyFont="1" applyFill="1" applyBorder="1" applyAlignment="1">
      <alignment horizontal="left" vertical="top"/>
    </xf>
    <xf numFmtId="190" fontId="48" fillId="0" borderId="55" xfId="168" applyNumberFormat="1" applyFont="1" applyFill="1" applyBorder="1" applyAlignment="1">
      <alignment horizontal="right" vertical="top"/>
    </xf>
    <xf numFmtId="0" fontId="48" fillId="0" borderId="27" xfId="0" applyFont="1" applyBorder="1" applyAlignment="1">
      <alignment horizontal="center"/>
    </xf>
    <xf numFmtId="0" fontId="24" fillId="0" borderId="68" xfId="171" applyFont="1" applyBorder="1" applyAlignment="1">
      <alignment horizontal="left" vertical="top"/>
    </xf>
    <xf numFmtId="188" fontId="24" fillId="0" borderId="68" xfId="172" applyNumberFormat="1" applyFont="1" applyFill="1" applyBorder="1" applyAlignment="1">
      <alignment vertical="top"/>
    </xf>
    <xf numFmtId="0" fontId="24" fillId="0" borderId="68" xfId="171" applyFont="1" applyBorder="1" applyAlignment="1">
      <alignment horizontal="center" vertical="top"/>
    </xf>
    <xf numFmtId="187" fontId="24" fillId="0" borderId="68" xfId="172" applyFont="1" applyFill="1" applyBorder="1" applyAlignment="1">
      <alignment vertical="top"/>
    </xf>
    <xf numFmtId="0" fontId="48" fillId="0" borderId="68" xfId="171" applyFont="1" applyBorder="1" applyAlignment="1">
      <alignment horizontal="left" vertical="top"/>
    </xf>
    <xf numFmtId="188" fontId="48" fillId="0" borderId="68" xfId="172" applyNumberFormat="1" applyFont="1" applyFill="1" applyBorder="1" applyAlignment="1">
      <alignment vertical="top"/>
    </xf>
    <xf numFmtId="0" fontId="48" fillId="0" borderId="68" xfId="171" applyFont="1" applyBorder="1" applyAlignment="1">
      <alignment horizontal="center" vertical="top"/>
    </xf>
    <xf numFmtId="187" fontId="48" fillId="0" borderId="68" xfId="172" applyFont="1" applyFill="1" applyBorder="1" applyAlignment="1">
      <alignment vertical="top"/>
    </xf>
    <xf numFmtId="188" fontId="48" fillId="0" borderId="68" xfId="172" applyNumberFormat="1" applyFont="1" applyFill="1" applyBorder="1" applyAlignment="1">
      <alignment horizontal="center" vertical="top"/>
    </xf>
    <xf numFmtId="0" fontId="50" fillId="0" borderId="68" xfId="171" applyFont="1" applyBorder="1" applyAlignment="1">
      <alignment horizontal="left" vertical="top"/>
    </xf>
    <xf numFmtId="188" fontId="50" fillId="0" borderId="68" xfId="172" applyNumberFormat="1" applyFont="1" applyFill="1" applyBorder="1" applyAlignment="1">
      <alignment vertical="top"/>
    </xf>
    <xf numFmtId="0" fontId="50" fillId="0" borderId="68" xfId="171" applyFont="1" applyBorder="1" applyAlignment="1">
      <alignment horizontal="center" vertical="top"/>
    </xf>
    <xf numFmtId="187" fontId="50" fillId="0" borderId="68" xfId="172" applyFont="1" applyFill="1" applyBorder="1" applyAlignment="1">
      <alignment vertical="top"/>
    </xf>
    <xf numFmtId="0" fontId="70" fillId="0" borderId="84" xfId="168" applyFont="1" applyBorder="1" applyAlignment="1">
      <alignment vertical="center"/>
    </xf>
    <xf numFmtId="0" fontId="70" fillId="0" borderId="85" xfId="168" applyFont="1" applyBorder="1" applyAlignment="1">
      <alignment vertical="center"/>
    </xf>
    <xf numFmtId="0" fontId="72" fillId="0" borderId="86" xfId="168" applyFont="1" applyBorder="1" applyAlignment="1">
      <alignment horizontal="left" vertical="center"/>
    </xf>
    <xf numFmtId="0" fontId="71" fillId="0" borderId="87" xfId="168" applyFont="1" applyBorder="1" applyAlignment="1">
      <alignment horizontal="left" vertical="center"/>
    </xf>
    <xf numFmtId="190" fontId="72" fillId="0" borderId="84" xfId="168" applyNumberFormat="1" applyFont="1" applyBorder="1" applyAlignment="1">
      <alignment horizontal="center" vertical="center"/>
    </xf>
    <xf numFmtId="190" fontId="70" fillId="0" borderId="84" xfId="168" applyNumberFormat="1" applyFont="1" applyBorder="1" applyAlignment="1">
      <alignment horizontal="center" vertical="top"/>
    </xf>
    <xf numFmtId="190" fontId="70" fillId="0" borderId="84" xfId="168" applyNumberFormat="1" applyFont="1" applyBorder="1" applyAlignment="1">
      <alignment vertical="center"/>
    </xf>
    <xf numFmtId="190" fontId="70" fillId="0" borderId="84" xfId="168" applyNumberFormat="1" applyFont="1" applyBorder="1" applyAlignment="1">
      <alignment vertical="top"/>
    </xf>
    <xf numFmtId="187" fontId="48" fillId="0" borderId="88" xfId="172" applyFont="1" applyFill="1" applyBorder="1" applyAlignment="1">
      <alignment vertical="top"/>
    </xf>
    <xf numFmtId="0" fontId="70" fillId="27" borderId="52" xfId="168" applyFont="1" applyFill="1" applyBorder="1" applyAlignment="1">
      <alignment vertical="top"/>
    </xf>
    <xf numFmtId="49" fontId="66" fillId="27" borderId="70" xfId="156" applyNumberFormat="1" applyFont="1" applyFill="1" applyBorder="1" applyAlignment="1">
      <alignment horizontal="left" vertical="top"/>
    </xf>
    <xf numFmtId="49" fontId="70" fillId="27" borderId="53" xfId="168" applyNumberFormat="1" applyFont="1" applyFill="1" applyBorder="1" applyAlignment="1">
      <alignment horizontal="left" vertical="top"/>
    </xf>
    <xf numFmtId="187" fontId="66" fillId="27" borderId="68" xfId="163" applyFont="1" applyFill="1" applyBorder="1" applyAlignment="1">
      <alignment horizontal="right" vertical="top"/>
    </xf>
    <xf numFmtId="187" fontId="66" fillId="27" borderId="68" xfId="163" applyFont="1" applyFill="1" applyBorder="1" applyAlignment="1">
      <alignment horizontal="center" vertical="top"/>
    </xf>
    <xf numFmtId="190" fontId="72" fillId="27" borderId="51" xfId="168" applyNumberFormat="1" applyFont="1" applyFill="1" applyBorder="1" applyAlignment="1">
      <alignment horizontal="right" vertical="top"/>
    </xf>
    <xf numFmtId="0" fontId="70" fillId="37" borderId="0" xfId="168" applyFont="1" applyFill="1" applyAlignment="1">
      <alignment vertical="center"/>
    </xf>
    <xf numFmtId="0" fontId="68" fillId="27" borderId="0" xfId="168" applyFill="1"/>
    <xf numFmtId="0" fontId="70" fillId="0" borderId="71" xfId="168" applyFont="1" applyFill="1" applyBorder="1" applyAlignment="1">
      <alignment vertical="top"/>
    </xf>
    <xf numFmtId="190" fontId="72" fillId="0" borderId="71" xfId="168" applyNumberFormat="1" applyFont="1" applyFill="1" applyBorder="1" applyAlignment="1">
      <alignment horizontal="right" vertical="top"/>
    </xf>
    <xf numFmtId="49" fontId="67" fillId="0" borderId="0" xfId="156" applyNumberFormat="1" applyFont="1" applyFill="1" applyBorder="1" applyAlignment="1">
      <alignment horizontal="left" vertical="center"/>
    </xf>
    <xf numFmtId="0" fontId="66" fillId="0" borderId="0" xfId="156" applyFont="1" applyFill="1" applyBorder="1" applyAlignment="1">
      <alignment vertical="top"/>
    </xf>
    <xf numFmtId="187" fontId="67" fillId="0" borderId="0" xfId="163" applyFont="1" applyFill="1" applyBorder="1" applyAlignment="1">
      <alignment horizontal="right" vertical="center"/>
    </xf>
    <xf numFmtId="187" fontId="67" fillId="0" borderId="0" xfId="163" applyFont="1" applyFill="1" applyBorder="1" applyAlignment="1">
      <alignment horizontal="center" vertical="center"/>
    </xf>
    <xf numFmtId="190" fontId="71" fillId="38" borderId="43" xfId="168" applyNumberFormat="1" applyFont="1" applyFill="1" applyBorder="1" applyAlignment="1">
      <alignment horizontal="right" vertical="center"/>
    </xf>
    <xf numFmtId="0" fontId="70" fillId="27" borderId="0" xfId="168" applyFont="1" applyFill="1" applyAlignment="1">
      <alignment vertical="center"/>
    </xf>
    <xf numFmtId="0" fontId="70" fillId="0" borderId="83" xfId="168" applyFont="1" applyFill="1" applyBorder="1" applyAlignment="1">
      <alignment vertical="top"/>
    </xf>
    <xf numFmtId="0" fontId="70" fillId="27" borderId="83" xfId="168" applyFont="1" applyFill="1" applyBorder="1" applyAlignment="1">
      <alignment vertical="top"/>
    </xf>
    <xf numFmtId="0" fontId="67" fillId="27" borderId="64" xfId="0" applyFont="1" applyFill="1" applyBorder="1" applyAlignment="1">
      <alignment horizontal="left" vertical="top" wrapText="1"/>
    </xf>
    <xf numFmtId="0" fontId="67" fillId="27" borderId="65" xfId="0" applyFont="1" applyFill="1" applyBorder="1" applyAlignment="1">
      <alignment horizontal="left" vertical="top" wrapText="1"/>
    </xf>
    <xf numFmtId="187" fontId="67" fillId="27" borderId="83" xfId="163" applyFont="1" applyFill="1" applyBorder="1" applyAlignment="1">
      <alignment horizontal="right" vertical="top"/>
    </xf>
    <xf numFmtId="187" fontId="67" fillId="27" borderId="80" xfId="163" applyFont="1" applyFill="1" applyBorder="1" applyAlignment="1">
      <alignment horizontal="center" vertical="top"/>
    </xf>
    <xf numFmtId="187" fontId="67" fillId="27" borderId="71" xfId="163" applyFont="1" applyFill="1" applyBorder="1" applyAlignment="1">
      <alignment horizontal="right" vertical="top"/>
    </xf>
    <xf numFmtId="190" fontId="72" fillId="27" borderId="80" xfId="168" applyNumberFormat="1" applyFont="1" applyFill="1" applyBorder="1" applyAlignment="1">
      <alignment horizontal="right" vertical="top"/>
    </xf>
    <xf numFmtId="0" fontId="70" fillId="27" borderId="0" xfId="168" applyFont="1" applyFill="1" applyAlignment="1">
      <alignment vertical="top"/>
    </xf>
    <xf numFmtId="0" fontId="68" fillId="27" borderId="0" xfId="168" applyFill="1" applyAlignment="1">
      <alignment vertical="top"/>
    </xf>
    <xf numFmtId="0" fontId="70" fillId="27" borderId="80" xfId="168" applyFont="1" applyFill="1" applyBorder="1" applyAlignment="1">
      <alignment vertical="top"/>
    </xf>
    <xf numFmtId="49" fontId="48" fillId="27" borderId="64" xfId="0" applyNumberFormat="1" applyFont="1" applyFill="1" applyBorder="1" applyAlignment="1">
      <alignment horizontal="left" vertical="top" wrapText="1"/>
    </xf>
    <xf numFmtId="49" fontId="48" fillId="27" borderId="65" xfId="0" applyNumberFormat="1" applyFont="1" applyFill="1" applyBorder="1" applyAlignment="1">
      <alignment horizontal="left" vertical="top" wrapText="1"/>
    </xf>
    <xf numFmtId="187" fontId="48" fillId="27" borderId="71" xfId="163" applyFont="1" applyFill="1" applyBorder="1" applyAlignment="1">
      <alignment horizontal="right" vertical="top"/>
    </xf>
    <xf numFmtId="187" fontId="48" fillId="27" borderId="65" xfId="163" applyFont="1" applyFill="1" applyBorder="1" applyAlignment="1">
      <alignment horizontal="center" vertical="top"/>
    </xf>
    <xf numFmtId="187" fontId="48" fillId="27" borderId="0" xfId="163" applyFont="1" applyFill="1" applyBorder="1" applyAlignment="1">
      <alignment horizontal="right" vertical="top"/>
    </xf>
    <xf numFmtId="0" fontId="88" fillId="0" borderId="60" xfId="168" applyFont="1" applyFill="1" applyBorder="1" applyAlignment="1">
      <alignment vertical="top"/>
    </xf>
    <xf numFmtId="0" fontId="88" fillId="0" borderId="71" xfId="168" applyFont="1" applyFill="1" applyBorder="1" applyAlignment="1">
      <alignment vertical="top"/>
    </xf>
    <xf numFmtId="0" fontId="70" fillId="0" borderId="0" xfId="168" applyFont="1" applyFill="1" applyBorder="1" applyAlignment="1">
      <alignment horizontal="left" vertical="top"/>
    </xf>
    <xf numFmtId="190" fontId="72" fillId="0" borderId="83" xfId="168" applyNumberFormat="1" applyFont="1" applyFill="1" applyBorder="1" applyAlignment="1">
      <alignment horizontal="center" vertical="top"/>
    </xf>
    <xf numFmtId="190" fontId="70" fillId="0" borderId="83" xfId="168" applyNumberFormat="1" applyFont="1" applyFill="1" applyBorder="1" applyAlignment="1">
      <alignment horizontal="center" vertical="top"/>
    </xf>
    <xf numFmtId="190" fontId="70" fillId="0" borderId="71" xfId="168" applyNumberFormat="1" applyFont="1" applyFill="1" applyBorder="1" applyAlignment="1">
      <alignment vertical="top"/>
    </xf>
    <xf numFmtId="190" fontId="72" fillId="0" borderId="83" xfId="168" applyNumberFormat="1" applyFont="1" applyFill="1" applyBorder="1" applyAlignment="1">
      <alignment horizontal="right" vertical="top"/>
    </xf>
    <xf numFmtId="190" fontId="70" fillId="0" borderId="83" xfId="168" applyNumberFormat="1" applyFont="1" applyFill="1" applyBorder="1" applyAlignment="1">
      <alignment vertical="top"/>
    </xf>
    <xf numFmtId="0" fontId="88" fillId="27" borderId="71" xfId="168" applyFont="1" applyFill="1" applyBorder="1" applyAlignment="1">
      <alignment vertical="top"/>
    </xf>
    <xf numFmtId="0" fontId="70" fillId="27" borderId="0" xfId="168" applyFont="1" applyFill="1" applyBorder="1" applyAlignment="1">
      <alignment horizontal="left" vertical="top"/>
    </xf>
    <xf numFmtId="190" fontId="72" fillId="27" borderId="83" xfId="168" applyNumberFormat="1" applyFont="1" applyFill="1" applyBorder="1" applyAlignment="1">
      <alignment horizontal="center" vertical="top"/>
    </xf>
    <xf numFmtId="190" fontId="70" fillId="27" borderId="83" xfId="168" applyNumberFormat="1" applyFont="1" applyFill="1" applyBorder="1" applyAlignment="1">
      <alignment horizontal="center" vertical="top"/>
    </xf>
    <xf numFmtId="190" fontId="70" fillId="27" borderId="71" xfId="168" applyNumberFormat="1" applyFont="1" applyFill="1" applyBorder="1" applyAlignment="1">
      <alignment vertical="top"/>
    </xf>
    <xf numFmtId="190" fontId="72" fillId="27" borderId="83" xfId="168" applyNumberFormat="1" applyFont="1" applyFill="1" applyBorder="1" applyAlignment="1">
      <alignment horizontal="right" vertical="top"/>
    </xf>
    <xf numFmtId="190" fontId="70" fillId="27" borderId="83" xfId="168" applyNumberFormat="1" applyFont="1" applyFill="1" applyBorder="1" applyAlignment="1">
      <alignment vertical="top"/>
    </xf>
    <xf numFmtId="0" fontId="70" fillId="0" borderId="0" xfId="168" applyFont="1" applyFill="1" applyAlignment="1">
      <alignment vertical="center"/>
    </xf>
    <xf numFmtId="0" fontId="68" fillId="0" borderId="0" xfId="168" applyFill="1"/>
    <xf numFmtId="190" fontId="72" fillId="0" borderId="52" xfId="168" applyNumberFormat="1" applyFont="1" applyFill="1" applyBorder="1" applyAlignment="1">
      <alignment horizontal="right" vertical="top"/>
    </xf>
    <xf numFmtId="190" fontId="72" fillId="0" borderId="49" xfId="168" applyNumberFormat="1" applyFont="1" applyFill="1" applyBorder="1" applyAlignment="1">
      <alignment horizontal="right" vertical="top"/>
    </xf>
    <xf numFmtId="190" fontId="72" fillId="0" borderId="60" xfId="168" applyNumberFormat="1" applyFont="1" applyFill="1" applyBorder="1" applyAlignment="1">
      <alignment horizontal="right" vertical="top"/>
    </xf>
    <xf numFmtId="0" fontId="77" fillId="0" borderId="0" xfId="168" applyFont="1" applyBorder="1" applyAlignment="1">
      <alignment vertical="center"/>
    </xf>
    <xf numFmtId="187" fontId="66" fillId="0" borderId="0" xfId="163" applyFont="1" applyFill="1" applyBorder="1" applyAlignment="1">
      <alignment horizontal="right" vertical="center"/>
    </xf>
    <xf numFmtId="187" fontId="70" fillId="37" borderId="0" xfId="168" applyNumberFormat="1" applyFont="1" applyFill="1" applyAlignment="1">
      <alignment vertical="center"/>
    </xf>
    <xf numFmtId="0" fontId="71" fillId="27" borderId="0" xfId="168" applyFont="1" applyFill="1" applyBorder="1" applyAlignment="1">
      <alignment horizontal="center" vertical="center"/>
    </xf>
    <xf numFmtId="0" fontId="2" fillId="27" borderId="0" xfId="168" applyFont="1" applyFill="1" applyBorder="1"/>
    <xf numFmtId="190" fontId="71" fillId="27" borderId="0" xfId="168" applyNumberFormat="1" applyFont="1" applyFill="1" applyBorder="1" applyAlignment="1">
      <alignment horizontal="right" vertical="center"/>
    </xf>
    <xf numFmtId="187" fontId="70" fillId="0" borderId="0" xfId="168" applyNumberFormat="1" applyFont="1" applyAlignment="1">
      <alignment vertical="center"/>
    </xf>
    <xf numFmtId="190" fontId="72" fillId="0" borderId="55" xfId="168" applyNumberFormat="1" applyFont="1" applyFill="1" applyBorder="1" applyAlignment="1">
      <alignment horizontal="right" vertical="top"/>
    </xf>
    <xf numFmtId="190" fontId="71" fillId="33" borderId="46" xfId="168" applyNumberFormat="1" applyFont="1" applyFill="1" applyBorder="1" applyAlignment="1">
      <alignment horizontal="right" vertical="center"/>
    </xf>
    <xf numFmtId="0" fontId="70" fillId="0" borderId="46" xfId="168" applyFont="1" applyFill="1" applyBorder="1" applyAlignment="1">
      <alignment vertical="top"/>
    </xf>
    <xf numFmtId="0" fontId="67" fillId="0" borderId="38" xfId="0" applyFont="1" applyFill="1" applyBorder="1" applyAlignment="1">
      <alignment horizontal="left" vertical="top"/>
    </xf>
    <xf numFmtId="0" fontId="67" fillId="0" borderId="38" xfId="0" applyFont="1" applyFill="1" applyBorder="1" applyAlignment="1">
      <alignment horizontal="left" vertical="top" wrapText="1"/>
    </xf>
    <xf numFmtId="187" fontId="67" fillId="0" borderId="38" xfId="163" applyFont="1" applyFill="1" applyBorder="1" applyAlignment="1">
      <alignment horizontal="right" vertical="top"/>
    </xf>
    <xf numFmtId="187" fontId="67" fillId="0" borderId="38" xfId="163" applyFont="1" applyFill="1" applyBorder="1" applyAlignment="1">
      <alignment horizontal="center" vertical="top"/>
    </xf>
    <xf numFmtId="187" fontId="67" fillId="0" borderId="47" xfId="163" applyFont="1" applyFill="1" applyBorder="1" applyAlignment="1">
      <alignment horizontal="right" vertical="top"/>
    </xf>
    <xf numFmtId="190" fontId="72" fillId="0" borderId="46" xfId="168" applyNumberFormat="1" applyFont="1" applyFill="1" applyBorder="1" applyAlignment="1">
      <alignment horizontal="right" vertical="top"/>
    </xf>
    <xf numFmtId="187" fontId="67" fillId="0" borderId="46" xfId="163" applyFont="1" applyFill="1" applyBorder="1" applyAlignment="1">
      <alignment horizontal="right" vertical="top"/>
    </xf>
    <xf numFmtId="0" fontId="68" fillId="0" borderId="0" xfId="168" applyBorder="1" applyAlignment="1">
      <alignment vertical="top"/>
    </xf>
    <xf numFmtId="0" fontId="77" fillId="0" borderId="0" xfId="168" applyFont="1" applyFill="1" applyAlignment="1">
      <alignment vertical="center"/>
    </xf>
    <xf numFmtId="0" fontId="84" fillId="0" borderId="0" xfId="168" applyFont="1" applyFill="1"/>
    <xf numFmtId="0" fontId="70" fillId="0" borderId="66" xfId="168" applyFont="1" applyFill="1" applyBorder="1" applyAlignment="1">
      <alignment vertical="top"/>
    </xf>
    <xf numFmtId="0" fontId="67" fillId="0" borderId="66" xfId="0" applyFont="1" applyFill="1" applyBorder="1" applyAlignment="1">
      <alignment horizontal="left" vertical="top"/>
    </xf>
    <xf numFmtId="0" fontId="67" fillId="0" borderId="66" xfId="0" applyFont="1" applyFill="1" applyBorder="1" applyAlignment="1">
      <alignment horizontal="left" vertical="top" wrapText="1"/>
    </xf>
    <xf numFmtId="187" fontId="67" fillId="0" borderId="66" xfId="163" applyFont="1" applyFill="1" applyBorder="1" applyAlignment="1">
      <alignment horizontal="right" vertical="top"/>
    </xf>
    <xf numFmtId="187" fontId="67" fillId="0" borderId="66" xfId="163" applyFont="1" applyFill="1" applyBorder="1" applyAlignment="1">
      <alignment horizontal="center" vertical="top"/>
    </xf>
    <xf numFmtId="190" fontId="72" fillId="0" borderId="66" xfId="168" applyNumberFormat="1" applyFont="1" applyFill="1" applyBorder="1" applyAlignment="1">
      <alignment horizontal="right" vertical="top"/>
    </xf>
    <xf numFmtId="0" fontId="68" fillId="0" borderId="66" xfId="168" applyFill="1" applyBorder="1" applyAlignment="1">
      <alignment vertical="top"/>
    </xf>
    <xf numFmtId="49" fontId="48" fillId="0" borderId="68" xfId="0" applyNumberFormat="1" applyFont="1" applyFill="1" applyBorder="1" applyAlignment="1">
      <alignment vertical="top"/>
    </xf>
    <xf numFmtId="0" fontId="70" fillId="0" borderId="0" xfId="168" applyFont="1" applyFill="1" applyAlignment="1">
      <alignment vertical="top"/>
    </xf>
    <xf numFmtId="0" fontId="68" fillId="0" borderId="0" xfId="168" applyFill="1" applyAlignment="1">
      <alignment vertical="top"/>
    </xf>
    <xf numFmtId="49" fontId="48" fillId="0" borderId="68" xfId="156" applyNumberFormat="1" applyFont="1" applyFill="1" applyBorder="1" applyAlignment="1">
      <alignment horizontal="left" vertical="center"/>
    </xf>
    <xf numFmtId="0" fontId="48" fillId="0" borderId="53" xfId="156" applyFont="1" applyFill="1" applyBorder="1" applyAlignment="1">
      <alignment vertical="top"/>
    </xf>
    <xf numFmtId="0" fontId="48" fillId="0" borderId="70" xfId="156" applyFont="1" applyFill="1" applyBorder="1" applyAlignment="1">
      <alignment vertical="top"/>
    </xf>
    <xf numFmtId="0" fontId="48" fillId="0" borderId="52" xfId="156" applyFont="1" applyFill="1" applyBorder="1" applyAlignment="1">
      <alignment horizontal="left" vertical="top"/>
    </xf>
    <xf numFmtId="0" fontId="48" fillId="0" borderId="54" xfId="156" applyFont="1" applyFill="1" applyBorder="1" applyAlignment="1">
      <alignment vertical="top"/>
    </xf>
    <xf numFmtId="187" fontId="48" fillId="0" borderId="51" xfId="163" applyFont="1" applyFill="1" applyBorder="1" applyAlignment="1">
      <alignment horizontal="right" vertical="top"/>
    </xf>
    <xf numFmtId="187" fontId="48" fillId="0" borderId="51" xfId="163" applyFont="1" applyFill="1" applyBorder="1" applyAlignment="1">
      <alignment horizontal="center" vertical="top"/>
    </xf>
    <xf numFmtId="187" fontId="48" fillId="0" borderId="55" xfId="163" applyFont="1" applyFill="1" applyBorder="1" applyAlignment="1">
      <alignment horizontal="right" vertical="top"/>
    </xf>
    <xf numFmtId="0" fontId="48" fillId="0" borderId="68" xfId="156" applyFont="1" applyFill="1" applyBorder="1" applyAlignment="1">
      <alignment horizontal="left" vertical="center"/>
    </xf>
    <xf numFmtId="0" fontId="70" fillId="0" borderId="60" xfId="168" applyFont="1" applyFill="1" applyBorder="1" applyAlignment="1">
      <alignment vertical="top"/>
    </xf>
    <xf numFmtId="49" fontId="48" fillId="0" borderId="0" xfId="160" applyNumberFormat="1" applyFont="1" applyAlignment="1">
      <alignment vertical="center"/>
    </xf>
    <xf numFmtId="190" fontId="71" fillId="33" borderId="66" xfId="168" applyNumberFormat="1" applyFont="1" applyFill="1" applyBorder="1" applyAlignment="1">
      <alignment horizontal="right" vertical="center"/>
    </xf>
    <xf numFmtId="0" fontId="69" fillId="0" borderId="80" xfId="168" applyFont="1" applyBorder="1" applyAlignment="1">
      <alignment vertical="center"/>
    </xf>
    <xf numFmtId="0" fontId="69" fillId="0" borderId="64" xfId="168" applyFont="1" applyBorder="1" applyAlignment="1">
      <alignment vertical="center"/>
    </xf>
    <xf numFmtId="0" fontId="71" fillId="0" borderId="65" xfId="168" applyFont="1" applyBorder="1" applyAlignment="1">
      <alignment horizontal="left" vertical="center"/>
    </xf>
    <xf numFmtId="0" fontId="71" fillId="0" borderId="90" xfId="168" applyFont="1" applyBorder="1" applyAlignment="1">
      <alignment horizontal="left" vertical="center"/>
    </xf>
    <xf numFmtId="190" fontId="72" fillId="0" borderId="80" xfId="168" applyNumberFormat="1" applyFont="1" applyBorder="1" applyAlignment="1">
      <alignment horizontal="center" vertical="center"/>
    </xf>
    <xf numFmtId="190" fontId="70" fillId="0" borderId="80" xfId="168" applyNumberFormat="1" applyFont="1" applyBorder="1" applyAlignment="1">
      <alignment horizontal="center" vertical="center"/>
    </xf>
    <xf numFmtId="190" fontId="70" fillId="0" borderId="80" xfId="168" applyNumberFormat="1" applyFont="1" applyBorder="1" applyAlignment="1">
      <alignment vertical="center"/>
    </xf>
    <xf numFmtId="187" fontId="48" fillId="0" borderId="81" xfId="172" applyFont="1" applyFill="1" applyBorder="1" applyAlignment="1">
      <alignment vertical="top"/>
    </xf>
    <xf numFmtId="0" fontId="69" fillId="0" borderId="53" xfId="168" applyFont="1" applyBorder="1" applyAlignment="1">
      <alignment vertical="center"/>
    </xf>
    <xf numFmtId="0" fontId="46" fillId="0" borderId="53" xfId="159" applyFont="1" applyBorder="1" applyAlignment="1">
      <alignment vertical="top"/>
    </xf>
    <xf numFmtId="187" fontId="48" fillId="0" borderId="68" xfId="158" applyFont="1" applyBorder="1" applyAlignment="1">
      <alignment horizontal="center" vertical="top"/>
    </xf>
    <xf numFmtId="187" fontId="46" fillId="0" borderId="68" xfId="158" applyFont="1" applyBorder="1" applyAlignment="1">
      <alignment horizontal="center" vertical="top"/>
    </xf>
    <xf numFmtId="192" fontId="48" fillId="0" borderId="68" xfId="159" applyNumberFormat="1" applyFont="1" applyBorder="1" applyAlignment="1">
      <alignment horizontal="right" vertical="top"/>
    </xf>
    <xf numFmtId="192" fontId="48" fillId="0" borderId="68" xfId="159" applyNumberFormat="1" applyFont="1" applyBorder="1" applyAlignment="1">
      <alignment vertical="top"/>
    </xf>
    <xf numFmtId="187" fontId="48" fillId="0" borderId="68" xfId="161" applyFont="1" applyFill="1" applyBorder="1" applyAlignment="1">
      <alignment horizontal="center" vertical="top"/>
    </xf>
    <xf numFmtId="192" fontId="48" fillId="0" borderId="91" xfId="159" applyNumberFormat="1" applyFont="1" applyBorder="1" applyAlignment="1">
      <alignment vertical="top"/>
    </xf>
    <xf numFmtId="187" fontId="46" fillId="0" borderId="68" xfId="112" applyFont="1" applyFill="1" applyBorder="1" applyAlignment="1">
      <alignment vertical="top"/>
    </xf>
    <xf numFmtId="187" fontId="46" fillId="0" borderId="91" xfId="0" applyNumberFormat="1" applyFont="1" applyBorder="1" applyAlignment="1">
      <alignment vertical="top"/>
    </xf>
    <xf numFmtId="187" fontId="48" fillId="0" borderId="51" xfId="172" applyFont="1" applyFill="1" applyBorder="1" applyAlignment="1">
      <alignment vertical="top"/>
    </xf>
    <xf numFmtId="0" fontId="48" fillId="0" borderId="34" xfId="160" applyFont="1" applyBorder="1" applyAlignment="1">
      <alignment horizontal="left" vertical="top" wrapText="1"/>
    </xf>
    <xf numFmtId="0" fontId="48" fillId="0" borderId="35" xfId="160" applyFont="1" applyBorder="1" applyAlignment="1">
      <alignment horizontal="left" vertical="top" wrapText="1"/>
    </xf>
    <xf numFmtId="0" fontId="48" fillId="0" borderId="26" xfId="160" applyFont="1" applyBorder="1" applyAlignment="1">
      <alignment horizontal="left" vertical="top" wrapText="1"/>
    </xf>
    <xf numFmtId="187" fontId="48" fillId="0" borderId="34" xfId="112" applyFont="1" applyBorder="1" applyAlignment="1">
      <alignment horizontal="center" vertical="top"/>
    </xf>
    <xf numFmtId="187" fontId="48" fillId="0" borderId="26" xfId="112" applyFont="1" applyBorder="1" applyAlignment="1">
      <alignment horizontal="center" vertical="top"/>
    </xf>
    <xf numFmtId="0" fontId="48" fillId="0" borderId="0" xfId="132" applyFont="1" applyAlignment="1">
      <alignment horizontal="left" vertical="center" wrapText="1"/>
    </xf>
    <xf numFmtId="0" fontId="45" fillId="26" borderId="19" xfId="160" applyFont="1" applyFill="1" applyBorder="1" applyAlignment="1">
      <alignment horizontal="center" vertical="center" shrinkToFit="1"/>
    </xf>
    <xf numFmtId="0" fontId="45" fillId="26" borderId="17" xfId="160" applyFont="1" applyFill="1" applyBorder="1" applyAlignment="1">
      <alignment horizontal="center" vertical="center" shrinkToFit="1"/>
    </xf>
    <xf numFmtId="0" fontId="45" fillId="26" borderId="18" xfId="160" applyFont="1" applyFill="1" applyBorder="1" applyAlignment="1">
      <alignment horizontal="center" vertical="center" shrinkToFit="1"/>
    </xf>
    <xf numFmtId="187" fontId="45" fillId="26" borderId="19" xfId="112" applyFont="1" applyFill="1" applyBorder="1" applyAlignment="1">
      <alignment horizontal="center" vertical="center"/>
    </xf>
    <xf numFmtId="187" fontId="45" fillId="26" borderId="18" xfId="112" applyFont="1" applyFill="1" applyBorder="1" applyAlignment="1">
      <alignment horizontal="center" vertical="center"/>
    </xf>
    <xf numFmtId="0" fontId="65" fillId="0" borderId="24" xfId="160" applyFont="1" applyBorder="1" applyAlignment="1">
      <alignment horizontal="left" vertical="center"/>
    </xf>
    <xf numFmtId="0" fontId="65" fillId="0" borderId="32" xfId="160" applyFont="1" applyBorder="1" applyAlignment="1">
      <alignment horizontal="left" vertical="center"/>
    </xf>
    <xf numFmtId="0" fontId="65" fillId="0" borderId="33" xfId="160" applyFont="1" applyBorder="1" applyAlignment="1">
      <alignment horizontal="left" vertical="center"/>
    </xf>
    <xf numFmtId="187" fontId="48" fillId="0" borderId="24" xfId="112" applyFont="1" applyBorder="1" applyAlignment="1">
      <alignment horizontal="center" vertical="center"/>
    </xf>
    <xf numFmtId="187" fontId="48" fillId="0" borderId="33" xfId="112" applyFont="1" applyBorder="1" applyAlignment="1">
      <alignment horizontal="center" vertical="center"/>
    </xf>
    <xf numFmtId="0" fontId="24" fillId="25" borderId="19" xfId="160" applyFont="1" applyFill="1" applyBorder="1" applyAlignment="1">
      <alignment horizontal="center" vertical="center"/>
    </xf>
    <xf numFmtId="0" fontId="24" fillId="25" borderId="17" xfId="160" applyFont="1" applyFill="1" applyBorder="1" applyAlignment="1">
      <alignment horizontal="center" vertical="center"/>
    </xf>
    <xf numFmtId="0" fontId="24" fillId="25" borderId="18" xfId="160" applyFont="1" applyFill="1" applyBorder="1" applyAlignment="1">
      <alignment horizontal="center" vertical="center"/>
    </xf>
    <xf numFmtId="187" fontId="48" fillId="0" borderId="34" xfId="112" applyFont="1" applyBorder="1" applyAlignment="1">
      <alignment horizontal="center" vertical="center"/>
    </xf>
    <xf numFmtId="187" fontId="48" fillId="0" borderId="26" xfId="112" applyFont="1" applyBorder="1" applyAlignment="1">
      <alignment horizontal="center" vertical="center"/>
    </xf>
    <xf numFmtId="0" fontId="48" fillId="0" borderId="28" xfId="160" applyFont="1" applyBorder="1" applyAlignment="1">
      <alignment horizontal="center" vertical="center"/>
    </xf>
    <xf numFmtId="0" fontId="48" fillId="0" borderId="31" xfId="160" applyFont="1" applyBorder="1" applyAlignment="1">
      <alignment horizontal="center" vertical="center"/>
    </xf>
    <xf numFmtId="0" fontId="48" fillId="0" borderId="29" xfId="160" applyFont="1" applyBorder="1" applyAlignment="1">
      <alignment horizontal="center" vertical="center"/>
    </xf>
    <xf numFmtId="187" fontId="48" fillId="0" borderId="28" xfId="112" applyFont="1" applyBorder="1" applyAlignment="1">
      <alignment horizontal="center" vertical="center"/>
    </xf>
    <xf numFmtId="187" fontId="48" fillId="0" borderId="29" xfId="112" applyFont="1" applyBorder="1" applyAlignment="1">
      <alignment horizontal="center" vertical="center"/>
    </xf>
    <xf numFmtId="0" fontId="24" fillId="25" borderId="19" xfId="160" applyFont="1" applyFill="1" applyBorder="1" applyAlignment="1">
      <alignment horizontal="left" vertical="center"/>
    </xf>
    <xf numFmtId="0" fontId="24" fillId="25" borderId="17" xfId="160" applyFont="1" applyFill="1" applyBorder="1" applyAlignment="1">
      <alignment horizontal="left" vertical="center"/>
    </xf>
    <xf numFmtId="0" fontId="24" fillId="25" borderId="18" xfId="160" applyFont="1" applyFill="1" applyBorder="1" applyAlignment="1">
      <alignment horizontal="left" vertical="center"/>
    </xf>
    <xf numFmtId="187" fontId="24" fillId="25" borderId="19" xfId="112" applyFont="1" applyFill="1" applyBorder="1" applyAlignment="1">
      <alignment horizontal="center" vertical="center"/>
    </xf>
    <xf numFmtId="187" fontId="24" fillId="25" borderId="18" xfId="112" applyFont="1" applyFill="1" applyBorder="1" applyAlignment="1">
      <alignment horizontal="center" vertical="center"/>
    </xf>
    <xf numFmtId="0" fontId="48" fillId="0" borderId="34" xfId="160" applyFont="1" applyBorder="1" applyAlignment="1">
      <alignment horizontal="center" vertical="center"/>
    </xf>
    <xf numFmtId="0" fontId="48" fillId="0" borderId="35" xfId="160" applyFont="1" applyBorder="1" applyAlignment="1">
      <alignment horizontal="center" vertical="center"/>
    </xf>
    <xf numFmtId="0" fontId="48" fillId="0" borderId="26" xfId="160" applyFont="1" applyBorder="1" applyAlignment="1">
      <alignment horizontal="center" vertical="center"/>
    </xf>
    <xf numFmtId="0" fontId="59" fillId="26" borderId="12" xfId="132" applyFont="1" applyFill="1" applyBorder="1" applyAlignment="1" applyProtection="1">
      <alignment horizontal="center"/>
      <protection locked="0"/>
    </xf>
    <xf numFmtId="0" fontId="59" fillId="26" borderId="11" xfId="132" applyFont="1" applyFill="1" applyBorder="1" applyAlignment="1">
      <alignment horizontal="center"/>
    </xf>
    <xf numFmtId="0" fontId="62" fillId="26" borderId="16" xfId="132" applyFont="1" applyFill="1" applyBorder="1" applyAlignment="1" applyProtection="1">
      <alignment horizontal="center"/>
      <protection locked="0"/>
    </xf>
    <xf numFmtId="0" fontId="62" fillId="26" borderId="20" xfId="132" applyFont="1" applyFill="1" applyBorder="1" applyAlignment="1" applyProtection="1">
      <alignment horizontal="center"/>
      <protection locked="0"/>
    </xf>
    <xf numFmtId="0" fontId="62" fillId="0" borderId="0" xfId="132" applyFont="1" applyAlignment="1" applyProtection="1">
      <alignment horizontal="center"/>
      <protection locked="0"/>
    </xf>
    <xf numFmtId="0" fontId="59" fillId="26" borderId="22" xfId="132" applyFont="1" applyFill="1" applyBorder="1" applyAlignment="1" applyProtection="1">
      <alignment horizontal="center"/>
      <protection locked="0"/>
    </xf>
    <xf numFmtId="0" fontId="59" fillId="26" borderId="23" xfId="132" applyFont="1" applyFill="1" applyBorder="1" applyAlignment="1" applyProtection="1">
      <alignment horizontal="center"/>
      <protection locked="0"/>
    </xf>
    <xf numFmtId="0" fontId="59" fillId="26" borderId="21" xfId="132" applyFont="1" applyFill="1" applyBorder="1" applyAlignment="1" applyProtection="1">
      <alignment horizontal="center"/>
      <protection locked="0"/>
    </xf>
    <xf numFmtId="0" fontId="59" fillId="26" borderId="16" xfId="132" applyFont="1" applyFill="1" applyBorder="1" applyAlignment="1">
      <alignment horizontal="center"/>
    </xf>
    <xf numFmtId="0" fontId="59" fillId="26" borderId="13" xfId="132" applyFont="1" applyFill="1" applyBorder="1" applyAlignment="1">
      <alignment horizontal="center"/>
    </xf>
    <xf numFmtId="0" fontId="59" fillId="26" borderId="20" xfId="132" applyFont="1" applyFill="1" applyBorder="1" applyAlignment="1">
      <alignment horizontal="center"/>
    </xf>
    <xf numFmtId="0" fontId="62" fillId="26" borderId="22" xfId="132" applyFont="1" applyFill="1" applyBorder="1" applyAlignment="1" applyProtection="1">
      <alignment horizontal="center"/>
      <protection locked="0"/>
    </xf>
    <xf numFmtId="0" fontId="62" fillId="26" borderId="21" xfId="132" applyFont="1" applyFill="1" applyBorder="1" applyAlignment="1" applyProtection="1">
      <alignment horizontal="center"/>
      <protection locked="0"/>
    </xf>
    <xf numFmtId="0" fontId="62" fillId="26" borderId="12" xfId="132" applyFont="1" applyFill="1" applyBorder="1" applyAlignment="1" applyProtection="1">
      <alignment horizontal="center"/>
      <protection locked="0"/>
    </xf>
    <xf numFmtId="0" fontId="62" fillId="0" borderId="11" xfId="160" applyFont="1" applyBorder="1" applyAlignment="1">
      <alignment horizontal="center"/>
    </xf>
    <xf numFmtId="187" fontId="50" fillId="0" borderId="27" xfId="160" applyNumberFormat="1" applyFont="1" applyBorder="1" applyAlignment="1">
      <alignment horizontal="center"/>
    </xf>
    <xf numFmtId="0" fontId="50" fillId="0" borderId="27" xfId="160" applyFont="1" applyBorder="1" applyAlignment="1">
      <alignment horizontal="center"/>
    </xf>
    <xf numFmtId="0" fontId="50" fillId="0" borderId="25" xfId="160" applyFont="1" applyBorder="1" applyAlignment="1">
      <alignment horizontal="left" vertical="top" wrapText="1"/>
    </xf>
    <xf numFmtId="187" fontId="50" fillId="0" borderId="25" xfId="161" applyFont="1" applyBorder="1" applyAlignment="1">
      <alignment horizontal="center" vertical="top"/>
    </xf>
    <xf numFmtId="0" fontId="50" fillId="0" borderId="34" xfId="160" applyFont="1" applyBorder="1" applyAlignment="1">
      <alignment horizontal="left"/>
    </xf>
    <xf numFmtId="0" fontId="50" fillId="0" borderId="35" xfId="160" applyFont="1" applyBorder="1" applyAlignment="1">
      <alignment horizontal="left"/>
    </xf>
    <xf numFmtId="0" fontId="50" fillId="0" borderId="26" xfId="160" applyFont="1" applyBorder="1" applyAlignment="1">
      <alignment horizontal="left"/>
    </xf>
    <xf numFmtId="187" fontId="50" fillId="0" borderId="34" xfId="161" applyFont="1" applyBorder="1" applyAlignment="1">
      <alignment horizontal="center"/>
    </xf>
    <xf numFmtId="187" fontId="50" fillId="0" borderId="26" xfId="161" applyFont="1" applyBorder="1" applyAlignment="1">
      <alignment horizontal="center"/>
    </xf>
    <xf numFmtId="0" fontId="64" fillId="0" borderId="27" xfId="160" applyFont="1" applyBorder="1" applyAlignment="1">
      <alignment horizontal="center"/>
    </xf>
    <xf numFmtId="187" fontId="50" fillId="0" borderId="30" xfId="160" applyNumberFormat="1" applyFont="1" applyBorder="1" applyAlignment="1">
      <alignment horizontal="center"/>
    </xf>
    <xf numFmtId="0" fontId="50" fillId="0" borderId="30" xfId="160" applyFont="1" applyBorder="1" applyAlignment="1">
      <alignment horizontal="center"/>
    </xf>
    <xf numFmtId="0" fontId="62" fillId="25" borderId="12" xfId="160" applyFont="1" applyFill="1" applyBorder="1" applyAlignment="1">
      <alignment horizontal="center" vertical="center" wrapText="1"/>
    </xf>
    <xf numFmtId="0" fontId="62" fillId="25" borderId="11" xfId="160" applyFont="1" applyFill="1" applyBorder="1" applyAlignment="1">
      <alignment horizontal="center" vertical="center" wrapText="1"/>
    </xf>
    <xf numFmtId="187" fontId="62" fillId="25" borderId="10" xfId="161" applyFont="1" applyFill="1" applyBorder="1" applyAlignment="1">
      <alignment horizontal="center"/>
    </xf>
    <xf numFmtId="0" fontId="62" fillId="25" borderId="17" xfId="160" applyFont="1" applyFill="1" applyBorder="1" applyAlignment="1">
      <alignment horizontal="left"/>
    </xf>
    <xf numFmtId="0" fontId="50" fillId="0" borderId="0" xfId="132" applyFont="1" applyAlignment="1">
      <alignment horizontal="center"/>
    </xf>
    <xf numFmtId="0" fontId="50" fillId="0" borderId="0" xfId="160" applyFont="1" applyAlignment="1">
      <alignment horizontal="left"/>
    </xf>
    <xf numFmtId="0" fontId="50" fillId="0" borderId="0" xfId="160" applyFont="1" applyAlignment="1">
      <alignment horizontal="center"/>
    </xf>
    <xf numFmtId="0" fontId="45" fillId="26" borderId="12" xfId="132" applyFont="1" applyFill="1" applyBorder="1" applyAlignment="1" applyProtection="1">
      <alignment horizontal="center" vertical="center"/>
      <protection locked="0"/>
    </xf>
    <xf numFmtId="0" fontId="45" fillId="26" borderId="11" xfId="132" applyFont="1" applyFill="1" applyBorder="1" applyAlignment="1">
      <alignment horizontal="center" vertical="center"/>
    </xf>
    <xf numFmtId="0" fontId="24" fillId="26" borderId="16" xfId="132" applyFont="1" applyFill="1" applyBorder="1" applyAlignment="1" applyProtection="1">
      <alignment horizontal="center"/>
      <protection locked="0"/>
    </xf>
    <xf numFmtId="0" fontId="24" fillId="26" borderId="20" xfId="132" applyFont="1" applyFill="1" applyBorder="1" applyAlignment="1" applyProtection="1">
      <alignment horizontal="center"/>
      <protection locked="0"/>
    </xf>
    <xf numFmtId="0" fontId="24" fillId="0" borderId="0" xfId="132" applyFont="1" applyAlignment="1" applyProtection="1">
      <alignment horizontal="center"/>
      <protection locked="0"/>
    </xf>
    <xf numFmtId="0" fontId="45" fillId="26" borderId="22" xfId="132" applyFont="1" applyFill="1" applyBorder="1" applyAlignment="1" applyProtection="1">
      <alignment horizontal="center" vertical="center"/>
      <protection locked="0"/>
    </xf>
    <xf numFmtId="0" fontId="45" fillId="26" borderId="23" xfId="132" applyFont="1" applyFill="1" applyBorder="1" applyAlignment="1" applyProtection="1">
      <alignment horizontal="center" vertical="center"/>
      <protection locked="0"/>
    </xf>
    <xf numFmtId="0" fontId="45" fillId="26" borderId="21" xfId="132" applyFont="1" applyFill="1" applyBorder="1" applyAlignment="1" applyProtection="1">
      <alignment horizontal="center" vertical="center"/>
      <protection locked="0"/>
    </xf>
    <xf numFmtId="0" fontId="45" fillId="26" borderId="16" xfId="132" applyFont="1" applyFill="1" applyBorder="1" applyAlignment="1">
      <alignment horizontal="center" vertical="center"/>
    </xf>
    <xf numFmtId="0" fontId="45" fillId="26" borderId="13" xfId="132" applyFont="1" applyFill="1" applyBorder="1" applyAlignment="1">
      <alignment horizontal="center" vertical="center"/>
    </xf>
    <xf numFmtId="0" fontId="45" fillId="26" borderId="20" xfId="132" applyFont="1" applyFill="1" applyBorder="1" applyAlignment="1">
      <alignment horizontal="center" vertical="center"/>
    </xf>
    <xf numFmtId="0" fontId="24" fillId="26" borderId="22" xfId="132" applyFont="1" applyFill="1" applyBorder="1" applyAlignment="1" applyProtection="1">
      <alignment horizontal="center"/>
      <protection locked="0"/>
    </xf>
    <xf numFmtId="0" fontId="24" fillId="26" borderId="21" xfId="132" applyFont="1" applyFill="1" applyBorder="1" applyAlignment="1" applyProtection="1">
      <alignment horizontal="center"/>
      <protection locked="0"/>
    </xf>
    <xf numFmtId="0" fontId="24" fillId="26" borderId="12" xfId="132" applyFont="1" applyFill="1" applyBorder="1" applyAlignment="1" applyProtection="1">
      <alignment horizontal="center" vertical="center"/>
      <protection locked="0"/>
    </xf>
    <xf numFmtId="0" fontId="24" fillId="0" borderId="11" xfId="160" applyFont="1" applyBorder="1" applyAlignment="1">
      <alignment horizontal="center" vertical="center"/>
    </xf>
    <xf numFmtId="187" fontId="48" fillId="0" borderId="27" xfId="160" applyNumberFormat="1" applyFont="1" applyBorder="1" applyAlignment="1">
      <alignment horizontal="center"/>
    </xf>
    <xf numFmtId="0" fontId="48" fillId="0" borderId="34" xfId="160" applyFont="1" applyBorder="1" applyAlignment="1">
      <alignment horizontal="center"/>
    </xf>
    <xf numFmtId="0" fontId="48" fillId="0" borderId="27" xfId="160" applyFont="1" applyBorder="1" applyAlignment="1">
      <alignment horizontal="center"/>
    </xf>
    <xf numFmtId="0" fontId="48" fillId="0" borderId="25" xfId="160" applyFont="1" applyBorder="1" applyAlignment="1">
      <alignment horizontal="left" vertical="top" wrapText="1"/>
    </xf>
    <xf numFmtId="187" fontId="48" fillId="0" borderId="25" xfId="166" applyFont="1" applyBorder="1" applyAlignment="1">
      <alignment horizontal="center" vertical="top"/>
    </xf>
    <xf numFmtId="187" fontId="48" fillId="0" borderId="34" xfId="166" applyFont="1" applyBorder="1" applyAlignment="1">
      <alignment horizontal="center"/>
    </xf>
    <xf numFmtId="187" fontId="48" fillId="0" borderId="35" xfId="166" applyFont="1" applyBorder="1" applyAlignment="1">
      <alignment horizontal="center"/>
    </xf>
    <xf numFmtId="187" fontId="48" fillId="0" borderId="27" xfId="166" applyFont="1" applyBorder="1" applyAlignment="1">
      <alignment horizontal="center"/>
    </xf>
    <xf numFmtId="0" fontId="78" fillId="0" borderId="27" xfId="160" applyFont="1" applyBorder="1" applyAlignment="1">
      <alignment horizontal="center"/>
    </xf>
    <xf numFmtId="0" fontId="78" fillId="0" borderId="34" xfId="160" applyFont="1" applyBorder="1" applyAlignment="1">
      <alignment horizontal="center"/>
    </xf>
    <xf numFmtId="187" fontId="48" fillId="0" borderId="34" xfId="160" applyNumberFormat="1" applyFont="1" applyBorder="1" applyAlignment="1">
      <alignment horizontal="center"/>
    </xf>
    <xf numFmtId="0" fontId="48" fillId="0" borderId="35" xfId="160" applyFont="1" applyBorder="1" applyAlignment="1">
      <alignment horizontal="center"/>
    </xf>
    <xf numFmtId="0" fontId="48" fillId="0" borderId="26" xfId="160" applyFont="1" applyBorder="1" applyAlignment="1">
      <alignment horizontal="center"/>
    </xf>
    <xf numFmtId="187" fontId="48" fillId="0" borderId="30" xfId="160" applyNumberFormat="1" applyFont="1" applyBorder="1" applyAlignment="1">
      <alignment horizontal="center"/>
    </xf>
    <xf numFmtId="0" fontId="48" fillId="0" borderId="30" xfId="160" applyFont="1" applyBorder="1" applyAlignment="1">
      <alignment horizontal="center"/>
    </xf>
    <xf numFmtId="0" fontId="24" fillId="25" borderId="10" xfId="160" applyFont="1" applyFill="1" applyBorder="1" applyAlignment="1">
      <alignment horizontal="center" vertical="center"/>
    </xf>
    <xf numFmtId="0" fontId="24" fillId="25" borderId="10" xfId="160" applyFont="1" applyFill="1" applyBorder="1" applyAlignment="1">
      <alignment horizontal="center"/>
    </xf>
    <xf numFmtId="187" fontId="24" fillId="25" borderId="10" xfId="166" applyFont="1" applyFill="1" applyBorder="1" applyAlignment="1">
      <alignment horizontal="center"/>
    </xf>
    <xf numFmtId="187" fontId="24" fillId="25" borderId="19" xfId="166" applyFont="1" applyFill="1" applyBorder="1" applyAlignment="1">
      <alignment horizontal="center"/>
    </xf>
    <xf numFmtId="187" fontId="24" fillId="25" borderId="17" xfId="166" applyFont="1" applyFill="1" applyBorder="1" applyAlignment="1">
      <alignment horizontal="center"/>
    </xf>
    <xf numFmtId="187" fontId="24" fillId="25" borderId="18" xfId="166" applyFont="1" applyFill="1" applyBorder="1" applyAlignment="1">
      <alignment horizontal="center"/>
    </xf>
    <xf numFmtId="0" fontId="48" fillId="0" borderId="0" xfId="160" applyFont="1" applyAlignment="1">
      <alignment horizontal="center"/>
    </xf>
    <xf numFmtId="0" fontId="48" fillId="0" borderId="0" xfId="160" applyFont="1" applyAlignment="1">
      <alignment horizontal="left"/>
    </xf>
    <xf numFmtId="0" fontId="24" fillId="31" borderId="22" xfId="0" applyFont="1" applyFill="1" applyBorder="1" applyAlignment="1">
      <alignment horizontal="center" vertical="center"/>
    </xf>
    <xf numFmtId="0" fontId="24" fillId="31" borderId="21" xfId="0" applyFont="1" applyFill="1" applyBorder="1" applyAlignment="1">
      <alignment horizontal="center" vertical="center"/>
    </xf>
    <xf numFmtId="0" fontId="24" fillId="31" borderId="16" xfId="0" applyFont="1" applyFill="1" applyBorder="1" applyAlignment="1">
      <alignment horizontal="center" vertical="center"/>
    </xf>
    <xf numFmtId="0" fontId="24" fillId="31" borderId="20" xfId="0" applyFont="1" applyFill="1" applyBorder="1" applyAlignment="1">
      <alignment horizontal="center" vertical="center"/>
    </xf>
    <xf numFmtId="0" fontId="24" fillId="31" borderId="12" xfId="0" applyFont="1" applyFill="1" applyBorder="1" applyAlignment="1">
      <alignment horizontal="center" vertical="center"/>
    </xf>
    <xf numFmtId="0" fontId="24" fillId="31" borderId="11" xfId="0" applyFont="1" applyFill="1" applyBorder="1" applyAlignment="1">
      <alignment horizontal="center" vertical="center"/>
    </xf>
    <xf numFmtId="0" fontId="48" fillId="0" borderId="0" xfId="132" applyFont="1" applyAlignment="1">
      <alignment horizontal="left" vertical="top" wrapText="1"/>
    </xf>
    <xf numFmtId="0" fontId="24" fillId="31" borderId="23" xfId="0" applyFont="1" applyFill="1" applyBorder="1" applyAlignment="1">
      <alignment horizontal="center" vertical="center"/>
    </xf>
    <xf numFmtId="0" fontId="24" fillId="31" borderId="13" xfId="0" applyFont="1" applyFill="1" applyBorder="1" applyAlignment="1">
      <alignment horizontal="center" vertical="center"/>
    </xf>
    <xf numFmtId="0" fontId="48" fillId="0" borderId="0" xfId="0" applyFont="1" applyAlignment="1">
      <alignment horizontal="left" wrapText="1"/>
    </xf>
    <xf numFmtId="0" fontId="48" fillId="0" borderId="34" xfId="156" applyFont="1" applyFill="1" applyBorder="1" applyAlignment="1">
      <alignment horizontal="left" vertical="center"/>
    </xf>
    <xf numFmtId="0" fontId="48" fillId="0" borderId="26" xfId="156" applyFont="1" applyFill="1" applyBorder="1" applyAlignment="1">
      <alignment horizontal="left" vertical="center"/>
    </xf>
    <xf numFmtId="187" fontId="48" fillId="0" borderId="35" xfId="112" applyFont="1" applyBorder="1" applyAlignment="1">
      <alignment horizontal="center"/>
    </xf>
    <xf numFmtId="187" fontId="48" fillId="0" borderId="26" xfId="112" applyFont="1" applyBorder="1" applyAlignment="1">
      <alignment horizontal="center"/>
    </xf>
    <xf numFmtId="187" fontId="24" fillId="25" borderId="10" xfId="112" applyFont="1" applyFill="1" applyBorder="1" applyAlignment="1">
      <alignment horizontal="center"/>
    </xf>
    <xf numFmtId="0" fontId="48" fillId="0" borderId="28" xfId="0" applyFont="1" applyBorder="1" applyAlignment="1">
      <alignment horizontal="center"/>
    </xf>
    <xf numFmtId="0" fontId="48" fillId="0" borderId="29" xfId="0" applyFont="1" applyBorder="1" applyAlignment="1">
      <alignment horizontal="center"/>
    </xf>
    <xf numFmtId="0" fontId="48" fillId="0" borderId="30" xfId="0" applyFont="1" applyBorder="1" applyAlignment="1">
      <alignment horizontal="center"/>
    </xf>
    <xf numFmtId="0" fontId="24" fillId="25" borderId="12" xfId="0" applyFont="1" applyFill="1" applyBorder="1" applyAlignment="1">
      <alignment horizontal="center" vertical="center"/>
    </xf>
    <xf numFmtId="0" fontId="24" fillId="25" borderId="11" xfId="0" applyFont="1" applyFill="1" applyBorder="1" applyAlignment="1">
      <alignment horizontal="center" vertical="center"/>
    </xf>
    <xf numFmtId="0" fontId="24" fillId="25" borderId="10" xfId="0" applyFont="1" applyFill="1" applyBorder="1" applyAlignment="1">
      <alignment horizontal="left"/>
    </xf>
    <xf numFmtId="0" fontId="24" fillId="25" borderId="19" xfId="0" applyFont="1" applyFill="1" applyBorder="1" applyAlignment="1">
      <alignment horizontal="left"/>
    </xf>
    <xf numFmtId="187" fontId="24" fillId="25" borderId="18" xfId="112" applyFont="1" applyFill="1" applyBorder="1" applyAlignment="1">
      <alignment horizontal="center"/>
    </xf>
    <xf numFmtId="0" fontId="24" fillId="0" borderId="0" xfId="132" applyFont="1" applyAlignment="1">
      <alignment horizontal="center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187" fontId="24" fillId="26" borderId="12" xfId="112" applyFont="1" applyFill="1" applyBorder="1" applyAlignment="1">
      <alignment horizontal="center" vertical="center"/>
    </xf>
    <xf numFmtId="187" fontId="24" fillId="0" borderId="36" xfId="112" applyFont="1" applyBorder="1" applyAlignment="1">
      <alignment vertical="center"/>
    </xf>
    <xf numFmtId="0" fontId="24" fillId="26" borderId="19" xfId="164" applyFont="1" applyFill="1" applyBorder="1" applyAlignment="1">
      <alignment horizontal="center" vertical="center"/>
    </xf>
    <xf numFmtId="0" fontId="24" fillId="26" borderId="14" xfId="164" applyFont="1" applyFill="1" applyBorder="1" applyAlignment="1">
      <alignment horizontal="center" vertical="center"/>
    </xf>
    <xf numFmtId="0" fontId="24" fillId="26" borderId="22" xfId="164" applyFont="1" applyFill="1" applyBorder="1" applyAlignment="1">
      <alignment horizontal="center" vertical="center"/>
    </xf>
    <xf numFmtId="0" fontId="24" fillId="26" borderId="21" xfId="164" applyFont="1" applyFill="1" applyBorder="1" applyAlignment="1">
      <alignment horizontal="center" vertical="center"/>
    </xf>
    <xf numFmtId="0" fontId="24" fillId="26" borderId="15" xfId="164" applyFont="1" applyFill="1" applyBorder="1" applyAlignment="1">
      <alignment horizontal="center" vertical="center"/>
    </xf>
    <xf numFmtId="0" fontId="24" fillId="26" borderId="16" xfId="164" applyFont="1" applyFill="1" applyBorder="1" applyAlignment="1">
      <alignment horizontal="center" vertical="center"/>
    </xf>
    <xf numFmtId="0" fontId="24" fillId="26" borderId="12" xfId="132" applyFont="1" applyFill="1" applyBorder="1" applyAlignment="1">
      <alignment horizontal="center" vertical="center"/>
    </xf>
    <xf numFmtId="0" fontId="24" fillId="26" borderId="36" xfId="132" applyFont="1" applyFill="1" applyBorder="1" applyAlignment="1">
      <alignment horizontal="center" vertical="center"/>
    </xf>
    <xf numFmtId="0" fontId="24" fillId="26" borderId="11" xfId="132" applyFont="1" applyFill="1" applyBorder="1" applyAlignment="1">
      <alignment horizontal="center" vertical="center"/>
    </xf>
    <xf numFmtId="43" fontId="24" fillId="26" borderId="19" xfId="126" applyNumberFormat="1" applyFont="1" applyFill="1" applyBorder="1" applyAlignment="1">
      <alignment horizontal="center" vertical="center"/>
    </xf>
    <xf numFmtId="43" fontId="24" fillId="26" borderId="18" xfId="126" applyNumberFormat="1" applyFont="1" applyFill="1" applyBorder="1" applyAlignment="1">
      <alignment horizontal="center" vertical="center"/>
    </xf>
    <xf numFmtId="187" fontId="24" fillId="26" borderId="19" xfId="112" applyFont="1" applyFill="1" applyBorder="1" applyAlignment="1">
      <alignment horizontal="center" vertical="center"/>
    </xf>
    <xf numFmtId="187" fontId="24" fillId="26" borderId="18" xfId="112" applyFont="1" applyFill="1" applyBorder="1" applyAlignment="1">
      <alignment horizontal="center" vertical="center"/>
    </xf>
    <xf numFmtId="0" fontId="48" fillId="0" borderId="14" xfId="160" applyFont="1" applyBorder="1" applyAlignment="1">
      <alignment horizontal="left" vertical="center"/>
    </xf>
    <xf numFmtId="0" fontId="48" fillId="0" borderId="15" xfId="160" applyFont="1" applyBorder="1" applyAlignment="1">
      <alignment horizontal="left" vertical="center"/>
    </xf>
    <xf numFmtId="0" fontId="48" fillId="0" borderId="16" xfId="160" applyFont="1" applyBorder="1" applyAlignment="1">
      <alignment horizontal="center" vertical="center"/>
    </xf>
    <xf numFmtId="0" fontId="48" fillId="0" borderId="20" xfId="160" applyFont="1" applyBorder="1" applyAlignment="1">
      <alignment horizontal="center" vertical="center"/>
    </xf>
    <xf numFmtId="0" fontId="24" fillId="26" borderId="19" xfId="160" applyFont="1" applyFill="1" applyBorder="1" applyAlignment="1">
      <alignment horizontal="center" vertical="center"/>
    </xf>
    <xf numFmtId="0" fontId="24" fillId="26" borderId="17" xfId="160" applyFont="1" applyFill="1" applyBorder="1" applyAlignment="1">
      <alignment horizontal="center" vertical="center"/>
    </xf>
    <xf numFmtId="0" fontId="24" fillId="26" borderId="18" xfId="160" applyFont="1" applyFill="1" applyBorder="1" applyAlignment="1">
      <alignment horizontal="center" vertical="center"/>
    </xf>
    <xf numFmtId="0" fontId="24" fillId="32" borderId="19" xfId="160" applyFont="1" applyFill="1" applyBorder="1" applyAlignment="1">
      <alignment horizontal="center" vertical="center"/>
    </xf>
    <xf numFmtId="0" fontId="24" fillId="32" borderId="17" xfId="160" applyFont="1" applyFill="1" applyBorder="1" applyAlignment="1">
      <alignment horizontal="center" vertical="center"/>
    </xf>
    <xf numFmtId="0" fontId="24" fillId="32" borderId="18" xfId="160" applyFont="1" applyFill="1" applyBorder="1" applyAlignment="1">
      <alignment horizontal="center" vertical="center"/>
    </xf>
    <xf numFmtId="187" fontId="49" fillId="27" borderId="10" xfId="163" applyFont="1" applyFill="1" applyBorder="1" applyAlignment="1">
      <alignment horizontal="center" vertical="center"/>
    </xf>
    <xf numFmtId="187" fontId="49" fillId="27" borderId="14" xfId="163" applyFont="1" applyFill="1" applyBorder="1" applyAlignment="1">
      <alignment horizontal="center" vertical="center"/>
    </xf>
    <xf numFmtId="187" fontId="49" fillId="27" borderId="0" xfId="163" applyFont="1" applyFill="1" applyBorder="1" applyAlignment="1">
      <alignment horizontal="center" vertical="center"/>
    </xf>
    <xf numFmtId="187" fontId="49" fillId="27" borderId="10" xfId="98" applyNumberFormat="1" applyFont="1" applyFill="1" applyBorder="1" applyAlignment="1">
      <alignment horizontal="center" vertical="center"/>
    </xf>
    <xf numFmtId="187" fontId="49" fillId="27" borderId="10" xfId="159" applyNumberFormat="1" applyFont="1" applyFill="1" applyBorder="1" applyAlignment="1">
      <alignment horizontal="center" vertical="center"/>
    </xf>
    <xf numFmtId="49" fontId="66" fillId="0" borderId="52" xfId="156" applyNumberFormat="1" applyFont="1" applyFill="1" applyBorder="1" applyAlignment="1">
      <alignment horizontal="left" vertical="top" wrapText="1"/>
    </xf>
    <xf numFmtId="49" fontId="66" fillId="0" borderId="53" xfId="156" applyNumberFormat="1" applyFont="1" applyFill="1" applyBorder="1" applyAlignment="1">
      <alignment horizontal="left" vertical="top" wrapText="1"/>
    </xf>
    <xf numFmtId="49" fontId="66" fillId="0" borderId="70" xfId="156" applyNumberFormat="1" applyFont="1" applyFill="1" applyBorder="1" applyAlignment="1">
      <alignment horizontal="left" vertical="top" wrapText="1"/>
    </xf>
    <xf numFmtId="0" fontId="87" fillId="0" borderId="52" xfId="156" applyFont="1" applyFill="1" applyBorder="1" applyAlignment="1">
      <alignment horizontal="left" vertical="top" wrapText="1"/>
    </xf>
    <xf numFmtId="0" fontId="87" fillId="0" borderId="53" xfId="156" applyFont="1" applyFill="1" applyBorder="1" applyAlignment="1">
      <alignment horizontal="left" vertical="top" wrapText="1"/>
    </xf>
    <xf numFmtId="0" fontId="71" fillId="33" borderId="39" xfId="168" applyFont="1" applyFill="1" applyBorder="1" applyAlignment="1">
      <alignment horizontal="center" vertical="center"/>
    </xf>
    <xf numFmtId="0" fontId="2" fillId="0" borderId="45" xfId="168" applyFont="1" applyBorder="1"/>
    <xf numFmtId="0" fontId="71" fillId="33" borderId="40" xfId="168" applyFont="1" applyFill="1" applyBorder="1" applyAlignment="1">
      <alignment horizontal="center" vertical="center"/>
    </xf>
    <xf numFmtId="0" fontId="2" fillId="0" borderId="41" xfId="168" applyFont="1" applyBorder="1"/>
    <xf numFmtId="0" fontId="2" fillId="0" borderId="42" xfId="168" applyFont="1" applyBorder="1"/>
    <xf numFmtId="0" fontId="2" fillId="0" borderId="46" xfId="168" applyFont="1" applyBorder="1"/>
    <xf numFmtId="0" fontId="2" fillId="0" borderId="38" xfId="168" applyFont="1" applyBorder="1"/>
    <xf numFmtId="0" fontId="2" fillId="0" borderId="47" xfId="168" applyFont="1" applyBorder="1"/>
    <xf numFmtId="0" fontId="71" fillId="33" borderId="43" xfId="168" applyFont="1" applyFill="1" applyBorder="1" applyAlignment="1">
      <alignment horizontal="center" vertical="center"/>
    </xf>
    <xf numFmtId="0" fontId="2" fillId="0" borderId="63" xfId="168" applyFont="1" applyBorder="1"/>
    <xf numFmtId="0" fontId="2" fillId="0" borderId="44" xfId="168" applyFont="1" applyBorder="1"/>
    <xf numFmtId="0" fontId="67" fillId="0" borderId="56" xfId="0" applyFont="1" applyFill="1" applyBorder="1" applyAlignment="1">
      <alignment horizontal="left" vertical="top" wrapText="1"/>
    </xf>
    <xf numFmtId="0" fontId="67" fillId="0" borderId="57" xfId="0" applyFont="1" applyFill="1" applyBorder="1" applyAlignment="1">
      <alignment horizontal="left" vertical="top" wrapText="1"/>
    </xf>
    <xf numFmtId="0" fontId="67" fillId="0" borderId="89" xfId="0" applyFont="1" applyFill="1" applyBorder="1" applyAlignment="1">
      <alignment horizontal="left" vertical="top" wrapText="1"/>
    </xf>
    <xf numFmtId="49" fontId="48" fillId="0" borderId="52" xfId="0" applyNumberFormat="1" applyFont="1" applyFill="1" applyBorder="1" applyAlignment="1">
      <alignment horizontal="left" vertical="top" wrapText="1"/>
    </xf>
    <xf numFmtId="49" fontId="48" fillId="0" borderId="53" xfId="0" applyNumberFormat="1" applyFont="1" applyFill="1" applyBorder="1" applyAlignment="1">
      <alignment horizontal="left" vertical="top" wrapText="1"/>
    </xf>
    <xf numFmtId="49" fontId="48" fillId="0" borderId="54" xfId="0" applyNumberFormat="1" applyFont="1" applyFill="1" applyBorder="1" applyAlignment="1">
      <alignment horizontal="left" vertical="top" wrapText="1"/>
    </xf>
    <xf numFmtId="0" fontId="67" fillId="0" borderId="52" xfId="0" applyFont="1" applyFill="1" applyBorder="1" applyAlignment="1">
      <alignment horizontal="left" vertical="top" wrapText="1"/>
    </xf>
    <xf numFmtId="0" fontId="67" fillId="0" borderId="53" xfId="0" applyFont="1" applyFill="1" applyBorder="1" applyAlignment="1">
      <alignment horizontal="left" vertical="top" wrapText="1"/>
    </xf>
    <xf numFmtId="0" fontId="67" fillId="0" borderId="70" xfId="0" applyFont="1" applyFill="1" applyBorder="1" applyAlignment="1">
      <alignment horizontal="left" vertical="top" wrapText="1"/>
    </xf>
    <xf numFmtId="0" fontId="48" fillId="0" borderId="52" xfId="156" applyFont="1" applyFill="1" applyBorder="1" applyAlignment="1">
      <alignment horizontal="left" vertical="top" wrapText="1"/>
    </xf>
    <xf numFmtId="0" fontId="48" fillId="0" borderId="53" xfId="156" applyFont="1" applyFill="1" applyBorder="1" applyAlignment="1">
      <alignment horizontal="left" vertical="top" wrapText="1"/>
    </xf>
    <xf numFmtId="0" fontId="48" fillId="0" borderId="54" xfId="156" applyFont="1" applyFill="1" applyBorder="1" applyAlignment="1">
      <alignment horizontal="left" vertical="top" wrapText="1"/>
    </xf>
    <xf numFmtId="0" fontId="48" fillId="0" borderId="63" xfId="168" applyFont="1" applyBorder="1"/>
    <xf numFmtId="0" fontId="48" fillId="0" borderId="44" xfId="168" applyFont="1" applyBorder="1"/>
    <xf numFmtId="0" fontId="48" fillId="0" borderId="52" xfId="0" applyFont="1" applyFill="1" applyBorder="1" applyAlignment="1">
      <alignment horizontal="left" vertical="top" wrapText="1"/>
    </xf>
    <xf numFmtId="0" fontId="48" fillId="0" borderId="53" xfId="0" applyFont="1" applyFill="1" applyBorder="1" applyAlignment="1">
      <alignment horizontal="left" vertical="top" wrapText="1"/>
    </xf>
    <xf numFmtId="0" fontId="48" fillId="0" borderId="70" xfId="0" applyFont="1" applyFill="1" applyBorder="1" applyAlignment="1">
      <alignment horizontal="left" vertical="top" wrapText="1"/>
    </xf>
    <xf numFmtId="190" fontId="71" fillId="33" borderId="39" xfId="168" applyNumberFormat="1" applyFont="1" applyFill="1" applyBorder="1" applyAlignment="1">
      <alignment horizontal="center" vertical="center"/>
    </xf>
    <xf numFmtId="190" fontId="71" fillId="33" borderId="43" xfId="168" applyNumberFormat="1" applyFont="1" applyFill="1" applyBorder="1" applyAlignment="1">
      <alignment horizontal="center" vertical="center"/>
    </xf>
    <xf numFmtId="49" fontId="85" fillId="0" borderId="52" xfId="156" applyNumberFormat="1" applyFont="1" applyFill="1" applyBorder="1" applyAlignment="1">
      <alignment horizontal="left" vertical="top" wrapText="1"/>
    </xf>
    <xf numFmtId="49" fontId="85" fillId="0" borderId="53" xfId="156" applyNumberFormat="1" applyFont="1" applyFill="1" applyBorder="1" applyAlignment="1">
      <alignment horizontal="left" vertical="top" wrapText="1"/>
    </xf>
    <xf numFmtId="49" fontId="48" fillId="0" borderId="52" xfId="0" applyNumberFormat="1" applyFont="1" applyBorder="1" applyAlignment="1">
      <alignment horizontal="left" vertical="top" wrapText="1"/>
    </xf>
    <xf numFmtId="49" fontId="48" fillId="0" borderId="53" xfId="0" applyNumberFormat="1" applyFont="1" applyBorder="1" applyAlignment="1">
      <alignment horizontal="left" vertical="top" wrapText="1"/>
    </xf>
    <xf numFmtId="49" fontId="48" fillId="0" borderId="54" xfId="0" applyNumberFormat="1" applyFont="1" applyBorder="1" applyAlignment="1">
      <alignment horizontal="left" vertical="top" wrapText="1"/>
    </xf>
    <xf numFmtId="49" fontId="85" fillId="0" borderId="52" xfId="156" applyNumberFormat="1" applyFont="1" applyFill="1" applyBorder="1" applyAlignment="1">
      <alignment horizontal="left" vertical="center" wrapText="1"/>
    </xf>
    <xf numFmtId="49" fontId="85" fillId="0" borderId="53" xfId="156" applyNumberFormat="1" applyFont="1" applyFill="1" applyBorder="1" applyAlignment="1">
      <alignment horizontal="left" vertical="center" wrapText="1"/>
    </xf>
    <xf numFmtId="49" fontId="85" fillId="0" borderId="54" xfId="156" applyNumberFormat="1" applyFont="1" applyFill="1" applyBorder="1" applyAlignment="1">
      <alignment horizontal="left" vertical="center" wrapText="1"/>
    </xf>
    <xf numFmtId="0" fontId="71" fillId="33" borderId="46" xfId="168" applyFont="1" applyFill="1" applyBorder="1" applyAlignment="1">
      <alignment horizontal="center" vertical="center"/>
    </xf>
    <xf numFmtId="0" fontId="71" fillId="36" borderId="43" xfId="168" applyFont="1" applyFill="1" applyBorder="1" applyAlignment="1">
      <alignment horizontal="center" vertical="center"/>
    </xf>
    <xf numFmtId="0" fontId="48" fillId="0" borderId="54" xfId="0" applyFont="1" applyFill="1" applyBorder="1" applyAlignment="1">
      <alignment horizontal="left" vertical="top" wrapText="1"/>
    </xf>
    <xf numFmtId="0" fontId="70" fillId="0" borderId="52" xfId="168" applyFont="1" applyBorder="1" applyAlignment="1">
      <alignment horizontal="left" vertical="top" wrapText="1"/>
    </xf>
    <xf numFmtId="0" fontId="2" fillId="0" borderId="53" xfId="168" applyFont="1" applyBorder="1"/>
    <xf numFmtId="0" fontId="2" fillId="0" borderId="54" xfId="168" applyFont="1" applyBorder="1"/>
    <xf numFmtId="0" fontId="46" fillId="0" borderId="52" xfId="132" applyFont="1" applyBorder="1" applyAlignment="1">
      <alignment horizontal="left" vertical="top" wrapText="1"/>
    </xf>
    <xf numFmtId="0" fontId="46" fillId="0" borderId="53" xfId="132" applyFont="1" applyBorder="1" applyAlignment="1">
      <alignment horizontal="left" vertical="top" wrapText="1"/>
    </xf>
    <xf numFmtId="0" fontId="46" fillId="0" borderId="70" xfId="132" applyFont="1" applyBorder="1" applyAlignment="1">
      <alignment horizontal="left" vertical="top" wrapText="1"/>
    </xf>
    <xf numFmtId="0" fontId="48" fillId="0" borderId="52" xfId="156" applyFont="1" applyBorder="1" applyAlignment="1">
      <alignment horizontal="left" vertical="top" wrapText="1"/>
    </xf>
    <xf numFmtId="0" fontId="48" fillId="0" borderId="53" xfId="156" applyFont="1" applyBorder="1" applyAlignment="1">
      <alignment horizontal="left" vertical="top" wrapText="1"/>
    </xf>
    <xf numFmtId="0" fontId="48" fillId="0" borderId="70" xfId="156" applyFont="1" applyBorder="1" applyAlignment="1">
      <alignment horizontal="left" vertical="top" wrapText="1"/>
    </xf>
    <xf numFmtId="0" fontId="50" fillId="0" borderId="64" xfId="171" applyFont="1" applyBorder="1" applyAlignment="1">
      <alignment horizontal="left" vertical="top" wrapText="1"/>
    </xf>
    <xf numFmtId="0" fontId="50" fillId="0" borderId="65" xfId="171" applyFont="1" applyBorder="1" applyAlignment="1">
      <alignment horizontal="left" vertical="top" wrapText="1"/>
    </xf>
    <xf numFmtId="0" fontId="50" fillId="0" borderId="74" xfId="171" applyFont="1" applyBorder="1" applyAlignment="1">
      <alignment horizontal="left" vertical="top" wrapText="1"/>
    </xf>
    <xf numFmtId="0" fontId="48" fillId="0" borderId="52" xfId="171" applyFont="1" applyBorder="1" applyAlignment="1">
      <alignment horizontal="left" vertical="top" wrapText="1"/>
    </xf>
    <xf numFmtId="0" fontId="48" fillId="0" borderId="53" xfId="171" applyFont="1" applyBorder="1" applyAlignment="1">
      <alignment horizontal="left" vertical="top" wrapText="1"/>
    </xf>
    <xf numFmtId="0" fontId="48" fillId="0" borderId="70" xfId="171" applyFont="1" applyBorder="1" applyAlignment="1">
      <alignment horizontal="left" vertical="top" wrapText="1"/>
    </xf>
    <xf numFmtId="0" fontId="70" fillId="0" borderId="53" xfId="168" applyFont="1" applyBorder="1" applyAlignment="1">
      <alignment horizontal="left" vertical="top" wrapText="1"/>
    </xf>
    <xf numFmtId="0" fontId="70" fillId="0" borderId="54" xfId="168" applyFont="1" applyBorder="1" applyAlignment="1">
      <alignment horizontal="left" vertical="top" wrapText="1"/>
    </xf>
    <xf numFmtId="0" fontId="48" fillId="0" borderId="73" xfId="0" applyFont="1" applyBorder="1" applyAlignment="1">
      <alignment horizontal="left" vertical="top" wrapText="1"/>
    </xf>
    <xf numFmtId="0" fontId="48" fillId="0" borderId="53" xfId="0" applyFont="1" applyBorder="1" applyAlignment="1">
      <alignment horizontal="left" vertical="top" wrapText="1"/>
    </xf>
    <xf numFmtId="0" fontId="48" fillId="0" borderId="70" xfId="0" applyFont="1" applyBorder="1" applyAlignment="1">
      <alignment horizontal="left" vertical="top" wrapText="1"/>
    </xf>
    <xf numFmtId="187" fontId="24" fillId="31" borderId="10" xfId="163" applyFont="1" applyFill="1" applyBorder="1" applyAlignment="1">
      <alignment horizontal="center" vertical="center"/>
    </xf>
    <xf numFmtId="187" fontId="24" fillId="30" borderId="19" xfId="159" applyNumberFormat="1" applyFont="1" applyFill="1" applyBorder="1" applyAlignment="1">
      <alignment horizontal="center" vertical="center"/>
    </xf>
    <xf numFmtId="187" fontId="24" fillId="30" borderId="17" xfId="159" applyNumberFormat="1" applyFont="1" applyFill="1" applyBorder="1" applyAlignment="1">
      <alignment horizontal="center" vertical="center"/>
    </xf>
    <xf numFmtId="187" fontId="24" fillId="30" borderId="18" xfId="159" applyNumberFormat="1" applyFont="1" applyFill="1" applyBorder="1" applyAlignment="1">
      <alignment horizontal="center" vertical="center"/>
    </xf>
    <xf numFmtId="187" fontId="24" fillId="31" borderId="10" xfId="98" applyNumberFormat="1" applyFont="1" applyFill="1" applyBorder="1" applyAlignment="1">
      <alignment horizontal="center" vertical="center"/>
    </xf>
    <xf numFmtId="187" fontId="24" fillId="31" borderId="10" xfId="159" applyNumberFormat="1" applyFont="1" applyFill="1" applyBorder="1" applyAlignment="1">
      <alignment horizontal="center" vertical="center"/>
    </xf>
    <xf numFmtId="187" fontId="24" fillId="31" borderId="22" xfId="98" applyNumberFormat="1" applyFont="1" applyFill="1" applyBorder="1" applyAlignment="1">
      <alignment horizontal="center" vertical="center"/>
    </xf>
    <xf numFmtId="187" fontId="24" fillId="31" borderId="21" xfId="98" applyNumberFormat="1" applyFont="1" applyFill="1" applyBorder="1" applyAlignment="1">
      <alignment horizontal="center" vertical="center"/>
    </xf>
    <xf numFmtId="187" fontId="24" fillId="31" borderId="16" xfId="98" applyNumberFormat="1" applyFont="1" applyFill="1" applyBorder="1" applyAlignment="1">
      <alignment horizontal="center" vertical="center"/>
    </xf>
    <xf numFmtId="187" fontId="24" fillId="31" borderId="20" xfId="98" applyNumberFormat="1" applyFont="1" applyFill="1" applyBorder="1" applyAlignment="1">
      <alignment horizontal="center" vertical="center"/>
    </xf>
    <xf numFmtId="0" fontId="71" fillId="33" borderId="77" xfId="168" applyFont="1" applyFill="1" applyBorder="1" applyAlignment="1">
      <alignment horizontal="center" vertical="center"/>
    </xf>
    <xf numFmtId="0" fontId="71" fillId="38" borderId="43" xfId="168" applyFont="1" applyFill="1" applyBorder="1" applyAlignment="1">
      <alignment horizontal="center" vertical="center"/>
    </xf>
    <xf numFmtId="0" fontId="2" fillId="27" borderId="63" xfId="168" applyFont="1" applyFill="1" applyBorder="1"/>
    <xf numFmtId="0" fontId="2" fillId="27" borderId="44" xfId="168" applyFont="1" applyFill="1" applyBorder="1"/>
    <xf numFmtId="0" fontId="50" fillId="0" borderId="52" xfId="156" applyFont="1" applyFill="1" applyBorder="1" applyAlignment="1">
      <alignment horizontal="left" vertical="top" wrapText="1"/>
    </xf>
    <xf numFmtId="0" fontId="50" fillId="0" borderId="53" xfId="156" applyFont="1" applyFill="1" applyBorder="1" applyAlignment="1">
      <alignment horizontal="left" vertical="top" wrapText="1"/>
    </xf>
    <xf numFmtId="0" fontId="50" fillId="0" borderId="54" xfId="156" applyFont="1" applyFill="1" applyBorder="1" applyAlignment="1">
      <alignment horizontal="left" vertical="top" wrapText="1"/>
    </xf>
    <xf numFmtId="0" fontId="67" fillId="0" borderId="54" xfId="0" applyFont="1" applyFill="1" applyBorder="1" applyAlignment="1">
      <alignment horizontal="left" vertical="top" wrapText="1"/>
    </xf>
    <xf numFmtId="49" fontId="69" fillId="0" borderId="0" xfId="168" applyNumberFormat="1" applyFont="1" applyAlignment="1">
      <alignment vertical="center"/>
    </xf>
  </cellXfs>
  <cellStyles count="177">
    <cellStyle name="20% - Accent1" xfId="1" xr:uid="{00000000-0005-0000-0000-000000000000}"/>
    <cellStyle name="20% - Accent1 2" xfId="2" xr:uid="{00000000-0005-0000-0000-000001000000}"/>
    <cellStyle name="20% - Accent2" xfId="3" xr:uid="{00000000-0005-0000-0000-000002000000}"/>
    <cellStyle name="20% - Accent2 2" xfId="4" xr:uid="{00000000-0005-0000-0000-000003000000}"/>
    <cellStyle name="20% - Accent3" xfId="5" xr:uid="{00000000-0005-0000-0000-000004000000}"/>
    <cellStyle name="20% - Accent3 2" xfId="6" xr:uid="{00000000-0005-0000-0000-000005000000}"/>
    <cellStyle name="20% - Accent4" xfId="7" xr:uid="{00000000-0005-0000-0000-000006000000}"/>
    <cellStyle name="20% - Accent4 2" xfId="8" xr:uid="{00000000-0005-0000-0000-000007000000}"/>
    <cellStyle name="20% - Accent5" xfId="9" xr:uid="{00000000-0005-0000-0000-000008000000}"/>
    <cellStyle name="20% - Accent5 2" xfId="10" xr:uid="{00000000-0005-0000-0000-000009000000}"/>
    <cellStyle name="20% - Accent6" xfId="11" xr:uid="{00000000-0005-0000-0000-00000A000000}"/>
    <cellStyle name="20% - Accent6 2" xfId="12" xr:uid="{00000000-0005-0000-0000-00000B000000}"/>
    <cellStyle name="20% - ส่วนที่ถูกเน้น1" xfId="13" xr:uid="{00000000-0005-0000-0000-00000C000000}"/>
    <cellStyle name="20% - ส่วนที่ถูกเน้น2" xfId="14" xr:uid="{00000000-0005-0000-0000-00000D000000}"/>
    <cellStyle name="20% - ส่วนที่ถูกเน้น3" xfId="15" xr:uid="{00000000-0005-0000-0000-00000E000000}"/>
    <cellStyle name="20% - ส่วนที่ถูกเน้น4" xfId="16" xr:uid="{00000000-0005-0000-0000-00000F000000}"/>
    <cellStyle name="20% - ส่วนที่ถูกเน้น5" xfId="17" xr:uid="{00000000-0005-0000-0000-000010000000}"/>
    <cellStyle name="20% - ส่วนที่ถูกเน้น6" xfId="18" xr:uid="{00000000-0005-0000-0000-000011000000}"/>
    <cellStyle name="40% - Accent1" xfId="19" xr:uid="{00000000-0005-0000-0000-000012000000}"/>
    <cellStyle name="40% - Accent1 2" xfId="20" xr:uid="{00000000-0005-0000-0000-000013000000}"/>
    <cellStyle name="40% - Accent2" xfId="21" xr:uid="{00000000-0005-0000-0000-000014000000}"/>
    <cellStyle name="40% - Accent2 2" xfId="22" xr:uid="{00000000-0005-0000-0000-000015000000}"/>
    <cellStyle name="40% - Accent3" xfId="23" xr:uid="{00000000-0005-0000-0000-000016000000}"/>
    <cellStyle name="40% - Accent3 2" xfId="24" xr:uid="{00000000-0005-0000-0000-000017000000}"/>
    <cellStyle name="40% - Accent4" xfId="25" xr:uid="{00000000-0005-0000-0000-000018000000}"/>
    <cellStyle name="40% - Accent4 2" xfId="26" xr:uid="{00000000-0005-0000-0000-000019000000}"/>
    <cellStyle name="40% - Accent5" xfId="27" xr:uid="{00000000-0005-0000-0000-00001A000000}"/>
    <cellStyle name="40% - Accent5 2" xfId="28" xr:uid="{00000000-0005-0000-0000-00001B000000}"/>
    <cellStyle name="40% - Accent6" xfId="29" xr:uid="{00000000-0005-0000-0000-00001C000000}"/>
    <cellStyle name="40% - Accent6 2" xfId="30" xr:uid="{00000000-0005-0000-0000-00001D000000}"/>
    <cellStyle name="40% - ส่วนที่ถูกเน้น1" xfId="31" xr:uid="{00000000-0005-0000-0000-00001E000000}"/>
    <cellStyle name="40% - ส่วนที่ถูกเน้น2" xfId="32" xr:uid="{00000000-0005-0000-0000-00001F000000}"/>
    <cellStyle name="40% - ส่วนที่ถูกเน้น3" xfId="33" xr:uid="{00000000-0005-0000-0000-000020000000}"/>
    <cellStyle name="40% - ส่วนที่ถูกเน้น4" xfId="34" xr:uid="{00000000-0005-0000-0000-000021000000}"/>
    <cellStyle name="40% - ส่วนที่ถูกเน้น5" xfId="35" xr:uid="{00000000-0005-0000-0000-000022000000}"/>
    <cellStyle name="40% - ส่วนที่ถูกเน้น6" xfId="36" xr:uid="{00000000-0005-0000-0000-000023000000}"/>
    <cellStyle name="60% - Accent1" xfId="37" xr:uid="{00000000-0005-0000-0000-000024000000}"/>
    <cellStyle name="60% - Accent1 2" xfId="38" xr:uid="{00000000-0005-0000-0000-000025000000}"/>
    <cellStyle name="60% - Accent2" xfId="39" xr:uid="{00000000-0005-0000-0000-000026000000}"/>
    <cellStyle name="60% - Accent2 2" xfId="40" xr:uid="{00000000-0005-0000-0000-000027000000}"/>
    <cellStyle name="60% - Accent3" xfId="41" xr:uid="{00000000-0005-0000-0000-000028000000}"/>
    <cellStyle name="60% - Accent3 2" xfId="42" xr:uid="{00000000-0005-0000-0000-000029000000}"/>
    <cellStyle name="60% - Accent4" xfId="43" xr:uid="{00000000-0005-0000-0000-00002A000000}"/>
    <cellStyle name="60% - Accent4 2" xfId="44" xr:uid="{00000000-0005-0000-0000-00002B000000}"/>
    <cellStyle name="60% - Accent5" xfId="45" xr:uid="{00000000-0005-0000-0000-00002C000000}"/>
    <cellStyle name="60% - Accent5 2" xfId="46" xr:uid="{00000000-0005-0000-0000-00002D000000}"/>
    <cellStyle name="60% - Accent6" xfId="47" xr:uid="{00000000-0005-0000-0000-00002E000000}"/>
    <cellStyle name="60% - Accent6 2" xfId="48" xr:uid="{00000000-0005-0000-0000-00002F000000}"/>
    <cellStyle name="60% - ส่วนที่ถูกเน้น1" xfId="49" xr:uid="{00000000-0005-0000-0000-000030000000}"/>
    <cellStyle name="60% - ส่วนที่ถูกเน้น2" xfId="50" xr:uid="{00000000-0005-0000-0000-000031000000}"/>
    <cellStyle name="60% - ส่วนที่ถูกเน้น3" xfId="51" xr:uid="{00000000-0005-0000-0000-000032000000}"/>
    <cellStyle name="60% - ส่วนที่ถูกเน้น4" xfId="52" xr:uid="{00000000-0005-0000-0000-000033000000}"/>
    <cellStyle name="60% - ส่วนที่ถูกเน้น5" xfId="53" xr:uid="{00000000-0005-0000-0000-000034000000}"/>
    <cellStyle name="60% - ส่วนที่ถูกเน้น6" xfId="54" xr:uid="{00000000-0005-0000-0000-000035000000}"/>
    <cellStyle name="Accent1" xfId="55" xr:uid="{00000000-0005-0000-0000-000036000000}"/>
    <cellStyle name="Accent1 2" xfId="56" xr:uid="{00000000-0005-0000-0000-000037000000}"/>
    <cellStyle name="Accent2" xfId="57" xr:uid="{00000000-0005-0000-0000-000038000000}"/>
    <cellStyle name="Accent2 2" xfId="58" xr:uid="{00000000-0005-0000-0000-000039000000}"/>
    <cellStyle name="Accent3" xfId="59" xr:uid="{00000000-0005-0000-0000-00003A000000}"/>
    <cellStyle name="Accent3 2" xfId="60" xr:uid="{00000000-0005-0000-0000-00003B000000}"/>
    <cellStyle name="Accent4" xfId="61" xr:uid="{00000000-0005-0000-0000-00003C000000}"/>
    <cellStyle name="Accent4 2" xfId="62" xr:uid="{00000000-0005-0000-0000-00003D000000}"/>
    <cellStyle name="Accent5" xfId="63" xr:uid="{00000000-0005-0000-0000-00003E000000}"/>
    <cellStyle name="Accent5 2" xfId="64" xr:uid="{00000000-0005-0000-0000-00003F000000}"/>
    <cellStyle name="Accent6" xfId="65" xr:uid="{00000000-0005-0000-0000-000040000000}"/>
    <cellStyle name="Accent6 2" xfId="66" xr:uid="{00000000-0005-0000-0000-000041000000}"/>
    <cellStyle name="Bad" xfId="67" xr:uid="{00000000-0005-0000-0000-000042000000}"/>
    <cellStyle name="Bad 2" xfId="68" xr:uid="{00000000-0005-0000-0000-000043000000}"/>
    <cellStyle name="Calculation" xfId="69" xr:uid="{00000000-0005-0000-0000-000044000000}"/>
    <cellStyle name="Calculation 2" xfId="70" xr:uid="{00000000-0005-0000-0000-000045000000}"/>
    <cellStyle name="Check Cell" xfId="71" xr:uid="{00000000-0005-0000-0000-000046000000}"/>
    <cellStyle name="Check Cell 2" xfId="72" xr:uid="{00000000-0005-0000-0000-000047000000}"/>
    <cellStyle name="Comma" xfId="112" builtinId="3"/>
    <cellStyle name="Comma 2" xfId="73" xr:uid="{00000000-0005-0000-0000-000048000000}"/>
    <cellStyle name="Comma 2 2 2" xfId="163" xr:uid="{5868726E-0C39-4AD3-8ABD-7F709F3A7332}"/>
    <cellStyle name="Comma 2 3" xfId="166" xr:uid="{B2981417-6E71-47D8-9E0B-7E92E0D5BC66}"/>
    <cellStyle name="Comma 3" xfId="74" xr:uid="{00000000-0005-0000-0000-000049000000}"/>
    <cellStyle name="Comma 3 2" xfId="75" xr:uid="{00000000-0005-0000-0000-00004A000000}"/>
    <cellStyle name="Comma 3 2 2" xfId="167" xr:uid="{4ED8300A-66A1-4C4D-8E8A-940AA7373BD4}"/>
    <cellStyle name="Comma 3 3" xfId="161" xr:uid="{CB5C834E-5C3F-4681-9C11-CC0D8CDB0547}"/>
    <cellStyle name="Comma 4" xfId="76" xr:uid="{00000000-0005-0000-0000-00004B000000}"/>
    <cellStyle name="Comma 5" xfId="158" xr:uid="{7F60FC63-D476-4994-9B2C-0F3A12488431}"/>
    <cellStyle name="Comma 5 2" xfId="165" xr:uid="{A0024233-2B0D-4AB3-8EE6-F83A10BEBDB0}"/>
    <cellStyle name="Explanatory Text" xfId="77" xr:uid="{00000000-0005-0000-0000-00004E000000}"/>
    <cellStyle name="Explanatory Text 2" xfId="78" xr:uid="{00000000-0005-0000-0000-00004F000000}"/>
    <cellStyle name="Good" xfId="79" xr:uid="{00000000-0005-0000-0000-000050000000}"/>
    <cellStyle name="Good 2" xfId="80" xr:uid="{00000000-0005-0000-0000-000051000000}"/>
    <cellStyle name="Heading 1" xfId="81" xr:uid="{00000000-0005-0000-0000-000052000000}"/>
    <cellStyle name="Heading 1 2" xfId="82" xr:uid="{00000000-0005-0000-0000-000053000000}"/>
    <cellStyle name="Heading 2" xfId="83" xr:uid="{00000000-0005-0000-0000-000054000000}"/>
    <cellStyle name="Heading 2 2" xfId="84" xr:uid="{00000000-0005-0000-0000-000055000000}"/>
    <cellStyle name="Heading 3" xfId="85" xr:uid="{00000000-0005-0000-0000-000056000000}"/>
    <cellStyle name="Heading 3 2" xfId="86" xr:uid="{00000000-0005-0000-0000-000057000000}"/>
    <cellStyle name="Heading 4" xfId="87" xr:uid="{00000000-0005-0000-0000-000058000000}"/>
    <cellStyle name="Heading 4 2" xfId="88" xr:uid="{00000000-0005-0000-0000-000059000000}"/>
    <cellStyle name="Hyperlink 2" xfId="89" xr:uid="{00000000-0005-0000-0000-00005A000000}"/>
    <cellStyle name="Input" xfId="90" xr:uid="{00000000-0005-0000-0000-00005B000000}"/>
    <cellStyle name="Input 2" xfId="91" xr:uid="{00000000-0005-0000-0000-00005C000000}"/>
    <cellStyle name="Linked Cell" xfId="92" xr:uid="{00000000-0005-0000-0000-00005D000000}"/>
    <cellStyle name="Linked Cell 2" xfId="93" xr:uid="{00000000-0005-0000-0000-00005E000000}"/>
    <cellStyle name="Neutral" xfId="94" xr:uid="{00000000-0005-0000-0000-00005F000000}"/>
    <cellStyle name="Neutral 2" xfId="95" xr:uid="{00000000-0005-0000-0000-000060000000}"/>
    <cellStyle name="Normal" xfId="0" builtinId="0"/>
    <cellStyle name="Normal 2" xfId="96" xr:uid="{00000000-0005-0000-0000-000061000000}"/>
    <cellStyle name="Normal 2 2" xfId="175" xr:uid="{79305E7F-77CB-40D8-8E6E-BF40F7D92853}"/>
    <cellStyle name="Normal 3" xfId="97" xr:uid="{00000000-0005-0000-0000-000062000000}"/>
    <cellStyle name="Normal 4" xfId="159" xr:uid="{1ACB55DB-9CEC-47F1-A22F-84A6BA2ECE83}"/>
    <cellStyle name="Normal 4 2" xfId="160" xr:uid="{157C1F2B-8C85-4819-9A71-B79C83F77426}"/>
    <cellStyle name="Normal_26มิย51BOQ งาน 200 ล้าน A Bครบทุกระบบ (รวมครุภัณฑ์) 2 2" xfId="164" xr:uid="{2AB8A3E7-AFF1-490C-96BD-DB52AAA36C18}"/>
    <cellStyle name="Normal_โครงสร้างเทคโน 2" xfId="98" xr:uid="{00000000-0005-0000-0000-000064000000}"/>
    <cellStyle name="Note" xfId="99" xr:uid="{00000000-0005-0000-0000-000066000000}"/>
    <cellStyle name="Note 2" xfId="100" xr:uid="{00000000-0005-0000-0000-000067000000}"/>
    <cellStyle name="Output" xfId="101" xr:uid="{00000000-0005-0000-0000-000068000000}"/>
    <cellStyle name="Output 2" xfId="102" xr:uid="{00000000-0005-0000-0000-000069000000}"/>
    <cellStyle name="Percent 2" xfId="103" xr:uid="{00000000-0005-0000-0000-00006A000000}"/>
    <cellStyle name="Percent 3" xfId="176" xr:uid="{9F853BAD-8814-4879-9005-74F4E5F36C4E}"/>
    <cellStyle name="Title" xfId="104" xr:uid="{00000000-0005-0000-0000-00006B000000}"/>
    <cellStyle name="Total" xfId="105" xr:uid="{00000000-0005-0000-0000-00006C000000}"/>
    <cellStyle name="Total 2" xfId="106" xr:uid="{00000000-0005-0000-0000-00006D000000}"/>
    <cellStyle name="Warning Text" xfId="107" xr:uid="{00000000-0005-0000-0000-00006E000000}"/>
    <cellStyle name="Warning Text 2" xfId="108" xr:uid="{00000000-0005-0000-0000-00006F000000}"/>
    <cellStyle name="เครื่องหมายจุลภาค 10" xfId="113" xr:uid="{00000000-0005-0000-0000-000073000000}"/>
    <cellStyle name="เครื่องหมายจุลภาค 11" xfId="114" xr:uid="{00000000-0005-0000-0000-000074000000}"/>
    <cellStyle name="เครื่องหมายจุลภาค 11 2" xfId="115" xr:uid="{00000000-0005-0000-0000-000075000000}"/>
    <cellStyle name="เครื่องหมายจุลภาค 12" xfId="116" xr:uid="{00000000-0005-0000-0000-000076000000}"/>
    <cellStyle name="เครื่องหมายจุลภาค 13" xfId="117" xr:uid="{00000000-0005-0000-0000-000077000000}"/>
    <cellStyle name="เครื่องหมายจุลภาค 2" xfId="118" xr:uid="{00000000-0005-0000-0000-000078000000}"/>
    <cellStyle name="เครื่องหมายจุลภาค 2 2" xfId="119" xr:uid="{00000000-0005-0000-0000-000079000000}"/>
    <cellStyle name="เครื่องหมายจุลภาค 2 2 2" xfId="120" xr:uid="{00000000-0005-0000-0000-00007A000000}"/>
    <cellStyle name="เครื่องหมายจุลภาค 2 3" xfId="174" xr:uid="{83B1A233-B721-4157-B508-4124E92E43B5}"/>
    <cellStyle name="เครื่องหมายจุลภาค 20" xfId="157" xr:uid="{00000000-0005-0000-0000-00007B000000}"/>
    <cellStyle name="เครื่องหมายจุลภาค 3" xfId="121" xr:uid="{00000000-0005-0000-0000-00007C000000}"/>
    <cellStyle name="เครื่องหมายจุลภาค 3 2" xfId="162" xr:uid="{CCF7B67B-0241-4F6E-9682-589756401474}"/>
    <cellStyle name="เครื่องหมายจุลภาค 4" xfId="122" xr:uid="{00000000-0005-0000-0000-00007D000000}"/>
    <cellStyle name="เครื่องหมายจุลภาค 4 2" xfId="172" xr:uid="{CC9D398F-BE78-46D8-BADC-CEA04D7B5D7F}"/>
    <cellStyle name="เครื่องหมายจุลภาค 5" xfId="123" xr:uid="{00000000-0005-0000-0000-00007E000000}"/>
    <cellStyle name="เครื่องหมายจุลภาค 6" xfId="124" xr:uid="{00000000-0005-0000-0000-00007F000000}"/>
    <cellStyle name="เครื่องหมายจุลภาค 7" xfId="125" xr:uid="{00000000-0005-0000-0000-000080000000}"/>
    <cellStyle name="เครื่องหมายจุลภาค 8" xfId="126" xr:uid="{00000000-0005-0000-0000-000081000000}"/>
    <cellStyle name="เครื่องหมายจุลภาค 9" xfId="127" xr:uid="{00000000-0005-0000-0000-000082000000}"/>
    <cellStyle name="เซลล์ตรวจสอบ" xfId="129" xr:uid="{00000000-0005-0000-0000-000085000000}"/>
    <cellStyle name="เซลล์ที่มีการเชื่อมโยง" xfId="130" xr:uid="{00000000-0005-0000-0000-000086000000}"/>
    <cellStyle name="เปอร์เซ็นต์ 2" xfId="141" xr:uid="{00000000-0005-0000-0000-000094000000}"/>
    <cellStyle name="แย่" xfId="143" xr:uid="{00000000-0005-0000-0000-000096000000}"/>
    <cellStyle name="แสดงผล" xfId="150" xr:uid="{00000000-0005-0000-0000-00009D000000}"/>
    <cellStyle name="การคำนวณ" xfId="109" xr:uid="{00000000-0005-0000-0000-000070000000}"/>
    <cellStyle name="ข้อความเตือน" xfId="110" xr:uid="{00000000-0005-0000-0000-000071000000}"/>
    <cellStyle name="ข้อความอธิบาย" xfId="111" xr:uid="{00000000-0005-0000-0000-000072000000}"/>
    <cellStyle name="จุลภาค 2" xfId="169" xr:uid="{C41C00F3-17EE-4869-BB3D-BA62E444900D}"/>
    <cellStyle name="จุลภาค 3" xfId="170" xr:uid="{9282FDB6-1366-44B7-AF87-0108F62A62B9}"/>
    <cellStyle name="ชื่อเรื่อง" xfId="128" xr:uid="{00000000-0005-0000-0000-000084000000}"/>
    <cellStyle name="ดี" xfId="131" xr:uid="{00000000-0005-0000-0000-000087000000}"/>
    <cellStyle name="ปกติ 14" xfId="173" xr:uid="{A8A0BBF6-8323-4908-AE38-2B6B0BD80FCF}"/>
    <cellStyle name="ปกติ 2" xfId="132" xr:uid="{00000000-0005-0000-0000-000089000000}"/>
    <cellStyle name="ปกติ 2 2" xfId="133" xr:uid="{00000000-0005-0000-0000-00008A000000}"/>
    <cellStyle name="ปกติ 3" xfId="134" xr:uid="{00000000-0005-0000-0000-00008B000000}"/>
    <cellStyle name="ปกติ 4" xfId="135" xr:uid="{00000000-0005-0000-0000-00008C000000}"/>
    <cellStyle name="ปกติ 4 2" xfId="171" xr:uid="{9B62C67B-A23C-4893-8A87-D709C58EE9B0}"/>
    <cellStyle name="ปกติ 5" xfId="136" xr:uid="{00000000-0005-0000-0000-00008D000000}"/>
    <cellStyle name="ปกติ 6" xfId="137" xr:uid="{00000000-0005-0000-0000-00008E000000}"/>
    <cellStyle name="ปกติ 7" xfId="138" xr:uid="{00000000-0005-0000-0000-00008F000000}"/>
    <cellStyle name="ปกติ 8" xfId="168" xr:uid="{D387F051-A4B2-4F10-97DD-FBD2E69C509C}"/>
    <cellStyle name="ปกติ_ปมก.อาคารบังคับน้ำหนองเขียด" xfId="156" xr:uid="{00000000-0005-0000-0000-000090000000}"/>
    <cellStyle name="ป้อนค่า" xfId="139" xr:uid="{00000000-0005-0000-0000-000091000000}"/>
    <cellStyle name="ปานกลาง" xfId="140" xr:uid="{00000000-0005-0000-0000-000092000000}"/>
    <cellStyle name="ผลรวม" xfId="142" xr:uid="{00000000-0005-0000-0000-000095000000}"/>
    <cellStyle name="ส่วนที่ถูกเน้น1" xfId="144" xr:uid="{00000000-0005-0000-0000-000097000000}"/>
    <cellStyle name="ส่วนที่ถูกเน้น2" xfId="145" xr:uid="{00000000-0005-0000-0000-000098000000}"/>
    <cellStyle name="ส่วนที่ถูกเน้น3" xfId="146" xr:uid="{00000000-0005-0000-0000-000099000000}"/>
    <cellStyle name="ส่วนที่ถูกเน้น4" xfId="147" xr:uid="{00000000-0005-0000-0000-00009A000000}"/>
    <cellStyle name="ส่วนที่ถูกเน้น5" xfId="148" xr:uid="{00000000-0005-0000-0000-00009B000000}"/>
    <cellStyle name="ส่วนที่ถูกเน้น6" xfId="149" xr:uid="{00000000-0005-0000-0000-00009C000000}"/>
    <cellStyle name="หมายเหตุ" xfId="151" xr:uid="{00000000-0005-0000-0000-00009E000000}"/>
    <cellStyle name="หัวเรื่อง 1" xfId="152" xr:uid="{00000000-0005-0000-0000-00009F000000}"/>
    <cellStyle name="หัวเรื่อง 2" xfId="153" xr:uid="{00000000-0005-0000-0000-0000A0000000}"/>
    <cellStyle name="หัวเรื่อง 3" xfId="154" xr:uid="{00000000-0005-0000-0000-0000A1000000}"/>
    <cellStyle name="หัวเรื่อง 4" xfId="155" xr:uid="{00000000-0005-0000-0000-0000A2000000}"/>
  </cellStyles>
  <dxfs count="0"/>
  <tableStyles count="0" defaultTableStyle="TableStyleMedium9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sharedStrings" Target="sharedStrings.xml"/><Relationship Id="rId35" Type="http://schemas.openxmlformats.org/officeDocument/2006/relationships/customXml" Target="../customXml/item3.xml"/><Relationship Id="rId8" Type="http://schemas.openxmlformats.org/officeDocument/2006/relationships/worksheet" Target="worksheets/sheet8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967740</xdr:colOff>
      <xdr:row>120</xdr:row>
      <xdr:rowOff>36195</xdr:rowOff>
    </xdr:from>
    <xdr:to>
      <xdr:col>7</xdr:col>
      <xdr:colOff>792495</xdr:colOff>
      <xdr:row>127</xdr:row>
      <xdr:rowOff>795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1B1C34F-1876-41A8-97D2-DCD15AE645DF}"/>
            </a:ext>
          </a:extLst>
        </xdr:cNvPr>
        <xdr:cNvSpPr txBox="1"/>
      </xdr:nvSpPr>
      <xdr:spPr>
        <a:xfrm>
          <a:off x="1415415" y="31649670"/>
          <a:ext cx="9397380" cy="169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>
            <a:lnSpc>
              <a:spcPts val="1900"/>
            </a:lnSpc>
          </a:pPr>
          <a:r>
            <a:rPr lang="th-TH" sz="1500" b="1" u="sng">
              <a:latin typeface="TH SarabunPSK" pitchFamily="34" charset="-34"/>
              <a:cs typeface="TH SarabunPSK" pitchFamily="34" charset="-34"/>
            </a:rPr>
            <a:t>คณะกรรมการกำหนดราคากลาง</a:t>
          </a:r>
        </a:p>
        <a:p>
          <a:pPr>
            <a:lnSpc>
              <a:spcPts val="1900"/>
            </a:lnSpc>
          </a:pPr>
          <a:endParaRPr lang="th-TH" sz="1500">
            <a:latin typeface="TH SarabunPSK" pitchFamily="34" charset="-34"/>
            <a:cs typeface="TH SarabunPSK" pitchFamily="34" charset="-34"/>
          </a:endParaRPr>
        </a:p>
        <a:p>
          <a:pPr marL="0" marR="0" indent="0" defTabSz="914400" eaLnBrk="1" fontAlgn="auto" latinLnBrk="0" hangingPunct="1">
            <a:lnSpc>
              <a:spcPts val="1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500">
              <a:latin typeface="TH SarabunPSK" pitchFamily="34" charset="-34"/>
              <a:cs typeface="TH SarabunPSK" pitchFamily="34" charset="-34"/>
            </a:rPr>
            <a:t>ลงชื่อ...........</a:t>
          </a:r>
          <a:r>
            <a:rPr lang="en-AU" sz="1500">
              <a:latin typeface="TH SarabunPSK" pitchFamily="34" charset="-34"/>
              <a:cs typeface="TH SarabunPSK" pitchFamily="34" charset="-34"/>
            </a:rPr>
            <a:t>.................</a:t>
          </a:r>
          <a:r>
            <a:rPr lang="th-TH" sz="1500">
              <a:latin typeface="TH SarabunPSK" pitchFamily="34" charset="-34"/>
              <a:cs typeface="TH SarabunPSK" pitchFamily="34" charset="-34"/>
            </a:rPr>
            <a:t>.........................ประธานกรรรมการ</a:t>
          </a:r>
          <a:r>
            <a:rPr lang="en-AU" sz="1500" baseline="0">
              <a:latin typeface="TH SarabunPSK" pitchFamily="34" charset="-34"/>
              <a:cs typeface="TH SarabunPSK" pitchFamily="34" charset="-34"/>
            </a:rPr>
            <a:t> </a:t>
          </a:r>
          <a:r>
            <a:rPr lang="th-TH" sz="1500" baseline="0">
              <a:latin typeface="TH SarabunPSK" pitchFamily="34" charset="-34"/>
              <a:cs typeface="TH SarabunPSK" pitchFamily="34" charset="-34"/>
            </a:rPr>
            <a:t>    ลงชื่อ.....................................................กรรรมการ      ลงชื่อ.....................................................กรรรมการ</a:t>
          </a:r>
          <a:endParaRPr lang="en-AU" sz="1500" baseline="0">
            <a:latin typeface="TH SarabunPSK" pitchFamily="34" charset="-34"/>
            <a:cs typeface="TH SarabunPSK" pitchFamily="34" charset="-34"/>
          </a:endParaRPr>
        </a:p>
        <a:p>
          <a:pPr marL="0" marR="0" indent="0" defTabSz="914400" eaLnBrk="1" fontAlgn="auto" latinLnBrk="0" hangingPunct="1">
            <a:lnSpc>
              <a:spcPts val="1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</a:t>
          </a:r>
          <a:r>
            <a:rPr lang="en-AU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</a:t>
          </a: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(นายวิทวัส  อังค์ไพโรจน์)</a:t>
          </a:r>
          <a:r>
            <a:rPr lang="en-AU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	</a:t>
          </a: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		    (นายเข้ม  อนันต์)                                     (นางสาวอัครณี  วงศ์ไชยะ)</a:t>
          </a:r>
          <a:endParaRPr lang="en-AU" sz="1500" baseline="0">
            <a:latin typeface="TH SarabunPSK" pitchFamily="34" charset="-34"/>
            <a:cs typeface="TH SarabunPSK" pitchFamily="34" charset="-34"/>
          </a:endParaRPr>
        </a:p>
        <a:p>
          <a:pPr eaLnBrk="1" fontAlgn="auto" latinLnBrk="0" hangingPunct="1">
            <a:lnSpc>
              <a:spcPts val="1900"/>
            </a:lnSpc>
          </a:pPr>
          <a:endParaRPr lang="th-TH" sz="1500" baseline="0">
            <a:solidFill>
              <a:schemeClr val="dk1"/>
            </a:solidFill>
            <a:effectLst/>
            <a:latin typeface="TH SarabunPSK" pitchFamily="34" charset="-34"/>
            <a:ea typeface="+mn-ea"/>
            <a:cs typeface="TH SarabunPSK" pitchFamily="34" charset="-34"/>
          </a:endParaRPr>
        </a:p>
        <a:p>
          <a:pPr eaLnBrk="1" fontAlgn="auto" latinLnBrk="0" hangingPunct="1">
            <a:lnSpc>
              <a:spcPts val="1800"/>
            </a:lnSpc>
          </a:pPr>
          <a:r>
            <a:rPr lang="th-TH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ลงชื่อ...........</a:t>
          </a:r>
          <a:r>
            <a:rPr lang="en-AU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.................</a:t>
          </a:r>
          <a:r>
            <a:rPr lang="th-TH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.........................กรรรมการ	</a:t>
          </a: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</a:t>
          </a:r>
          <a:r>
            <a:rPr lang="th-TH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ลงชื่อ.....................................................กรรรมการ</a:t>
          </a: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</a:t>
          </a:r>
          <a:r>
            <a:rPr lang="th-TH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ลงชื่อ.....................................................กรรรมการและเลขานุการ    </a:t>
          </a:r>
        </a:p>
        <a:p>
          <a:pPr eaLnBrk="1" fontAlgn="auto" latinLnBrk="0" hangingPunct="1">
            <a:lnSpc>
              <a:spcPts val="1800"/>
            </a:lnSpc>
          </a:pPr>
          <a:r>
            <a:rPr lang="th-TH" sz="150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    (นายอิทธิ  อุทธวัง)</a:t>
          </a:r>
          <a:r>
            <a:rPr lang="th-TH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                                               (นายเชิงชาย  ปวงคำ)                                    (นางสาวเจนจิรา เย็นใจ)</a:t>
          </a:r>
          <a:r>
            <a:rPr lang="en-AU" sz="15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	</a:t>
          </a:r>
          <a:endParaRPr lang="th-TH" sz="1500" i="1">
            <a:latin typeface="TH SarabunPSK" pitchFamily="34" charset="-34"/>
            <a:cs typeface="TH SarabunPSK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39</xdr:col>
      <xdr:colOff>498687</xdr:colOff>
      <xdr:row>82</xdr:row>
      <xdr:rowOff>30432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928561-5C9B-4EB4-8213-BD45A49CA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273087" cy="133082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39</xdr:col>
      <xdr:colOff>430657</xdr:colOff>
      <xdr:row>166</xdr:row>
      <xdr:rowOff>53560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8776344-83FE-4582-83DE-B27EC9C15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879286"/>
          <a:ext cx="24311193" cy="132797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39</xdr:col>
      <xdr:colOff>459236</xdr:colOff>
      <xdr:row>252</xdr:row>
      <xdr:rowOff>44034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10937C5-89DD-4851-9793-A4D1845A5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7921857"/>
          <a:ext cx="24339772" cy="13270177"/>
        </a:xfrm>
        <a:prstGeom prst="rect">
          <a:avLst/>
        </a:prstGeom>
      </xdr:spPr>
    </xdr:pic>
    <xdr:clientData/>
  </xdr:twoCellAnchor>
  <xdr:twoCellAnchor editAs="oneCell">
    <xdr:from>
      <xdr:col>0</xdr:col>
      <xdr:colOff>309562</xdr:colOff>
      <xdr:row>257</xdr:row>
      <xdr:rowOff>119062</xdr:rowOff>
    </xdr:from>
    <xdr:to>
      <xdr:col>39</xdr:col>
      <xdr:colOff>465353</xdr:colOff>
      <xdr:row>337</xdr:row>
      <xdr:rowOff>101871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F6497D2-1DB0-466D-B2A9-E238F3B2E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9562" y="42957750"/>
          <a:ext cx="24301666" cy="133178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184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BBDAB67A-FC6D-46B8-B700-B471DDB1626F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14735175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51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AB1C4909-D140-4B18-8E29-092894CB9713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14735175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AC821A16-ACB6-408E-859F-36C5369C36A7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14735175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25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8406EE5B-3227-4195-B5C7-412EB6EAA2B2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14363700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70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DC4CBE5F-3F6B-4934-BD61-12704BF36A14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8201025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150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ADBBE78F-80F0-4790-88C6-A3587FC46069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53511450"/>
          <a:ext cx="0" cy="276225"/>
        </a:xfrm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0" cy="276225"/>
    <xdr:pic>
      <xdr:nvPicPr>
        <xdr:cNvPr id="2" name="image1.jpg">
          <a:extLst>
            <a:ext uri="{FF2B5EF4-FFF2-40B4-BE49-F238E27FC236}">
              <a16:creationId xmlns:a16="http://schemas.microsoft.com/office/drawing/2014/main" id="{D692B19E-095A-48AF-9457-4FD2CF6A19EC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14363700"/>
          <a:ext cx="0" cy="276225"/>
        </a:xfrm>
        <a:prstGeom prst="rect">
          <a:avLst/>
        </a:prstGeom>
        <a:noFill/>
      </xdr:spPr>
    </xdr:pic>
    <xdr:clientData fLocksWithSheet="0"/>
  </xdr:oneCellAnchor>
  <xdr:twoCellAnchor>
    <xdr:from>
      <xdr:col>0</xdr:col>
      <xdr:colOff>0</xdr:colOff>
      <xdr:row>32</xdr:row>
      <xdr:rowOff>0</xdr:rowOff>
    </xdr:from>
    <xdr:to>
      <xdr:col>10</xdr:col>
      <xdr:colOff>432233</xdr:colOff>
      <xdr:row>41</xdr:row>
      <xdr:rowOff>156322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A4FDBD8A-1BD9-4D08-8E1A-C69650F671C5}"/>
            </a:ext>
          </a:extLst>
        </xdr:cNvPr>
        <xdr:cNvSpPr txBox="1"/>
      </xdr:nvSpPr>
      <xdr:spPr>
        <a:xfrm>
          <a:off x="0" y="11049000"/>
          <a:ext cx="9147608" cy="2642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>
            <a:lnSpc>
              <a:spcPts val="1900"/>
            </a:lnSpc>
          </a:pPr>
          <a:r>
            <a:rPr lang="th-TH" sz="1600" b="1" u="sng">
              <a:latin typeface="TH SarabunPSK" pitchFamily="34" charset="-34"/>
              <a:cs typeface="TH SarabunPSK" pitchFamily="34" charset="-34"/>
            </a:rPr>
            <a:t>คณะกรรมการกำหนดราคากลาง</a:t>
          </a:r>
        </a:p>
        <a:p>
          <a:pPr>
            <a:lnSpc>
              <a:spcPts val="1900"/>
            </a:lnSpc>
          </a:pPr>
          <a:endParaRPr lang="th-TH" sz="1600">
            <a:latin typeface="TH SarabunPSK" pitchFamily="34" charset="-34"/>
            <a:cs typeface="TH SarabunPSK" pitchFamily="34" charset="-34"/>
          </a:endParaRPr>
        </a:p>
        <a:p>
          <a:pPr marL="0" marR="0" indent="0" defTabSz="914400" eaLnBrk="1" fontAlgn="auto" latinLnBrk="0" hangingPunct="1">
            <a:lnSpc>
              <a:spcPts val="1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PSK" pitchFamily="34" charset="-34"/>
              <a:cs typeface="TH SarabunPSK" pitchFamily="34" charset="-34"/>
            </a:rPr>
            <a:t>ลงชื่อ...........</a:t>
          </a:r>
          <a:r>
            <a:rPr lang="en-AU" sz="1600">
              <a:latin typeface="TH SarabunPSK" pitchFamily="34" charset="-34"/>
              <a:cs typeface="TH SarabunPSK" pitchFamily="34" charset="-34"/>
            </a:rPr>
            <a:t>.................</a:t>
          </a:r>
          <a:r>
            <a:rPr lang="th-TH" sz="1600">
              <a:latin typeface="TH SarabunPSK" pitchFamily="34" charset="-34"/>
              <a:cs typeface="TH SarabunPSK" pitchFamily="34" charset="-34"/>
            </a:rPr>
            <a:t>.........................ประธานกรรรมการ</a:t>
          </a:r>
          <a:r>
            <a:rPr lang="en-AU" sz="1600" baseline="0">
              <a:latin typeface="TH SarabunPSK" pitchFamily="34" charset="-34"/>
              <a:cs typeface="TH SarabunPSK" pitchFamily="34" charset="-34"/>
            </a:rPr>
            <a:t> </a:t>
          </a:r>
          <a:r>
            <a:rPr lang="th-TH" sz="1600" baseline="0">
              <a:latin typeface="TH SarabunPSK" pitchFamily="34" charset="-34"/>
              <a:cs typeface="TH SarabunPSK" pitchFamily="34" charset="-34"/>
            </a:rPr>
            <a:t>       ลงชื่อ....................................................กรรรมการ      ลงชื่อ.....................................................กรรรมการ</a:t>
          </a:r>
          <a:endParaRPr lang="en-AU" sz="1600" baseline="0">
            <a:latin typeface="TH SarabunPSK" pitchFamily="34" charset="-34"/>
            <a:cs typeface="TH SarabunPSK" pitchFamily="34" charset="-34"/>
          </a:endParaRPr>
        </a:p>
        <a:p>
          <a:pPr marL="0" marR="0" indent="0" defTabSz="914400" eaLnBrk="1" fontAlgn="auto" latinLnBrk="0" hangingPunct="1">
            <a:lnSpc>
              <a:spcPts val="1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</a:t>
          </a:r>
          <a:r>
            <a:rPr lang="en-AU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</a:t>
          </a: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(นายวิทวัส  อังค์ไพโรจน์)</a:t>
          </a:r>
          <a:r>
            <a:rPr lang="en-AU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	</a:t>
          </a: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		      (นายเชิงชาย ปวงคำ)		         (นายอิทธิ อุทธวัง)</a:t>
          </a:r>
          <a:endParaRPr lang="en-AU" sz="1600" baseline="0">
            <a:latin typeface="TH SarabunPSK" pitchFamily="34" charset="-34"/>
            <a:cs typeface="TH SarabunPSK" pitchFamily="34" charset="-34"/>
          </a:endParaRPr>
        </a:p>
        <a:p>
          <a:pPr>
            <a:lnSpc>
              <a:spcPts val="1800"/>
            </a:lnSpc>
          </a:pPr>
          <a:endParaRPr lang="th-TH" sz="1600" baseline="0">
            <a:solidFill>
              <a:schemeClr val="dk1"/>
            </a:solidFill>
            <a:effectLst/>
            <a:latin typeface="TH SarabunPSK" pitchFamily="34" charset="-34"/>
            <a:ea typeface="+mn-ea"/>
            <a:cs typeface="TH SarabunPSK" pitchFamily="34" charset="-34"/>
          </a:endParaRPr>
        </a:p>
        <a:p>
          <a:pPr>
            <a:lnSpc>
              <a:spcPts val="1800"/>
            </a:lnSpc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ลงชื่อ.....................................................กรรรมการ  	               ลงชื่อ.....................................................กรรรมการ     ลงชื่อ.....................................................กรรรมการ  </a:t>
          </a:r>
        </a:p>
        <a:p>
          <a:pPr>
            <a:lnSpc>
              <a:spcPts val="1800"/>
            </a:lnSpc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        (นายเข้ม อนันต์)                                                     (นางสาวเจนจิรา เย็นใจ)		      (ว่าที่ร้อยตรีปณิธาน สมศรี)</a:t>
          </a:r>
        </a:p>
        <a:p>
          <a:pPr>
            <a:lnSpc>
              <a:spcPts val="1800"/>
            </a:lnSpc>
          </a:pPr>
          <a:endParaRPr lang="th-TH" sz="1600" baseline="0">
            <a:solidFill>
              <a:schemeClr val="dk1"/>
            </a:solidFill>
            <a:effectLst/>
            <a:latin typeface="TH SarabunPSK" pitchFamily="34" charset="-34"/>
            <a:ea typeface="+mn-ea"/>
            <a:cs typeface="TH SarabunPSK" pitchFamily="34" charset="-34"/>
          </a:endParaRPr>
        </a:p>
        <a:p>
          <a:pPr>
            <a:lnSpc>
              <a:spcPts val="1800"/>
            </a:lnSpc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ลงชื่อ.....................................................กรรรมการ                  ลงชื่อ.....................................................กรรรมการและเลขานุการ</a:t>
          </a:r>
        </a:p>
        <a:p>
          <a:pPr>
            <a:lnSpc>
              <a:spcPts val="1800"/>
            </a:lnSpc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    (นายโสภณ วงศ์สวัสดิ์) 		                         (นางสาวอัครณี วงศ์ไชยะ)</a:t>
          </a:r>
        </a:p>
        <a:p>
          <a:pPr>
            <a:lnSpc>
              <a:spcPts val="1800"/>
            </a:lnSpc>
          </a:pPr>
          <a:endParaRPr lang="th-TH" sz="1600" baseline="0">
            <a:solidFill>
              <a:schemeClr val="dk1"/>
            </a:solidFill>
            <a:effectLst/>
            <a:latin typeface="TH SarabunPSK" pitchFamily="34" charset="-34"/>
            <a:ea typeface="+mn-ea"/>
            <a:cs typeface="TH SarabunPSK" pitchFamily="34" charset="-34"/>
          </a:endParaRPr>
        </a:p>
        <a:p>
          <a:pPr>
            <a:lnSpc>
              <a:spcPts val="1800"/>
            </a:lnSpc>
          </a:pPr>
          <a:r>
            <a:rPr lang="th-TH" sz="1600" baseline="0">
              <a:solidFill>
                <a:schemeClr val="dk1"/>
              </a:solidFill>
              <a:effectLst/>
              <a:latin typeface="TH SarabunPSK" pitchFamily="34" charset="-34"/>
              <a:ea typeface="+mn-ea"/>
              <a:cs typeface="TH SarabunPSK" pitchFamily="34" charset="-34"/>
            </a:rPr>
            <a:t>                                 </a:t>
          </a:r>
          <a:endParaRPr lang="th-TH" sz="1500" baseline="0">
            <a:solidFill>
              <a:schemeClr val="dk1"/>
            </a:solidFill>
            <a:effectLst/>
            <a:latin typeface="TH SarabunPSK" pitchFamily="34" charset="-34"/>
            <a:ea typeface="+mn-ea"/>
            <a:cs typeface="TH SarabunPSK" pitchFamily="34" charset="-34"/>
          </a:endParaRPr>
        </a:p>
        <a:p>
          <a:pPr>
            <a:lnSpc>
              <a:spcPts val="1800"/>
            </a:lnSpc>
          </a:pPr>
          <a:endParaRPr lang="th-TH" sz="1500" i="1">
            <a:latin typeface="TH SarabunPSK" pitchFamily="34" charset="-34"/>
            <a:cs typeface="TH SarabunPSK" pitchFamily="34" charset="-34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373994</xdr:colOff>
      <xdr:row>55</xdr:row>
      <xdr:rowOff>48875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1472A6A5-04F7-4F53-9910-AEFB2271E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052394" cy="8954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23</xdr:col>
      <xdr:colOff>506767</xdr:colOff>
      <xdr:row>122</xdr:row>
      <xdr:rowOff>29813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37BAF56F-E23C-471C-AAF2-656B52DF8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9753600"/>
          <a:ext cx="13917967" cy="8869013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190500</xdr:colOff>
      <xdr:row>129</xdr:row>
      <xdr:rowOff>114300</xdr:rowOff>
    </xdr:from>
    <xdr:to>
      <xdr:col>31</xdr:col>
      <xdr:colOff>516863</xdr:colOff>
      <xdr:row>183</xdr:row>
      <xdr:rowOff>144028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033E6D02-0BBE-4EF1-8B9F-71BF86281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09700" y="19773900"/>
          <a:ext cx="18004763" cy="8259328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192</xdr:row>
      <xdr:rowOff>0</xdr:rowOff>
    </xdr:from>
    <xdr:to>
      <xdr:col>31</xdr:col>
      <xdr:colOff>545404</xdr:colOff>
      <xdr:row>246</xdr:row>
      <xdr:rowOff>58307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F0D14EBA-8AE1-4B35-B436-EB0601ED4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6400" y="29260800"/>
          <a:ext cx="17766604" cy="828790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261</xdr:row>
      <xdr:rowOff>0</xdr:rowOff>
    </xdr:from>
    <xdr:to>
      <xdr:col>31</xdr:col>
      <xdr:colOff>154889</xdr:colOff>
      <xdr:row>319</xdr:row>
      <xdr:rowOff>106023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1045E8AD-2BA5-49BA-949A-DDCB5F8DA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19200" y="39776400"/>
          <a:ext cx="17833289" cy="894522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3605;&#3638;&#3585;%206%20&#3621;&#3657;&#3634;&#3609;%20REV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ivermutlac-my.sharepoint.com/personal/sophon_rmutl_ac_th/Documents/&#3619;&#3634;&#3588;&#3634;&#3585;&#3621;&#3634;&#3591;/&#3619;&#3634;&#3588;&#3634;&#3585;&#3621;&#3634;&#3591;%2066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ivermutlac-my.sharepoint.com/personal/sophon_rmutl_ac_th/Documents/&#3626;&#3635;&#3648;&#3609;&#3634;&#3586;&#3629;&#3591;%20&#3626;&#3635;&#3648;&#3609;&#3634;&#3586;&#3629;&#3591;%20&#3626;&#3635;&#3648;&#3609;&#3634;&#3586;&#3629;&#3591;%20&#3626;&#3635;&#3648;&#3609;&#3634;&#3586;&#3629;&#3591;%20&#3619;&#3634;&#3588;&#3634;&#3585;&#3621;&#3634;&#3591;%2066%2041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ivermutlac-my.sharepoint.com/personal/sophon_rmutl_ac_th/Documents/&#3626;&#3635;&#3648;&#3609;&#3634;&#3586;&#3629;&#3591;%20&#3626;&#3635;&#3648;&#3609;&#3634;&#3586;&#3629;&#3591;%20&#3626;&#3635;&#3648;&#3609;&#3634;&#3586;&#3629;&#3591;%20&#3619;&#3634;&#3588;&#3634;&#3585;&#3621;&#3634;&#3591;%2066%2041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648;&#3623;&#3636;&#3619;&#3660;&#3585;&#3610;&#3640;&#3658;&#3585;1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RMUTl/&#3626;&#3609;&#3634;&#3617;&#3610;&#3634;&#3626;/&#3627;&#3621;&#3633;&#3585;&#3588;&#3636;&#360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6 "/>
      <sheetName val="ปร 5  (ครุภัณฑ์)"/>
      <sheetName val="ปร.5"/>
      <sheetName val="ปร.4 "/>
      <sheetName val="1.สถาปัตย์"/>
      <sheetName val="สืบ"/>
      <sheetName val="คิดห้องน้ำ"/>
      <sheetName val="ปร.4 TRUE"/>
      <sheetName val="2.งานไฟฟ้า"/>
      <sheetName val="3.งานสุขาภิบาล"/>
      <sheetName val="4.ครุภัณฑ์"/>
      <sheetName val="ปร.4 ค่าใช้จ่ายพิเศษ"/>
      <sheetName val="ยาง"/>
      <sheetName val="Sheet10"/>
      <sheetName val="Sheet11"/>
      <sheetName val="งวดงาน01"/>
      <sheetName val="Sheet3"/>
      <sheetName val="Sheet1"/>
      <sheetName val="Sheet2"/>
      <sheetName val="Sheet4"/>
      <sheetName val="Sheet5"/>
      <sheetName val="เสา"/>
      <sheetName val="รางน้ำ"/>
      <sheetName val="เหล็กตกแต่ง"/>
      <sheetName val="ชั้นล่าง"/>
      <sheetName val="รวมราคา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">
          <cell r="G3">
            <v>7.13</v>
          </cell>
        </row>
        <row r="4">
          <cell r="G4">
            <v>4.5999999999999996</v>
          </cell>
        </row>
        <row r="8">
          <cell r="K8">
            <v>152.92800000000003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>
        <row r="16">
          <cell r="C16">
            <v>101.87</v>
          </cell>
        </row>
      </sheetData>
      <sheetData sheetId="23"/>
      <sheetData sheetId="24">
        <row r="1">
          <cell r="C1">
            <v>32.04</v>
          </cell>
        </row>
        <row r="2">
          <cell r="C2">
            <v>37.5</v>
          </cell>
        </row>
        <row r="3">
          <cell r="C3">
            <v>15</v>
          </cell>
          <cell r="G3">
            <v>1.98</v>
          </cell>
        </row>
        <row r="4">
          <cell r="C4">
            <v>26.7</v>
          </cell>
        </row>
        <row r="5">
          <cell r="C5">
            <v>7.5</v>
          </cell>
        </row>
        <row r="6">
          <cell r="K6">
            <v>26.004000000000005</v>
          </cell>
        </row>
        <row r="10">
          <cell r="I10">
            <v>6.0000000000000012E-2</v>
          </cell>
        </row>
        <row r="12">
          <cell r="F12">
            <v>0.13800000000000001</v>
          </cell>
        </row>
        <row r="13">
          <cell r="C13">
            <v>1.4160000000000001</v>
          </cell>
        </row>
        <row r="17">
          <cell r="C17">
            <v>43.8</v>
          </cell>
          <cell r="F17">
            <v>27.8</v>
          </cell>
        </row>
        <row r="20">
          <cell r="F20">
            <v>5.0399999999999991</v>
          </cell>
        </row>
        <row r="22">
          <cell r="B22">
            <v>15</v>
          </cell>
        </row>
      </sheetData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ูตรวัสดุมวลรวม"/>
      <sheetName val="ข้อกำหนดการใช้"/>
      <sheetName val="Drop Down List หัวข้อ"/>
      <sheetName val="14"/>
      <sheetName val="วัสดุหลัก"/>
      <sheetName val="วัสดุมวลรวมเรียงลำดับตาม60 ใหม่"/>
      <sheetName val="ค่าแรงต่อหน่วย67"/>
      <sheetName val="รางน้ำตะเข้สัน"/>
      <sheetName val="กระเบื้องในงาน"/>
      <sheetName val="ประตู-หน้าต่าง"/>
      <sheetName val="ครอบจั่ว เมทัลชีท"/>
      <sheetName val="Sheet4"/>
      <sheetName val="Sheet13"/>
      <sheetName val="FACTOR F"/>
      <sheetName val="พาณิชย์ ชม 2567"/>
      <sheetName val="มีนาคม68"/>
      <sheetName val="LINK ภายนอกต่างๆ"/>
      <sheetName val="สี 10+"/>
      <sheetName val="สีฝ้า"/>
      <sheetName val="ตะปูยิงฝ้า"/>
      <sheetName val="งานโรงปั๊ม"/>
      <sheetName val="โพลิยูริเทน"/>
      <sheetName val="พุกเคมี"/>
      <sheetName val="LOUVER"/>
      <sheetName val="เหล็กล่อง 100x50"/>
      <sheetName val="น้ำหนักเพลทต่างๆ"/>
      <sheetName val="ปูนเกราท์"/>
      <sheetName val="L BOLT30"/>
      <sheetName val="ประตู WPC"/>
      <sheetName val="สตัด+เกลียว"/>
      <sheetName val="ปูนปรับระดับ"/>
      <sheetName val="คำนวณซิลิโคน"/>
      <sheetName val="ซีลยางประตู"/>
      <sheetName val="SHINKOLITE"/>
      <sheetName val="Sheet10"/>
      <sheetName val="ฉนวน 3&quot;"/>
      <sheetName val="Sheet7"/>
      <sheetName val="บอร์ดทนชื้น"/>
      <sheetName val="ปูนซ่อมแซมโครงสร้าง"/>
      <sheetName val="วัสดุอุดรอยต่อ"/>
      <sheetName val="สันโค้งลอนคู่"/>
      <sheetName val="ฝ้าระบายอากาศกันแมลง"/>
      <sheetName val="ส.ค"/>
      <sheetName val="Metal Sheet"/>
      <sheetName val="พื้นยางสนามกีฬา"/>
      <sheetName val="จมูกบันได"/>
      <sheetName val="Sheet6"/>
      <sheetName val="Sheet1"/>
      <sheetName val="Sheet3"/>
      <sheetName val="Sheet5"/>
      <sheetName val="ประตูเหล็ก"/>
      <sheetName val="Sheet2"/>
      <sheetName val="ค่าแรงต่อหน่วย68"/>
      <sheetName val="ค่าแรงต่อหน่วย67 สำเนา"/>
      <sheetName val="กล่อง 75x75"/>
      <sheetName val="Sheet8"/>
      <sheetName val="Sheet9"/>
      <sheetName val="มิ.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4">
          <cell r="G204">
            <v>522.30999999999995</v>
          </cell>
        </row>
        <row r="473">
          <cell r="T473">
            <v>565.29</v>
          </cell>
        </row>
        <row r="478">
          <cell r="G478">
            <v>58.084399999999995</v>
          </cell>
        </row>
        <row r="701">
          <cell r="G701">
            <v>42.315000000000005</v>
          </cell>
        </row>
        <row r="704">
          <cell r="G704">
            <v>66.88</v>
          </cell>
        </row>
        <row r="713">
          <cell r="G713">
            <v>7.2008399999999995</v>
          </cell>
        </row>
        <row r="715">
          <cell r="G715">
            <v>55.35</v>
          </cell>
        </row>
      </sheetData>
      <sheetData sheetId="6">
        <row r="74">
          <cell r="D74">
            <v>142</v>
          </cell>
        </row>
        <row r="84">
          <cell r="D84">
            <v>112</v>
          </cell>
        </row>
        <row r="86">
          <cell r="D86">
            <v>104</v>
          </cell>
        </row>
        <row r="88">
          <cell r="D88">
            <v>426</v>
          </cell>
        </row>
        <row r="90">
          <cell r="D90">
            <v>532</v>
          </cell>
        </row>
        <row r="92">
          <cell r="D92">
            <v>327</v>
          </cell>
        </row>
        <row r="97">
          <cell r="D97">
            <v>139</v>
          </cell>
        </row>
        <row r="109">
          <cell r="D109">
            <v>4400</v>
          </cell>
        </row>
        <row r="110">
          <cell r="D110">
            <v>3600</v>
          </cell>
        </row>
        <row r="156">
          <cell r="D156">
            <v>50</v>
          </cell>
        </row>
        <row r="161">
          <cell r="D161">
            <v>25</v>
          </cell>
        </row>
        <row r="301">
          <cell r="D301">
            <v>30</v>
          </cell>
        </row>
        <row r="372">
          <cell r="D372">
            <v>75</v>
          </cell>
        </row>
        <row r="439">
          <cell r="D439">
            <v>30</v>
          </cell>
        </row>
        <row r="441">
          <cell r="D441">
            <v>34</v>
          </cell>
        </row>
        <row r="459">
          <cell r="D459">
            <v>70</v>
          </cell>
        </row>
        <row r="463">
          <cell r="D463">
            <v>25</v>
          </cell>
        </row>
        <row r="471">
          <cell r="D471">
            <v>40</v>
          </cell>
        </row>
        <row r="513">
          <cell r="D513">
            <v>80</v>
          </cell>
        </row>
        <row r="525">
          <cell r="D525">
            <v>115</v>
          </cell>
        </row>
        <row r="527">
          <cell r="D527">
            <v>150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6">
          <cell r="G16">
            <v>1.3034357321606667</v>
          </cell>
        </row>
      </sheetData>
      <sheetData sheetId="14" refreshError="1"/>
      <sheetData sheetId="15">
        <row r="6">
          <cell r="F6" t="str">
            <v>1,827.10</v>
          </cell>
        </row>
        <row r="8">
          <cell r="F8" t="str">
            <v>1,934.58</v>
          </cell>
        </row>
        <row r="42">
          <cell r="F42" t="str">
            <v>19,626.17</v>
          </cell>
        </row>
        <row r="46">
          <cell r="F46" t="str">
            <v>19,065.42</v>
          </cell>
        </row>
        <row r="50">
          <cell r="F50" t="str">
            <v>34.42</v>
          </cell>
        </row>
        <row r="51">
          <cell r="H51">
            <v>22.85</v>
          </cell>
        </row>
        <row r="59">
          <cell r="G59">
            <v>24.752361673414303</v>
          </cell>
        </row>
        <row r="170">
          <cell r="F170" t="str">
            <v>467.29</v>
          </cell>
        </row>
        <row r="206">
          <cell r="F206" t="str">
            <v>528.04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>
        <row r="97">
          <cell r="D97">
            <v>121</v>
          </cell>
        </row>
      </sheetData>
      <sheetData sheetId="53"/>
      <sheetData sheetId="54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ูตรวัสดุมวลรวม"/>
      <sheetName val="ข้อกำหนดการใช้"/>
      <sheetName val="Drop Down List หัวข้อ"/>
      <sheetName val="14"/>
      <sheetName val="วัสดุหลัก"/>
      <sheetName val="วัสดุมวลรวมเรียงลำดับตาม60 ใหม่"/>
      <sheetName val="Sheet8"/>
      <sheetName val="ค่าแรงต่อหน่วย68"/>
      <sheetName val="ค่าแรงต่อหน่วย67 สำเนา"/>
      <sheetName val="รางน้ำตะเข้สัน"/>
      <sheetName val="กระเบื้องในงาน"/>
      <sheetName val="ประตู-หน้าต่าง"/>
      <sheetName val="ครอบจั่ว เมทัลชีท"/>
      <sheetName val="Sheet4"/>
      <sheetName val="Sheet13"/>
      <sheetName val="FACTOR F"/>
      <sheetName val="พาณิชย์ ชม 2567"/>
      <sheetName val="มีนาคม68"/>
      <sheetName val="LINK ภายนอกต่างๆ"/>
      <sheetName val="สี 10+"/>
      <sheetName val="สีฝ้า"/>
      <sheetName val="ตะปูยิงฝ้า"/>
      <sheetName val="งานโรงปั๊ม"/>
      <sheetName val="โพลิยูริเทน"/>
      <sheetName val="พุกเคมี"/>
      <sheetName val="LOUVER"/>
      <sheetName val="เหล็กล่อง 100x50"/>
      <sheetName val="น้ำหนักเพลทต่างๆ"/>
      <sheetName val="ปูนเกราท์"/>
      <sheetName val="L BOLT30"/>
      <sheetName val="ประตู WPC"/>
      <sheetName val="สตัด+เกลียว"/>
      <sheetName val="ปูนปรับระดับ"/>
      <sheetName val="คำนวณซิลิโคน"/>
      <sheetName val="ซีลยางประตู"/>
      <sheetName val="SHINKOLITE"/>
      <sheetName val="Sheet10"/>
      <sheetName val="ฉนวน 3&quot;"/>
      <sheetName val="Sheet7"/>
      <sheetName val="บอร์ดทนชื้น"/>
      <sheetName val="ปูนซ่อมแซมโครงสร้าง"/>
      <sheetName val="วัสดุอุดรอยต่อ"/>
      <sheetName val="สันโค้งลอนคู่"/>
      <sheetName val="ฝ้าระบายอากาศกันแมลง"/>
      <sheetName val="ส.ค"/>
      <sheetName val="Metal Sheet"/>
      <sheetName val="พื้นยางสนามกีฬา"/>
      <sheetName val="จมูกบันได"/>
      <sheetName val="Sheet6"/>
      <sheetName val="Sheet1"/>
      <sheetName val="Sheet3"/>
      <sheetName val="Sheet5"/>
      <sheetName val="ประตูเหล็ก"/>
      <sheetName val="กล่อง 75x75"/>
      <sheetName val="CHEMICAL"/>
      <sheetName val="Sheet9"/>
      <sheetName val="Sheet2"/>
    </sheetNames>
    <sheetDataSet>
      <sheetData sheetId="0"/>
      <sheetData sheetId="1"/>
      <sheetData sheetId="2"/>
      <sheetData sheetId="3"/>
      <sheetData sheetId="4">
        <row r="4">
          <cell r="G4" t="str">
            <v>1,934.58</v>
          </cell>
        </row>
        <row r="41">
          <cell r="G41" t="str">
            <v>528.04</v>
          </cell>
        </row>
      </sheetData>
      <sheetData sheetId="5">
        <row r="190">
          <cell r="M190">
            <v>250.88</v>
          </cell>
        </row>
        <row r="473">
          <cell r="G473">
            <v>279.67</v>
          </cell>
        </row>
      </sheetData>
      <sheetData sheetId="6"/>
      <sheetData sheetId="7">
        <row r="108">
          <cell r="D108">
            <v>121</v>
          </cell>
        </row>
        <row r="116">
          <cell r="D116">
            <v>329</v>
          </cell>
        </row>
        <row r="136">
          <cell r="D136">
            <v>6</v>
          </cell>
        </row>
        <row r="138">
          <cell r="D138">
            <v>12</v>
          </cell>
        </row>
        <row r="140">
          <cell r="D140">
            <v>14</v>
          </cell>
        </row>
        <row r="178">
          <cell r="D178">
            <v>72</v>
          </cell>
        </row>
        <row r="180">
          <cell r="D180">
            <v>51</v>
          </cell>
        </row>
        <row r="318">
          <cell r="D318">
            <v>103</v>
          </cell>
        </row>
        <row r="327">
          <cell r="D327">
            <v>46</v>
          </cell>
        </row>
        <row r="337">
          <cell r="D337">
            <v>161</v>
          </cell>
        </row>
        <row r="463">
          <cell r="D463">
            <v>31</v>
          </cell>
        </row>
        <row r="465">
          <cell r="D465">
            <v>35</v>
          </cell>
        </row>
        <row r="469">
          <cell r="D469">
            <v>36</v>
          </cell>
        </row>
        <row r="486">
          <cell r="D486">
            <v>26</v>
          </cell>
        </row>
        <row r="490">
          <cell r="D490">
            <v>26</v>
          </cell>
        </row>
        <row r="533">
          <cell r="D533">
            <v>40</v>
          </cell>
        </row>
        <row r="535">
          <cell r="D535">
            <v>90</v>
          </cell>
        </row>
        <row r="537">
          <cell r="D537">
            <v>160</v>
          </cell>
        </row>
        <row r="543">
          <cell r="D543">
            <v>123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ูตรวัสดุมวลรวม"/>
      <sheetName val="ข้อกำหนดการใช้"/>
      <sheetName val="Drop Down List หัวข้อ"/>
      <sheetName val="14"/>
      <sheetName val="วัสดุหลัก"/>
      <sheetName val="วัสดุมวลรวมเรียงลำดับตาม60 ใหม่"/>
      <sheetName val="ค่าแรงต่อหน่วย68"/>
      <sheetName val="ค่าแรงต่อหน่วย67 สำเนา"/>
      <sheetName val="รางน้ำตะเข้สัน"/>
      <sheetName val="กระเบื้องในงาน"/>
      <sheetName val="ประตู-หน้าต่าง"/>
      <sheetName val="ครอบจั่ว เมทัลชีท"/>
      <sheetName val="Sheet4"/>
      <sheetName val="Sheet13"/>
      <sheetName val="FACTOR F"/>
      <sheetName val="พาณิชย์ ชม 2567"/>
      <sheetName val="มีนาคม68"/>
      <sheetName val="LINK ภายนอกต่างๆ"/>
      <sheetName val="สี 10+"/>
      <sheetName val="สีฝ้า"/>
      <sheetName val="ตะปูยิงฝ้า"/>
      <sheetName val="งานโรงปั๊ม"/>
      <sheetName val="โพลิยูริเทน"/>
      <sheetName val="พุกเคมี"/>
      <sheetName val="LOUVER"/>
      <sheetName val="เหล็กล่อง 100x50"/>
      <sheetName val="น้ำหนักเพลทต่างๆ"/>
      <sheetName val="ปูนเกราท์"/>
      <sheetName val="L BOLT30"/>
      <sheetName val="ประตู WPC"/>
      <sheetName val="สตัด+เกลียว"/>
      <sheetName val="ปูนปรับระดับ"/>
      <sheetName val="คำนวณซิลิโคน"/>
      <sheetName val="ซีลยางประตู"/>
      <sheetName val="SHINKOLITE"/>
      <sheetName val="Sheet10"/>
      <sheetName val="ฉนวน 3&quot;"/>
      <sheetName val="Sheet7"/>
      <sheetName val="บอร์ดทนชื้น"/>
      <sheetName val="ปูนซ่อมแซมโครงสร้าง"/>
      <sheetName val="วัสดุอุดรอยต่อ"/>
      <sheetName val="สันโค้งลอนคู่"/>
      <sheetName val="ฝ้าระบายอากาศกันแมลง"/>
      <sheetName val="ส.ค"/>
      <sheetName val="Metal Sheet"/>
      <sheetName val="พื้นยางสนามกีฬา"/>
      <sheetName val="จมูกบันได"/>
      <sheetName val="Sheet6"/>
      <sheetName val="Sheet1"/>
      <sheetName val="Sheet3"/>
      <sheetName val="Sheet5"/>
      <sheetName val="ประตูเหล็ก"/>
      <sheetName val="กล่อง 75x75"/>
      <sheetName val="CHEMICAL"/>
      <sheetName val="Sheet9"/>
      <sheetName val="Sheet2"/>
    </sheetNames>
    <sheetDataSet>
      <sheetData sheetId="0"/>
      <sheetData sheetId="1"/>
      <sheetData sheetId="2"/>
      <sheetData sheetId="3"/>
      <sheetData sheetId="4">
        <row r="10">
          <cell r="G10">
            <v>20.373830000000002</v>
          </cell>
        </row>
      </sheetData>
      <sheetData sheetId="5">
        <row r="190">
          <cell r="M190">
            <v>250.88</v>
          </cell>
        </row>
        <row r="317">
          <cell r="G317">
            <v>61.41</v>
          </cell>
        </row>
      </sheetData>
      <sheetData sheetId="6">
        <row r="116">
          <cell r="D116">
            <v>329</v>
          </cell>
        </row>
        <row r="180">
          <cell r="D180">
            <v>51</v>
          </cell>
        </row>
        <row r="204">
          <cell r="D204">
            <v>77</v>
          </cell>
        </row>
        <row r="254">
          <cell r="D254">
            <v>96</v>
          </cell>
        </row>
        <row r="318">
          <cell r="D318">
            <v>103</v>
          </cell>
        </row>
        <row r="319">
          <cell r="D319">
            <v>123</v>
          </cell>
        </row>
        <row r="492">
          <cell r="D492">
            <v>26</v>
          </cell>
        </row>
      </sheetData>
      <sheetData sheetId="7">
        <row r="471">
          <cell r="D471">
            <v>40</v>
          </cell>
        </row>
        <row r="502">
          <cell r="D502">
            <v>20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งคา1"/>
      <sheetName val="Sheet2"/>
    </sheetNames>
    <sheetDataSet>
      <sheetData sheetId="0" refreshError="1">
        <row r="3">
          <cell r="I3">
            <v>349.6</v>
          </cell>
        </row>
        <row r="8">
          <cell r="K8">
            <v>47.900000000000006</v>
          </cell>
        </row>
        <row r="12">
          <cell r="L12">
            <v>270.3</v>
          </cell>
        </row>
        <row r="20">
          <cell r="D20">
            <v>594.42000000000007</v>
          </cell>
        </row>
        <row r="22">
          <cell r="L22">
            <v>607.28580000000011</v>
          </cell>
        </row>
        <row r="26">
          <cell r="B26">
            <v>723.2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ellocrete"/>
      <sheetName val="บันได"/>
    </sheetNames>
    <sheetDataSet>
      <sheetData sheetId="0">
        <row r="12">
          <cell r="F12">
            <v>299.52000000000004</v>
          </cell>
        </row>
        <row r="15">
          <cell r="F15">
            <v>3184.4032000000007</v>
          </cell>
        </row>
        <row r="37">
          <cell r="F37">
            <v>2376.6759999999999</v>
          </cell>
        </row>
      </sheetData>
      <sheetData sheetId="1">
        <row r="2">
          <cell r="J2">
            <v>797.04000000000008</v>
          </cell>
        </row>
      </sheetData>
      <sheetData sheetId="2">
        <row r="4">
          <cell r="C4">
            <v>23.1</v>
          </cell>
        </row>
        <row r="6">
          <cell r="C6">
            <v>3.7</v>
          </cell>
          <cell r="K6">
            <v>12.228640000000002</v>
          </cell>
        </row>
        <row r="15">
          <cell r="C15">
            <v>16.200000000000003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2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DC38A-CFA4-4087-8165-15B20517273D}">
  <sheetPr>
    <tabColor indexed="13"/>
  </sheetPr>
  <dimension ref="A1:K69"/>
  <sheetViews>
    <sheetView view="pageBreakPreview" zoomScale="136" zoomScaleNormal="100" zoomScaleSheetLayoutView="136" workbookViewId="0">
      <selection activeCell="M73" sqref="M73:M74"/>
    </sheetView>
  </sheetViews>
  <sheetFormatPr defaultRowHeight="21.75" customHeight="1" x14ac:dyDescent="0.2"/>
  <cols>
    <col min="1" max="1" width="8.7109375" style="131" customWidth="1"/>
    <col min="2" max="2" width="10.140625" style="131" customWidth="1"/>
    <col min="3" max="3" width="8.7109375" style="131" customWidth="1"/>
    <col min="4" max="4" width="13.42578125" style="131" customWidth="1"/>
    <col min="5" max="5" width="40.42578125" style="131" customWidth="1"/>
    <col min="6" max="6" width="16.7109375" style="368" customWidth="1"/>
    <col min="7" max="7" width="15.5703125" style="368" customWidth="1"/>
    <col min="8" max="8" width="27.42578125" style="131" customWidth="1"/>
    <col min="9" max="16384" width="9.140625" style="131"/>
  </cols>
  <sheetData>
    <row r="1" spans="1:8" s="135" customFormat="1" ht="21.75" customHeight="1" x14ac:dyDescent="0.2">
      <c r="F1" s="428"/>
      <c r="G1" s="428"/>
      <c r="H1" s="133" t="s">
        <v>24</v>
      </c>
    </row>
    <row r="2" spans="1:8" s="135" customFormat="1" ht="21.75" customHeight="1" x14ac:dyDescent="0.2">
      <c r="A2" s="429" t="s">
        <v>25</v>
      </c>
      <c r="C2" s="774" t="s">
        <v>326</v>
      </c>
      <c r="D2" s="774"/>
      <c r="E2" s="774"/>
      <c r="F2" s="774"/>
      <c r="G2" s="774"/>
      <c r="H2" s="774"/>
    </row>
    <row r="3" spans="1:8" s="134" customFormat="1" ht="21.75" customHeight="1" x14ac:dyDescent="0.2">
      <c r="A3" s="134" t="s">
        <v>26</v>
      </c>
      <c r="C3" s="136" t="s">
        <v>365</v>
      </c>
      <c r="F3" s="430"/>
      <c r="G3" s="430"/>
    </row>
    <row r="4" spans="1:8" s="134" customFormat="1" ht="21.75" customHeight="1" x14ac:dyDescent="0.2">
      <c r="A4" s="134" t="s">
        <v>27</v>
      </c>
      <c r="F4" s="134" t="s">
        <v>28</v>
      </c>
      <c r="G4" s="430"/>
    </row>
    <row r="5" spans="1:8" s="134" customFormat="1" ht="21.75" customHeight="1" x14ac:dyDescent="0.2">
      <c r="A5" s="134" t="s">
        <v>29</v>
      </c>
      <c r="C5" s="431" t="s">
        <v>364</v>
      </c>
      <c r="D5" s="137"/>
      <c r="E5" s="137"/>
      <c r="F5" s="432"/>
      <c r="G5" s="432"/>
    </row>
    <row r="6" spans="1:8" s="135" customFormat="1" ht="21.75" customHeight="1" x14ac:dyDescent="0.2">
      <c r="A6" s="433"/>
      <c r="B6" s="433"/>
      <c r="C6" s="433"/>
      <c r="D6" s="433"/>
      <c r="E6" s="433"/>
      <c r="F6" s="434"/>
      <c r="G6" s="434"/>
      <c r="H6" s="433"/>
    </row>
    <row r="7" spans="1:8" s="436" customFormat="1" ht="21.75" customHeight="1" x14ac:dyDescent="0.2">
      <c r="A7" s="435" t="s">
        <v>30</v>
      </c>
      <c r="B7" s="775" t="s">
        <v>1</v>
      </c>
      <c r="C7" s="776"/>
      <c r="D7" s="776"/>
      <c r="E7" s="777"/>
      <c r="F7" s="778" t="s">
        <v>31</v>
      </c>
      <c r="G7" s="779"/>
      <c r="H7" s="435" t="s">
        <v>2</v>
      </c>
    </row>
    <row r="8" spans="1:8" ht="21.75" customHeight="1" x14ac:dyDescent="0.2">
      <c r="A8" s="437"/>
      <c r="B8" s="780" t="s">
        <v>3</v>
      </c>
      <c r="C8" s="781"/>
      <c r="D8" s="781"/>
      <c r="E8" s="782"/>
      <c r="F8" s="783"/>
      <c r="G8" s="784"/>
      <c r="H8" s="438"/>
    </row>
    <row r="9" spans="1:8" s="441" customFormat="1" ht="28.5" customHeight="1" x14ac:dyDescent="0.2">
      <c r="A9" s="439">
        <v>1</v>
      </c>
      <c r="B9" s="769" t="s">
        <v>326</v>
      </c>
      <c r="C9" s="770"/>
      <c r="D9" s="770"/>
      <c r="E9" s="771"/>
      <c r="F9" s="772">
        <f>'ปร.5(ก)'!H19</f>
        <v>0</v>
      </c>
      <c r="G9" s="773"/>
      <c r="H9" s="440"/>
    </row>
    <row r="10" spans="1:8" ht="28.5" customHeight="1" x14ac:dyDescent="0.2">
      <c r="A10" s="142">
        <v>2</v>
      </c>
      <c r="B10" s="450" t="s">
        <v>366</v>
      </c>
      <c r="C10" s="442"/>
      <c r="D10" s="442"/>
      <c r="E10" s="443"/>
      <c r="F10" s="788">
        <f>'5.งานครุภัณฑ์'!K57</f>
        <v>0</v>
      </c>
      <c r="G10" s="789"/>
      <c r="H10" s="444"/>
    </row>
    <row r="11" spans="1:8" ht="28.5" customHeight="1" x14ac:dyDescent="0.2">
      <c r="A11" s="142">
        <v>3</v>
      </c>
      <c r="B11" s="445" t="s">
        <v>156</v>
      </c>
      <c r="C11" s="446"/>
      <c r="D11" s="446"/>
      <c r="E11" s="447"/>
      <c r="F11" s="788">
        <f>'6.งานค่าใช้จ่ายพิเศษ'!J14</f>
        <v>0</v>
      </c>
      <c r="G11" s="789"/>
      <c r="H11" s="444"/>
    </row>
    <row r="12" spans="1:8" ht="21.75" customHeight="1" x14ac:dyDescent="0.2">
      <c r="A12" s="143"/>
      <c r="B12" s="800"/>
      <c r="C12" s="801"/>
      <c r="D12" s="801"/>
      <c r="E12" s="802"/>
      <c r="F12" s="788"/>
      <c r="G12" s="789"/>
      <c r="H12" s="444" t="s">
        <v>32</v>
      </c>
    </row>
    <row r="13" spans="1:8" ht="21.75" customHeight="1" x14ac:dyDescent="0.2">
      <c r="A13" s="143"/>
      <c r="B13" s="800"/>
      <c r="C13" s="801"/>
      <c r="D13" s="801"/>
      <c r="E13" s="802"/>
      <c r="F13" s="788"/>
      <c r="G13" s="789"/>
      <c r="H13" s="444"/>
    </row>
    <row r="14" spans="1:8" ht="21.75" customHeight="1" x14ac:dyDescent="0.2">
      <c r="A14" s="143"/>
      <c r="B14" s="800"/>
      <c r="C14" s="801"/>
      <c r="D14" s="801"/>
      <c r="E14" s="802"/>
      <c r="F14" s="788"/>
      <c r="G14" s="789"/>
      <c r="H14" s="444"/>
    </row>
    <row r="15" spans="1:8" ht="21.75" customHeight="1" x14ac:dyDescent="0.2">
      <c r="A15" s="145"/>
      <c r="B15" s="790"/>
      <c r="C15" s="791"/>
      <c r="D15" s="791"/>
      <c r="E15" s="792"/>
      <c r="F15" s="793"/>
      <c r="G15" s="794"/>
      <c r="H15" s="448"/>
    </row>
    <row r="16" spans="1:8" s="355" customFormat="1" ht="21.75" customHeight="1" x14ac:dyDescent="0.2">
      <c r="A16" s="795" t="s">
        <v>4</v>
      </c>
      <c r="B16" s="796"/>
      <c r="C16" s="796"/>
      <c r="D16" s="796"/>
      <c r="E16" s="797"/>
      <c r="F16" s="798">
        <f>SUM(F9:G11)</f>
        <v>0</v>
      </c>
      <c r="G16" s="799"/>
      <c r="H16" s="499"/>
    </row>
    <row r="17" spans="1:8" s="355" customFormat="1" ht="21.75" customHeight="1" x14ac:dyDescent="0.2">
      <c r="A17" s="795" t="s">
        <v>33</v>
      </c>
      <c r="B17" s="796"/>
      <c r="C17" s="796"/>
      <c r="D17" s="796"/>
      <c r="E17" s="797"/>
      <c r="F17" s="500"/>
      <c r="G17" s="501">
        <v>0</v>
      </c>
      <c r="H17" s="499"/>
    </row>
    <row r="18" spans="1:8" s="355" customFormat="1" ht="21.75" customHeight="1" x14ac:dyDescent="0.2">
      <c r="A18" s="795" t="s">
        <v>34</v>
      </c>
      <c r="B18" s="796"/>
      <c r="C18" s="796"/>
      <c r="D18" s="796"/>
      <c r="E18" s="797"/>
      <c r="F18" s="500"/>
      <c r="G18" s="501">
        <f>F16</f>
        <v>0</v>
      </c>
      <c r="H18" s="499"/>
    </row>
    <row r="19" spans="1:8" s="355" customFormat="1" ht="21.75" customHeight="1" x14ac:dyDescent="0.2">
      <c r="A19" s="785" t="str">
        <f>BAHTTEXT(G18)</f>
        <v>ศูนย์บาทถ้วน</v>
      </c>
      <c r="B19" s="786"/>
      <c r="C19" s="786"/>
      <c r="D19" s="786"/>
      <c r="E19" s="786"/>
      <c r="F19" s="786"/>
      <c r="G19" s="787"/>
      <c r="H19" s="499"/>
    </row>
    <row r="21" spans="1:8" ht="21.75" customHeight="1" x14ac:dyDescent="0.35">
      <c r="B21" s="361"/>
      <c r="C21" s="362"/>
      <c r="D21" s="362"/>
      <c r="E21" s="362"/>
      <c r="F21" s="362"/>
      <c r="G21" s="362"/>
      <c r="H21" s="362"/>
    </row>
    <row r="22" spans="1:8" ht="21.75" customHeight="1" x14ac:dyDescent="0.35">
      <c r="A22" s="360"/>
      <c r="B22" s="361"/>
      <c r="C22" s="362"/>
      <c r="D22" s="362"/>
      <c r="E22" s="362"/>
      <c r="F22" s="362"/>
      <c r="G22" s="362"/>
      <c r="H22" s="362"/>
    </row>
    <row r="23" spans="1:8" ht="21.75" customHeight="1" x14ac:dyDescent="0.2">
      <c r="B23" s="364"/>
      <c r="C23" s="363"/>
      <c r="D23" s="364"/>
      <c r="E23" s="364"/>
      <c r="F23" s="364"/>
      <c r="G23" s="363"/>
      <c r="H23" s="359"/>
    </row>
    <row r="24" spans="1:8" ht="21.75" customHeight="1" x14ac:dyDescent="0.2">
      <c r="B24" s="364"/>
      <c r="D24" s="364"/>
      <c r="E24" s="364"/>
      <c r="F24" s="364"/>
      <c r="G24" s="131"/>
      <c r="H24" s="359"/>
    </row>
    <row r="25" spans="1:8" ht="21.75" customHeight="1" x14ac:dyDescent="0.3">
      <c r="B25" s="364"/>
      <c r="D25" s="364"/>
      <c r="E25" s="364"/>
      <c r="F25" s="366"/>
      <c r="G25" s="131"/>
      <c r="H25" s="359"/>
    </row>
    <row r="26" spans="1:8" ht="21.75" customHeight="1" x14ac:dyDescent="0.35">
      <c r="B26" s="364"/>
      <c r="D26" s="362"/>
      <c r="E26" s="367"/>
      <c r="F26" s="364"/>
      <c r="G26" s="131"/>
      <c r="H26" s="362"/>
    </row>
    <row r="27" spans="1:8" ht="21.75" customHeight="1" x14ac:dyDescent="0.35">
      <c r="B27" s="364"/>
      <c r="D27" s="362"/>
      <c r="E27" s="367"/>
      <c r="F27" s="364"/>
      <c r="G27" s="131"/>
      <c r="H27" s="362"/>
    </row>
    <row r="28" spans="1:8" ht="21.75" customHeight="1" x14ac:dyDescent="0.2">
      <c r="C28" s="136"/>
      <c r="D28" s="136"/>
      <c r="E28" s="136"/>
      <c r="F28" s="136"/>
      <c r="G28" s="136"/>
      <c r="H28" s="158"/>
    </row>
    <row r="31" spans="1:8" ht="21.75" customHeight="1" x14ac:dyDescent="0.2">
      <c r="A31" s="136"/>
      <c r="B31" s="136"/>
      <c r="C31" s="136"/>
      <c r="D31" s="136"/>
      <c r="E31" s="136"/>
      <c r="F31" s="136"/>
      <c r="G31" s="136"/>
      <c r="H31" s="136"/>
    </row>
    <row r="32" spans="1:8" ht="21.75" customHeight="1" x14ac:dyDescent="0.2">
      <c r="F32" s="131"/>
      <c r="G32" s="131"/>
    </row>
    <row r="33" spans="1:8" ht="21.75" customHeight="1" x14ac:dyDescent="0.2">
      <c r="F33" s="157"/>
      <c r="G33" s="157"/>
      <c r="H33" s="157"/>
    </row>
    <row r="34" spans="1:8" ht="21.75" customHeight="1" x14ac:dyDescent="0.2">
      <c r="A34" s="136"/>
      <c r="B34" s="136"/>
      <c r="C34" s="136"/>
      <c r="D34" s="136"/>
      <c r="E34" s="136"/>
      <c r="F34" s="136"/>
      <c r="G34" s="136"/>
      <c r="H34" s="136"/>
    </row>
    <row r="35" spans="1:8" ht="21.75" customHeight="1" x14ac:dyDescent="0.2">
      <c r="F35" s="131"/>
      <c r="G35" s="131"/>
    </row>
    <row r="36" spans="1:8" ht="21.75" customHeight="1" x14ac:dyDescent="0.2">
      <c r="F36" s="131"/>
      <c r="G36" s="131"/>
    </row>
    <row r="37" spans="1:8" ht="21.75" customHeight="1" x14ac:dyDescent="0.2">
      <c r="A37" s="136"/>
      <c r="B37" s="136"/>
      <c r="C37" s="136"/>
      <c r="D37" s="136"/>
      <c r="E37" s="136"/>
      <c r="F37" s="136"/>
      <c r="G37" s="136"/>
      <c r="H37" s="136"/>
    </row>
    <row r="38" spans="1:8" ht="21.75" customHeight="1" x14ac:dyDescent="0.2">
      <c r="F38" s="131"/>
      <c r="G38" s="131"/>
    </row>
    <row r="39" spans="1:8" ht="21.75" customHeight="1" x14ac:dyDescent="0.2">
      <c r="F39" s="131"/>
      <c r="G39" s="131"/>
    </row>
    <row r="40" spans="1:8" ht="21.75" customHeight="1" x14ac:dyDescent="0.2">
      <c r="F40" s="131"/>
      <c r="G40" s="131"/>
    </row>
    <row r="41" spans="1:8" ht="21.75" customHeight="1" x14ac:dyDescent="0.2">
      <c r="F41" s="131"/>
      <c r="G41" s="131"/>
    </row>
    <row r="42" spans="1:8" ht="21.75" customHeight="1" x14ac:dyDescent="0.2">
      <c r="F42" s="131"/>
      <c r="G42" s="131"/>
    </row>
    <row r="43" spans="1:8" ht="21.75" customHeight="1" x14ac:dyDescent="0.2">
      <c r="F43" s="131"/>
      <c r="G43" s="131"/>
    </row>
    <row r="44" spans="1:8" ht="21.75" customHeight="1" x14ac:dyDescent="0.2">
      <c r="E44" s="138"/>
      <c r="F44" s="449"/>
      <c r="G44" s="449"/>
    </row>
    <row r="51" spans="8:8" ht="21.75" customHeight="1" x14ac:dyDescent="0.35">
      <c r="H51" s="370" t="s">
        <v>423</v>
      </c>
    </row>
    <row r="69" spans="11:11" ht="21.75" customHeight="1" x14ac:dyDescent="0.2">
      <c r="K69" s="748"/>
    </row>
  </sheetData>
  <mergeCells count="22">
    <mergeCell ref="A19:G19"/>
    <mergeCell ref="F10:G10"/>
    <mergeCell ref="F11:G11"/>
    <mergeCell ref="B15:E15"/>
    <mergeCell ref="F15:G15"/>
    <mergeCell ref="A16:E16"/>
    <mergeCell ref="F16:G16"/>
    <mergeCell ref="A17:E17"/>
    <mergeCell ref="A18:E18"/>
    <mergeCell ref="B12:E12"/>
    <mergeCell ref="F12:G12"/>
    <mergeCell ref="B13:E13"/>
    <mergeCell ref="F13:G13"/>
    <mergeCell ref="B14:E14"/>
    <mergeCell ref="F14:G14"/>
    <mergeCell ref="B9:E9"/>
    <mergeCell ref="F9:G9"/>
    <mergeCell ref="C2:H2"/>
    <mergeCell ref="B7:E7"/>
    <mergeCell ref="F7:G7"/>
    <mergeCell ref="B8:E8"/>
    <mergeCell ref="F8:G8"/>
  </mergeCells>
  <printOptions horizontalCentered="1"/>
  <pageMargins left="0.3" right="0.3" top="0.5" bottom="0.5" header="0.8" footer="0.8"/>
  <pageSetup paperSize="9" scale="7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67FE-2066-4146-8408-B0A10DC835CA}">
  <sheetPr>
    <tabColor rgb="FFFF0000"/>
  </sheetPr>
  <dimension ref="A1:J49"/>
  <sheetViews>
    <sheetView view="pageBreakPreview" zoomScale="142" zoomScaleNormal="100" zoomScaleSheetLayoutView="142" workbookViewId="0">
      <selection activeCell="N39" sqref="N39"/>
    </sheetView>
  </sheetViews>
  <sheetFormatPr defaultRowHeight="21" customHeight="1" x14ac:dyDescent="0.55000000000000004"/>
  <cols>
    <col min="1" max="1" width="6" style="105" customWidth="1"/>
    <col min="2" max="2" width="9.140625" style="105"/>
    <col min="3" max="3" width="16" style="105" customWidth="1"/>
    <col min="4" max="4" width="47.5703125" style="105" customWidth="1"/>
    <col min="5" max="5" width="8.85546875" style="106" customWidth="1"/>
    <col min="6" max="6" width="11.28515625" style="105" customWidth="1"/>
    <col min="7" max="7" width="13.85546875" style="105" customWidth="1"/>
    <col min="8" max="8" width="9.140625" style="105"/>
    <col min="9" max="9" width="7.5703125" style="105" customWidth="1"/>
    <col min="10" max="10" width="16.140625" style="105" customWidth="1"/>
    <col min="11" max="248" width="9.140625" style="105"/>
    <col min="249" max="249" width="6" style="105" customWidth="1"/>
    <col min="250" max="250" width="9.140625" style="105"/>
    <col min="251" max="251" width="16" style="105" customWidth="1"/>
    <col min="252" max="252" width="37.85546875" style="105" customWidth="1"/>
    <col min="253" max="253" width="8.85546875" style="105" customWidth="1"/>
    <col min="254" max="254" width="9" style="105" customWidth="1"/>
    <col min="255" max="255" width="13.85546875" style="105" customWidth="1"/>
    <col min="256" max="256" width="9.140625" style="105"/>
    <col min="257" max="257" width="7.5703125" style="105" customWidth="1"/>
    <col min="258" max="258" width="17" style="105" customWidth="1"/>
    <col min="259" max="259" width="18.7109375" style="105" bestFit="1" customWidth="1"/>
    <col min="260" max="260" width="17.42578125" style="105" bestFit="1" customWidth="1"/>
    <col min="261" max="504" width="9.140625" style="105"/>
    <col min="505" max="505" width="6" style="105" customWidth="1"/>
    <col min="506" max="506" width="9.140625" style="105"/>
    <col min="507" max="507" width="16" style="105" customWidth="1"/>
    <col min="508" max="508" width="37.85546875" style="105" customWidth="1"/>
    <col min="509" max="509" width="8.85546875" style="105" customWidth="1"/>
    <col min="510" max="510" width="9" style="105" customWidth="1"/>
    <col min="511" max="511" width="13.85546875" style="105" customWidth="1"/>
    <col min="512" max="512" width="9.140625" style="105"/>
    <col min="513" max="513" width="7.5703125" style="105" customWidth="1"/>
    <col min="514" max="514" width="17" style="105" customWidth="1"/>
    <col min="515" max="515" width="18.7109375" style="105" bestFit="1" customWidth="1"/>
    <col min="516" max="516" width="17.42578125" style="105" bestFit="1" customWidth="1"/>
    <col min="517" max="760" width="9.140625" style="105"/>
    <col min="761" max="761" width="6" style="105" customWidth="1"/>
    <col min="762" max="762" width="9.140625" style="105"/>
    <col min="763" max="763" width="16" style="105" customWidth="1"/>
    <col min="764" max="764" width="37.85546875" style="105" customWidth="1"/>
    <col min="765" max="765" width="8.85546875" style="105" customWidth="1"/>
    <col min="766" max="766" width="9" style="105" customWidth="1"/>
    <col min="767" max="767" width="13.85546875" style="105" customWidth="1"/>
    <col min="768" max="768" width="9.140625" style="105"/>
    <col min="769" max="769" width="7.5703125" style="105" customWidth="1"/>
    <col min="770" max="770" width="17" style="105" customWidth="1"/>
    <col min="771" max="771" width="18.7109375" style="105" bestFit="1" customWidth="1"/>
    <col min="772" max="772" width="17.42578125" style="105" bestFit="1" customWidth="1"/>
    <col min="773" max="1016" width="9.140625" style="105"/>
    <col min="1017" max="1017" width="6" style="105" customWidth="1"/>
    <col min="1018" max="1018" width="9.140625" style="105"/>
    <col min="1019" max="1019" width="16" style="105" customWidth="1"/>
    <col min="1020" max="1020" width="37.85546875" style="105" customWidth="1"/>
    <col min="1021" max="1021" width="8.85546875" style="105" customWidth="1"/>
    <col min="1022" max="1022" width="9" style="105" customWidth="1"/>
    <col min="1023" max="1023" width="13.85546875" style="105" customWidth="1"/>
    <col min="1024" max="1024" width="9.140625" style="105"/>
    <col min="1025" max="1025" width="7.5703125" style="105" customWidth="1"/>
    <col min="1026" max="1026" width="17" style="105" customWidth="1"/>
    <col min="1027" max="1027" width="18.7109375" style="105" bestFit="1" customWidth="1"/>
    <col min="1028" max="1028" width="17.42578125" style="105" bestFit="1" customWidth="1"/>
    <col min="1029" max="1272" width="9.140625" style="105"/>
    <col min="1273" max="1273" width="6" style="105" customWidth="1"/>
    <col min="1274" max="1274" width="9.140625" style="105"/>
    <col min="1275" max="1275" width="16" style="105" customWidth="1"/>
    <col min="1276" max="1276" width="37.85546875" style="105" customWidth="1"/>
    <col min="1277" max="1277" width="8.85546875" style="105" customWidth="1"/>
    <col min="1278" max="1278" width="9" style="105" customWidth="1"/>
    <col min="1279" max="1279" width="13.85546875" style="105" customWidth="1"/>
    <col min="1280" max="1280" width="9.140625" style="105"/>
    <col min="1281" max="1281" width="7.5703125" style="105" customWidth="1"/>
    <col min="1282" max="1282" width="17" style="105" customWidth="1"/>
    <col min="1283" max="1283" width="18.7109375" style="105" bestFit="1" customWidth="1"/>
    <col min="1284" max="1284" width="17.42578125" style="105" bestFit="1" customWidth="1"/>
    <col min="1285" max="1528" width="9.140625" style="105"/>
    <col min="1529" max="1529" width="6" style="105" customWidth="1"/>
    <col min="1530" max="1530" width="9.140625" style="105"/>
    <col min="1531" max="1531" width="16" style="105" customWidth="1"/>
    <col min="1532" max="1532" width="37.85546875" style="105" customWidth="1"/>
    <col min="1533" max="1533" width="8.85546875" style="105" customWidth="1"/>
    <col min="1534" max="1534" width="9" style="105" customWidth="1"/>
    <col min="1535" max="1535" width="13.85546875" style="105" customWidth="1"/>
    <col min="1536" max="1536" width="9.140625" style="105"/>
    <col min="1537" max="1537" width="7.5703125" style="105" customWidth="1"/>
    <col min="1538" max="1538" width="17" style="105" customWidth="1"/>
    <col min="1539" max="1539" width="18.7109375" style="105" bestFit="1" customWidth="1"/>
    <col min="1540" max="1540" width="17.42578125" style="105" bestFit="1" customWidth="1"/>
    <col min="1541" max="1784" width="9.140625" style="105"/>
    <col min="1785" max="1785" width="6" style="105" customWidth="1"/>
    <col min="1786" max="1786" width="9.140625" style="105"/>
    <col min="1787" max="1787" width="16" style="105" customWidth="1"/>
    <col min="1788" max="1788" width="37.85546875" style="105" customWidth="1"/>
    <col min="1789" max="1789" width="8.85546875" style="105" customWidth="1"/>
    <col min="1790" max="1790" width="9" style="105" customWidth="1"/>
    <col min="1791" max="1791" width="13.85546875" style="105" customWidth="1"/>
    <col min="1792" max="1792" width="9.140625" style="105"/>
    <col min="1793" max="1793" width="7.5703125" style="105" customWidth="1"/>
    <col min="1794" max="1794" width="17" style="105" customWidth="1"/>
    <col min="1795" max="1795" width="18.7109375" style="105" bestFit="1" customWidth="1"/>
    <col min="1796" max="1796" width="17.42578125" style="105" bestFit="1" customWidth="1"/>
    <col min="1797" max="2040" width="9.140625" style="105"/>
    <col min="2041" max="2041" width="6" style="105" customWidth="1"/>
    <col min="2042" max="2042" width="9.140625" style="105"/>
    <col min="2043" max="2043" width="16" style="105" customWidth="1"/>
    <col min="2044" max="2044" width="37.85546875" style="105" customWidth="1"/>
    <col min="2045" max="2045" width="8.85546875" style="105" customWidth="1"/>
    <col min="2046" max="2046" width="9" style="105" customWidth="1"/>
    <col min="2047" max="2047" width="13.85546875" style="105" customWidth="1"/>
    <col min="2048" max="2048" width="9.140625" style="105"/>
    <col min="2049" max="2049" width="7.5703125" style="105" customWidth="1"/>
    <col min="2050" max="2050" width="17" style="105" customWidth="1"/>
    <col min="2051" max="2051" width="18.7109375" style="105" bestFit="1" customWidth="1"/>
    <col min="2052" max="2052" width="17.42578125" style="105" bestFit="1" customWidth="1"/>
    <col min="2053" max="2296" width="9.140625" style="105"/>
    <col min="2297" max="2297" width="6" style="105" customWidth="1"/>
    <col min="2298" max="2298" width="9.140625" style="105"/>
    <col min="2299" max="2299" width="16" style="105" customWidth="1"/>
    <col min="2300" max="2300" width="37.85546875" style="105" customWidth="1"/>
    <col min="2301" max="2301" width="8.85546875" style="105" customWidth="1"/>
    <col min="2302" max="2302" width="9" style="105" customWidth="1"/>
    <col min="2303" max="2303" width="13.85546875" style="105" customWidth="1"/>
    <col min="2304" max="2304" width="9.140625" style="105"/>
    <col min="2305" max="2305" width="7.5703125" style="105" customWidth="1"/>
    <col min="2306" max="2306" width="17" style="105" customWidth="1"/>
    <col min="2307" max="2307" width="18.7109375" style="105" bestFit="1" customWidth="1"/>
    <col min="2308" max="2308" width="17.42578125" style="105" bestFit="1" customWidth="1"/>
    <col min="2309" max="2552" width="9.140625" style="105"/>
    <col min="2553" max="2553" width="6" style="105" customWidth="1"/>
    <col min="2554" max="2554" width="9.140625" style="105"/>
    <col min="2555" max="2555" width="16" style="105" customWidth="1"/>
    <col min="2556" max="2556" width="37.85546875" style="105" customWidth="1"/>
    <col min="2557" max="2557" width="8.85546875" style="105" customWidth="1"/>
    <col min="2558" max="2558" width="9" style="105" customWidth="1"/>
    <col min="2559" max="2559" width="13.85546875" style="105" customWidth="1"/>
    <col min="2560" max="2560" width="9.140625" style="105"/>
    <col min="2561" max="2561" width="7.5703125" style="105" customWidth="1"/>
    <col min="2562" max="2562" width="17" style="105" customWidth="1"/>
    <col min="2563" max="2563" width="18.7109375" style="105" bestFit="1" customWidth="1"/>
    <col min="2564" max="2564" width="17.42578125" style="105" bestFit="1" customWidth="1"/>
    <col min="2565" max="2808" width="9.140625" style="105"/>
    <col min="2809" max="2809" width="6" style="105" customWidth="1"/>
    <col min="2810" max="2810" width="9.140625" style="105"/>
    <col min="2811" max="2811" width="16" style="105" customWidth="1"/>
    <col min="2812" max="2812" width="37.85546875" style="105" customWidth="1"/>
    <col min="2813" max="2813" width="8.85546875" style="105" customWidth="1"/>
    <col min="2814" max="2814" width="9" style="105" customWidth="1"/>
    <col min="2815" max="2815" width="13.85546875" style="105" customWidth="1"/>
    <col min="2816" max="2816" width="9.140625" style="105"/>
    <col min="2817" max="2817" width="7.5703125" style="105" customWidth="1"/>
    <col min="2818" max="2818" width="17" style="105" customWidth="1"/>
    <col min="2819" max="2819" width="18.7109375" style="105" bestFit="1" customWidth="1"/>
    <col min="2820" max="2820" width="17.42578125" style="105" bestFit="1" customWidth="1"/>
    <col min="2821" max="3064" width="9.140625" style="105"/>
    <col min="3065" max="3065" width="6" style="105" customWidth="1"/>
    <col min="3066" max="3066" width="9.140625" style="105"/>
    <col min="3067" max="3067" width="16" style="105" customWidth="1"/>
    <col min="3068" max="3068" width="37.85546875" style="105" customWidth="1"/>
    <col min="3069" max="3069" width="8.85546875" style="105" customWidth="1"/>
    <col min="3070" max="3070" width="9" style="105" customWidth="1"/>
    <col min="3071" max="3071" width="13.85546875" style="105" customWidth="1"/>
    <col min="3072" max="3072" width="9.140625" style="105"/>
    <col min="3073" max="3073" width="7.5703125" style="105" customWidth="1"/>
    <col min="3074" max="3074" width="17" style="105" customWidth="1"/>
    <col min="3075" max="3075" width="18.7109375" style="105" bestFit="1" customWidth="1"/>
    <col min="3076" max="3076" width="17.42578125" style="105" bestFit="1" customWidth="1"/>
    <col min="3077" max="3320" width="9.140625" style="105"/>
    <col min="3321" max="3321" width="6" style="105" customWidth="1"/>
    <col min="3322" max="3322" width="9.140625" style="105"/>
    <col min="3323" max="3323" width="16" style="105" customWidth="1"/>
    <col min="3324" max="3324" width="37.85546875" style="105" customWidth="1"/>
    <col min="3325" max="3325" width="8.85546875" style="105" customWidth="1"/>
    <col min="3326" max="3326" width="9" style="105" customWidth="1"/>
    <col min="3327" max="3327" width="13.85546875" style="105" customWidth="1"/>
    <col min="3328" max="3328" width="9.140625" style="105"/>
    <col min="3329" max="3329" width="7.5703125" style="105" customWidth="1"/>
    <col min="3330" max="3330" width="17" style="105" customWidth="1"/>
    <col min="3331" max="3331" width="18.7109375" style="105" bestFit="1" customWidth="1"/>
    <col min="3332" max="3332" width="17.42578125" style="105" bestFit="1" customWidth="1"/>
    <col min="3333" max="3576" width="9.140625" style="105"/>
    <col min="3577" max="3577" width="6" style="105" customWidth="1"/>
    <col min="3578" max="3578" width="9.140625" style="105"/>
    <col min="3579" max="3579" width="16" style="105" customWidth="1"/>
    <col min="3580" max="3580" width="37.85546875" style="105" customWidth="1"/>
    <col min="3581" max="3581" width="8.85546875" style="105" customWidth="1"/>
    <col min="3582" max="3582" width="9" style="105" customWidth="1"/>
    <col min="3583" max="3583" width="13.85546875" style="105" customWidth="1"/>
    <col min="3584" max="3584" width="9.140625" style="105"/>
    <col min="3585" max="3585" width="7.5703125" style="105" customWidth="1"/>
    <col min="3586" max="3586" width="17" style="105" customWidth="1"/>
    <col min="3587" max="3587" width="18.7109375" style="105" bestFit="1" customWidth="1"/>
    <col min="3588" max="3588" width="17.42578125" style="105" bestFit="1" customWidth="1"/>
    <col min="3589" max="3832" width="9.140625" style="105"/>
    <col min="3833" max="3833" width="6" style="105" customWidth="1"/>
    <col min="3834" max="3834" width="9.140625" style="105"/>
    <col min="3835" max="3835" width="16" style="105" customWidth="1"/>
    <col min="3836" max="3836" width="37.85546875" style="105" customWidth="1"/>
    <col min="3837" max="3837" width="8.85546875" style="105" customWidth="1"/>
    <col min="3838" max="3838" width="9" style="105" customWidth="1"/>
    <col min="3839" max="3839" width="13.85546875" style="105" customWidth="1"/>
    <col min="3840" max="3840" width="9.140625" style="105"/>
    <col min="3841" max="3841" width="7.5703125" style="105" customWidth="1"/>
    <col min="3842" max="3842" width="17" style="105" customWidth="1"/>
    <col min="3843" max="3843" width="18.7109375" style="105" bestFit="1" customWidth="1"/>
    <col min="3844" max="3844" width="17.42578125" style="105" bestFit="1" customWidth="1"/>
    <col min="3845" max="4088" width="9.140625" style="105"/>
    <col min="4089" max="4089" width="6" style="105" customWidth="1"/>
    <col min="4090" max="4090" width="9.140625" style="105"/>
    <col min="4091" max="4091" width="16" style="105" customWidth="1"/>
    <col min="4092" max="4092" width="37.85546875" style="105" customWidth="1"/>
    <col min="4093" max="4093" width="8.85546875" style="105" customWidth="1"/>
    <col min="4094" max="4094" width="9" style="105" customWidth="1"/>
    <col min="4095" max="4095" width="13.85546875" style="105" customWidth="1"/>
    <col min="4096" max="4096" width="9.140625" style="105"/>
    <col min="4097" max="4097" width="7.5703125" style="105" customWidth="1"/>
    <col min="4098" max="4098" width="17" style="105" customWidth="1"/>
    <col min="4099" max="4099" width="18.7109375" style="105" bestFit="1" customWidth="1"/>
    <col min="4100" max="4100" width="17.42578125" style="105" bestFit="1" customWidth="1"/>
    <col min="4101" max="4344" width="9.140625" style="105"/>
    <col min="4345" max="4345" width="6" style="105" customWidth="1"/>
    <col min="4346" max="4346" width="9.140625" style="105"/>
    <col min="4347" max="4347" width="16" style="105" customWidth="1"/>
    <col min="4348" max="4348" width="37.85546875" style="105" customWidth="1"/>
    <col min="4349" max="4349" width="8.85546875" style="105" customWidth="1"/>
    <col min="4350" max="4350" width="9" style="105" customWidth="1"/>
    <col min="4351" max="4351" width="13.85546875" style="105" customWidth="1"/>
    <col min="4352" max="4352" width="9.140625" style="105"/>
    <col min="4353" max="4353" width="7.5703125" style="105" customWidth="1"/>
    <col min="4354" max="4354" width="17" style="105" customWidth="1"/>
    <col min="4355" max="4355" width="18.7109375" style="105" bestFit="1" customWidth="1"/>
    <col min="4356" max="4356" width="17.42578125" style="105" bestFit="1" customWidth="1"/>
    <col min="4357" max="4600" width="9.140625" style="105"/>
    <col min="4601" max="4601" width="6" style="105" customWidth="1"/>
    <col min="4602" max="4602" width="9.140625" style="105"/>
    <col min="4603" max="4603" width="16" style="105" customWidth="1"/>
    <col min="4604" max="4604" width="37.85546875" style="105" customWidth="1"/>
    <col min="4605" max="4605" width="8.85546875" style="105" customWidth="1"/>
    <col min="4606" max="4606" width="9" style="105" customWidth="1"/>
    <col min="4607" max="4607" width="13.85546875" style="105" customWidth="1"/>
    <col min="4608" max="4608" width="9.140625" style="105"/>
    <col min="4609" max="4609" width="7.5703125" style="105" customWidth="1"/>
    <col min="4610" max="4610" width="17" style="105" customWidth="1"/>
    <col min="4611" max="4611" width="18.7109375" style="105" bestFit="1" customWidth="1"/>
    <col min="4612" max="4612" width="17.42578125" style="105" bestFit="1" customWidth="1"/>
    <col min="4613" max="4856" width="9.140625" style="105"/>
    <col min="4857" max="4857" width="6" style="105" customWidth="1"/>
    <col min="4858" max="4858" width="9.140625" style="105"/>
    <col min="4859" max="4859" width="16" style="105" customWidth="1"/>
    <col min="4860" max="4860" width="37.85546875" style="105" customWidth="1"/>
    <col min="4861" max="4861" width="8.85546875" style="105" customWidth="1"/>
    <col min="4862" max="4862" width="9" style="105" customWidth="1"/>
    <col min="4863" max="4863" width="13.85546875" style="105" customWidth="1"/>
    <col min="4864" max="4864" width="9.140625" style="105"/>
    <col min="4865" max="4865" width="7.5703125" style="105" customWidth="1"/>
    <col min="4866" max="4866" width="17" style="105" customWidth="1"/>
    <col min="4867" max="4867" width="18.7109375" style="105" bestFit="1" customWidth="1"/>
    <col min="4868" max="4868" width="17.42578125" style="105" bestFit="1" customWidth="1"/>
    <col min="4869" max="5112" width="9.140625" style="105"/>
    <col min="5113" max="5113" width="6" style="105" customWidth="1"/>
    <col min="5114" max="5114" width="9.140625" style="105"/>
    <col min="5115" max="5115" width="16" style="105" customWidth="1"/>
    <col min="5116" max="5116" width="37.85546875" style="105" customWidth="1"/>
    <col min="5117" max="5117" width="8.85546875" style="105" customWidth="1"/>
    <col min="5118" max="5118" width="9" style="105" customWidth="1"/>
    <col min="5119" max="5119" width="13.85546875" style="105" customWidth="1"/>
    <col min="5120" max="5120" width="9.140625" style="105"/>
    <col min="5121" max="5121" width="7.5703125" style="105" customWidth="1"/>
    <col min="5122" max="5122" width="17" style="105" customWidth="1"/>
    <col min="5123" max="5123" width="18.7109375" style="105" bestFit="1" customWidth="1"/>
    <col min="5124" max="5124" width="17.42578125" style="105" bestFit="1" customWidth="1"/>
    <col min="5125" max="5368" width="9.140625" style="105"/>
    <col min="5369" max="5369" width="6" style="105" customWidth="1"/>
    <col min="5370" max="5370" width="9.140625" style="105"/>
    <col min="5371" max="5371" width="16" style="105" customWidth="1"/>
    <col min="5372" max="5372" width="37.85546875" style="105" customWidth="1"/>
    <col min="5373" max="5373" width="8.85546875" style="105" customWidth="1"/>
    <col min="5374" max="5374" width="9" style="105" customWidth="1"/>
    <col min="5375" max="5375" width="13.85546875" style="105" customWidth="1"/>
    <col min="5376" max="5376" width="9.140625" style="105"/>
    <col min="5377" max="5377" width="7.5703125" style="105" customWidth="1"/>
    <col min="5378" max="5378" width="17" style="105" customWidth="1"/>
    <col min="5379" max="5379" width="18.7109375" style="105" bestFit="1" customWidth="1"/>
    <col min="5380" max="5380" width="17.42578125" style="105" bestFit="1" customWidth="1"/>
    <col min="5381" max="5624" width="9.140625" style="105"/>
    <col min="5625" max="5625" width="6" style="105" customWidth="1"/>
    <col min="5626" max="5626" width="9.140625" style="105"/>
    <col min="5627" max="5627" width="16" style="105" customWidth="1"/>
    <col min="5628" max="5628" width="37.85546875" style="105" customWidth="1"/>
    <col min="5629" max="5629" width="8.85546875" style="105" customWidth="1"/>
    <col min="5630" max="5630" width="9" style="105" customWidth="1"/>
    <col min="5631" max="5631" width="13.85546875" style="105" customWidth="1"/>
    <col min="5632" max="5632" width="9.140625" style="105"/>
    <col min="5633" max="5633" width="7.5703125" style="105" customWidth="1"/>
    <col min="5634" max="5634" width="17" style="105" customWidth="1"/>
    <col min="5635" max="5635" width="18.7109375" style="105" bestFit="1" customWidth="1"/>
    <col min="5636" max="5636" width="17.42578125" style="105" bestFit="1" customWidth="1"/>
    <col min="5637" max="5880" width="9.140625" style="105"/>
    <col min="5881" max="5881" width="6" style="105" customWidth="1"/>
    <col min="5882" max="5882" width="9.140625" style="105"/>
    <col min="5883" max="5883" width="16" style="105" customWidth="1"/>
    <col min="5884" max="5884" width="37.85546875" style="105" customWidth="1"/>
    <col min="5885" max="5885" width="8.85546875" style="105" customWidth="1"/>
    <col min="5886" max="5886" width="9" style="105" customWidth="1"/>
    <col min="5887" max="5887" width="13.85546875" style="105" customWidth="1"/>
    <col min="5888" max="5888" width="9.140625" style="105"/>
    <col min="5889" max="5889" width="7.5703125" style="105" customWidth="1"/>
    <col min="5890" max="5890" width="17" style="105" customWidth="1"/>
    <col min="5891" max="5891" width="18.7109375" style="105" bestFit="1" customWidth="1"/>
    <col min="5892" max="5892" width="17.42578125" style="105" bestFit="1" customWidth="1"/>
    <col min="5893" max="6136" width="9.140625" style="105"/>
    <col min="6137" max="6137" width="6" style="105" customWidth="1"/>
    <col min="6138" max="6138" width="9.140625" style="105"/>
    <col min="6139" max="6139" width="16" style="105" customWidth="1"/>
    <col min="6140" max="6140" width="37.85546875" style="105" customWidth="1"/>
    <col min="6141" max="6141" width="8.85546875" style="105" customWidth="1"/>
    <col min="6142" max="6142" width="9" style="105" customWidth="1"/>
    <col min="6143" max="6143" width="13.85546875" style="105" customWidth="1"/>
    <col min="6144" max="6144" width="9.140625" style="105"/>
    <col min="6145" max="6145" width="7.5703125" style="105" customWidth="1"/>
    <col min="6146" max="6146" width="17" style="105" customWidth="1"/>
    <col min="6147" max="6147" width="18.7109375" style="105" bestFit="1" customWidth="1"/>
    <col min="6148" max="6148" width="17.42578125" style="105" bestFit="1" customWidth="1"/>
    <col min="6149" max="6392" width="9.140625" style="105"/>
    <col min="6393" max="6393" width="6" style="105" customWidth="1"/>
    <col min="6394" max="6394" width="9.140625" style="105"/>
    <col min="6395" max="6395" width="16" style="105" customWidth="1"/>
    <col min="6396" max="6396" width="37.85546875" style="105" customWidth="1"/>
    <col min="6397" max="6397" width="8.85546875" style="105" customWidth="1"/>
    <col min="6398" max="6398" width="9" style="105" customWidth="1"/>
    <col min="6399" max="6399" width="13.85546875" style="105" customWidth="1"/>
    <col min="6400" max="6400" width="9.140625" style="105"/>
    <col min="6401" max="6401" width="7.5703125" style="105" customWidth="1"/>
    <col min="6402" max="6402" width="17" style="105" customWidth="1"/>
    <col min="6403" max="6403" width="18.7109375" style="105" bestFit="1" customWidth="1"/>
    <col min="6404" max="6404" width="17.42578125" style="105" bestFit="1" customWidth="1"/>
    <col min="6405" max="6648" width="9.140625" style="105"/>
    <col min="6649" max="6649" width="6" style="105" customWidth="1"/>
    <col min="6650" max="6650" width="9.140625" style="105"/>
    <col min="6651" max="6651" width="16" style="105" customWidth="1"/>
    <col min="6652" max="6652" width="37.85546875" style="105" customWidth="1"/>
    <col min="6653" max="6653" width="8.85546875" style="105" customWidth="1"/>
    <col min="6654" max="6654" width="9" style="105" customWidth="1"/>
    <col min="6655" max="6655" width="13.85546875" style="105" customWidth="1"/>
    <col min="6656" max="6656" width="9.140625" style="105"/>
    <col min="6657" max="6657" width="7.5703125" style="105" customWidth="1"/>
    <col min="6658" max="6658" width="17" style="105" customWidth="1"/>
    <col min="6659" max="6659" width="18.7109375" style="105" bestFit="1" customWidth="1"/>
    <col min="6660" max="6660" width="17.42578125" style="105" bestFit="1" customWidth="1"/>
    <col min="6661" max="6904" width="9.140625" style="105"/>
    <col min="6905" max="6905" width="6" style="105" customWidth="1"/>
    <col min="6906" max="6906" width="9.140625" style="105"/>
    <col min="6907" max="6907" width="16" style="105" customWidth="1"/>
    <col min="6908" max="6908" width="37.85546875" style="105" customWidth="1"/>
    <col min="6909" max="6909" width="8.85546875" style="105" customWidth="1"/>
    <col min="6910" max="6910" width="9" style="105" customWidth="1"/>
    <col min="6911" max="6911" width="13.85546875" style="105" customWidth="1"/>
    <col min="6912" max="6912" width="9.140625" style="105"/>
    <col min="6913" max="6913" width="7.5703125" style="105" customWidth="1"/>
    <col min="6914" max="6914" width="17" style="105" customWidth="1"/>
    <col min="6915" max="6915" width="18.7109375" style="105" bestFit="1" customWidth="1"/>
    <col min="6916" max="6916" width="17.42578125" style="105" bestFit="1" customWidth="1"/>
    <col min="6917" max="7160" width="9.140625" style="105"/>
    <col min="7161" max="7161" width="6" style="105" customWidth="1"/>
    <col min="7162" max="7162" width="9.140625" style="105"/>
    <col min="7163" max="7163" width="16" style="105" customWidth="1"/>
    <col min="7164" max="7164" width="37.85546875" style="105" customWidth="1"/>
    <col min="7165" max="7165" width="8.85546875" style="105" customWidth="1"/>
    <col min="7166" max="7166" width="9" style="105" customWidth="1"/>
    <col min="7167" max="7167" width="13.85546875" style="105" customWidth="1"/>
    <col min="7168" max="7168" width="9.140625" style="105"/>
    <col min="7169" max="7169" width="7.5703125" style="105" customWidth="1"/>
    <col min="7170" max="7170" width="17" style="105" customWidth="1"/>
    <col min="7171" max="7171" width="18.7109375" style="105" bestFit="1" customWidth="1"/>
    <col min="7172" max="7172" width="17.42578125" style="105" bestFit="1" customWidth="1"/>
    <col min="7173" max="7416" width="9.140625" style="105"/>
    <col min="7417" max="7417" width="6" style="105" customWidth="1"/>
    <col min="7418" max="7418" width="9.140625" style="105"/>
    <col min="7419" max="7419" width="16" style="105" customWidth="1"/>
    <col min="7420" max="7420" width="37.85546875" style="105" customWidth="1"/>
    <col min="7421" max="7421" width="8.85546875" style="105" customWidth="1"/>
    <col min="7422" max="7422" width="9" style="105" customWidth="1"/>
    <col min="7423" max="7423" width="13.85546875" style="105" customWidth="1"/>
    <col min="7424" max="7424" width="9.140625" style="105"/>
    <col min="7425" max="7425" width="7.5703125" style="105" customWidth="1"/>
    <col min="7426" max="7426" width="17" style="105" customWidth="1"/>
    <col min="7427" max="7427" width="18.7109375" style="105" bestFit="1" customWidth="1"/>
    <col min="7428" max="7428" width="17.42578125" style="105" bestFit="1" customWidth="1"/>
    <col min="7429" max="7672" width="9.140625" style="105"/>
    <col min="7673" max="7673" width="6" style="105" customWidth="1"/>
    <col min="7674" max="7674" width="9.140625" style="105"/>
    <col min="7675" max="7675" width="16" style="105" customWidth="1"/>
    <col min="7676" max="7676" width="37.85546875" style="105" customWidth="1"/>
    <col min="7677" max="7677" width="8.85546875" style="105" customWidth="1"/>
    <col min="7678" max="7678" width="9" style="105" customWidth="1"/>
    <col min="7679" max="7679" width="13.85546875" style="105" customWidth="1"/>
    <col min="7680" max="7680" width="9.140625" style="105"/>
    <col min="7681" max="7681" width="7.5703125" style="105" customWidth="1"/>
    <col min="7682" max="7682" width="17" style="105" customWidth="1"/>
    <col min="7683" max="7683" width="18.7109375" style="105" bestFit="1" customWidth="1"/>
    <col min="7684" max="7684" width="17.42578125" style="105" bestFit="1" customWidth="1"/>
    <col min="7685" max="7928" width="9.140625" style="105"/>
    <col min="7929" max="7929" width="6" style="105" customWidth="1"/>
    <col min="7930" max="7930" width="9.140625" style="105"/>
    <col min="7931" max="7931" width="16" style="105" customWidth="1"/>
    <col min="7932" max="7932" width="37.85546875" style="105" customWidth="1"/>
    <col min="7933" max="7933" width="8.85546875" style="105" customWidth="1"/>
    <col min="7934" max="7934" width="9" style="105" customWidth="1"/>
    <col min="7935" max="7935" width="13.85546875" style="105" customWidth="1"/>
    <col min="7936" max="7936" width="9.140625" style="105"/>
    <col min="7937" max="7937" width="7.5703125" style="105" customWidth="1"/>
    <col min="7938" max="7938" width="17" style="105" customWidth="1"/>
    <col min="7939" max="7939" width="18.7109375" style="105" bestFit="1" customWidth="1"/>
    <col min="7940" max="7940" width="17.42578125" style="105" bestFit="1" customWidth="1"/>
    <col min="7941" max="8184" width="9.140625" style="105"/>
    <col min="8185" max="8185" width="6" style="105" customWidth="1"/>
    <col min="8186" max="8186" width="9.140625" style="105"/>
    <col min="8187" max="8187" width="16" style="105" customWidth="1"/>
    <col min="8188" max="8188" width="37.85546875" style="105" customWidth="1"/>
    <col min="8189" max="8189" width="8.85546875" style="105" customWidth="1"/>
    <col min="8190" max="8190" width="9" style="105" customWidth="1"/>
    <col min="8191" max="8191" width="13.85546875" style="105" customWidth="1"/>
    <col min="8192" max="8192" width="9.140625" style="105"/>
    <col min="8193" max="8193" width="7.5703125" style="105" customWidth="1"/>
    <col min="8194" max="8194" width="17" style="105" customWidth="1"/>
    <col min="8195" max="8195" width="18.7109375" style="105" bestFit="1" customWidth="1"/>
    <col min="8196" max="8196" width="17.42578125" style="105" bestFit="1" customWidth="1"/>
    <col min="8197" max="8440" width="9.140625" style="105"/>
    <col min="8441" max="8441" width="6" style="105" customWidth="1"/>
    <col min="8442" max="8442" width="9.140625" style="105"/>
    <col min="8443" max="8443" width="16" style="105" customWidth="1"/>
    <col min="8444" max="8444" width="37.85546875" style="105" customWidth="1"/>
    <col min="8445" max="8445" width="8.85546875" style="105" customWidth="1"/>
    <col min="8446" max="8446" width="9" style="105" customWidth="1"/>
    <col min="8447" max="8447" width="13.85546875" style="105" customWidth="1"/>
    <col min="8448" max="8448" width="9.140625" style="105"/>
    <col min="8449" max="8449" width="7.5703125" style="105" customWidth="1"/>
    <col min="8450" max="8450" width="17" style="105" customWidth="1"/>
    <col min="8451" max="8451" width="18.7109375" style="105" bestFit="1" customWidth="1"/>
    <col min="8452" max="8452" width="17.42578125" style="105" bestFit="1" customWidth="1"/>
    <col min="8453" max="8696" width="9.140625" style="105"/>
    <col min="8697" max="8697" width="6" style="105" customWidth="1"/>
    <col min="8698" max="8698" width="9.140625" style="105"/>
    <col min="8699" max="8699" width="16" style="105" customWidth="1"/>
    <col min="8700" max="8700" width="37.85546875" style="105" customWidth="1"/>
    <col min="8701" max="8701" width="8.85546875" style="105" customWidth="1"/>
    <col min="8702" max="8702" width="9" style="105" customWidth="1"/>
    <col min="8703" max="8703" width="13.85546875" style="105" customWidth="1"/>
    <col min="8704" max="8704" width="9.140625" style="105"/>
    <col min="8705" max="8705" width="7.5703125" style="105" customWidth="1"/>
    <col min="8706" max="8706" width="17" style="105" customWidth="1"/>
    <col min="8707" max="8707" width="18.7109375" style="105" bestFit="1" customWidth="1"/>
    <col min="8708" max="8708" width="17.42578125" style="105" bestFit="1" customWidth="1"/>
    <col min="8709" max="8952" width="9.140625" style="105"/>
    <col min="8953" max="8953" width="6" style="105" customWidth="1"/>
    <col min="8954" max="8954" width="9.140625" style="105"/>
    <col min="8955" max="8955" width="16" style="105" customWidth="1"/>
    <col min="8956" max="8956" width="37.85546875" style="105" customWidth="1"/>
    <col min="8957" max="8957" width="8.85546875" style="105" customWidth="1"/>
    <col min="8958" max="8958" width="9" style="105" customWidth="1"/>
    <col min="8959" max="8959" width="13.85546875" style="105" customWidth="1"/>
    <col min="8960" max="8960" width="9.140625" style="105"/>
    <col min="8961" max="8961" width="7.5703125" style="105" customWidth="1"/>
    <col min="8962" max="8962" width="17" style="105" customWidth="1"/>
    <col min="8963" max="8963" width="18.7109375" style="105" bestFit="1" customWidth="1"/>
    <col min="8964" max="8964" width="17.42578125" style="105" bestFit="1" customWidth="1"/>
    <col min="8965" max="9208" width="9.140625" style="105"/>
    <col min="9209" max="9209" width="6" style="105" customWidth="1"/>
    <col min="9210" max="9210" width="9.140625" style="105"/>
    <col min="9211" max="9211" width="16" style="105" customWidth="1"/>
    <col min="9212" max="9212" width="37.85546875" style="105" customWidth="1"/>
    <col min="9213" max="9213" width="8.85546875" style="105" customWidth="1"/>
    <col min="9214" max="9214" width="9" style="105" customWidth="1"/>
    <col min="9215" max="9215" width="13.85546875" style="105" customWidth="1"/>
    <col min="9216" max="9216" width="9.140625" style="105"/>
    <col min="9217" max="9217" width="7.5703125" style="105" customWidth="1"/>
    <col min="9218" max="9218" width="17" style="105" customWidth="1"/>
    <col min="9219" max="9219" width="18.7109375" style="105" bestFit="1" customWidth="1"/>
    <col min="9220" max="9220" width="17.42578125" style="105" bestFit="1" customWidth="1"/>
    <col min="9221" max="9464" width="9.140625" style="105"/>
    <col min="9465" max="9465" width="6" style="105" customWidth="1"/>
    <col min="9466" max="9466" width="9.140625" style="105"/>
    <col min="9467" max="9467" width="16" style="105" customWidth="1"/>
    <col min="9468" max="9468" width="37.85546875" style="105" customWidth="1"/>
    <col min="9469" max="9469" width="8.85546875" style="105" customWidth="1"/>
    <col min="9470" max="9470" width="9" style="105" customWidth="1"/>
    <col min="9471" max="9471" width="13.85546875" style="105" customWidth="1"/>
    <col min="9472" max="9472" width="9.140625" style="105"/>
    <col min="9473" max="9473" width="7.5703125" style="105" customWidth="1"/>
    <col min="9474" max="9474" width="17" style="105" customWidth="1"/>
    <col min="9475" max="9475" width="18.7109375" style="105" bestFit="1" customWidth="1"/>
    <col min="9476" max="9476" width="17.42578125" style="105" bestFit="1" customWidth="1"/>
    <col min="9477" max="9720" width="9.140625" style="105"/>
    <col min="9721" max="9721" width="6" style="105" customWidth="1"/>
    <col min="9722" max="9722" width="9.140625" style="105"/>
    <col min="9723" max="9723" width="16" style="105" customWidth="1"/>
    <col min="9724" max="9724" width="37.85546875" style="105" customWidth="1"/>
    <col min="9725" max="9725" width="8.85546875" style="105" customWidth="1"/>
    <col min="9726" max="9726" width="9" style="105" customWidth="1"/>
    <col min="9727" max="9727" width="13.85546875" style="105" customWidth="1"/>
    <col min="9728" max="9728" width="9.140625" style="105"/>
    <col min="9729" max="9729" width="7.5703125" style="105" customWidth="1"/>
    <col min="9730" max="9730" width="17" style="105" customWidth="1"/>
    <col min="9731" max="9731" width="18.7109375" style="105" bestFit="1" customWidth="1"/>
    <col min="9732" max="9732" width="17.42578125" style="105" bestFit="1" customWidth="1"/>
    <col min="9733" max="9976" width="9.140625" style="105"/>
    <col min="9977" max="9977" width="6" style="105" customWidth="1"/>
    <col min="9978" max="9978" width="9.140625" style="105"/>
    <col min="9979" max="9979" width="16" style="105" customWidth="1"/>
    <col min="9980" max="9980" width="37.85546875" style="105" customWidth="1"/>
    <col min="9981" max="9981" width="8.85546875" style="105" customWidth="1"/>
    <col min="9982" max="9982" width="9" style="105" customWidth="1"/>
    <col min="9983" max="9983" width="13.85546875" style="105" customWidth="1"/>
    <col min="9984" max="9984" width="9.140625" style="105"/>
    <col min="9985" max="9985" width="7.5703125" style="105" customWidth="1"/>
    <col min="9986" max="9986" width="17" style="105" customWidth="1"/>
    <col min="9987" max="9987" width="18.7109375" style="105" bestFit="1" customWidth="1"/>
    <col min="9988" max="9988" width="17.42578125" style="105" bestFit="1" customWidth="1"/>
    <col min="9989" max="10232" width="9.140625" style="105"/>
    <col min="10233" max="10233" width="6" style="105" customWidth="1"/>
    <col min="10234" max="10234" width="9.140625" style="105"/>
    <col min="10235" max="10235" width="16" style="105" customWidth="1"/>
    <col min="10236" max="10236" width="37.85546875" style="105" customWidth="1"/>
    <col min="10237" max="10237" width="8.85546875" style="105" customWidth="1"/>
    <col min="10238" max="10238" width="9" style="105" customWidth="1"/>
    <col min="10239" max="10239" width="13.85546875" style="105" customWidth="1"/>
    <col min="10240" max="10240" width="9.140625" style="105"/>
    <col min="10241" max="10241" width="7.5703125" style="105" customWidth="1"/>
    <col min="10242" max="10242" width="17" style="105" customWidth="1"/>
    <col min="10243" max="10243" width="18.7109375" style="105" bestFit="1" customWidth="1"/>
    <col min="10244" max="10244" width="17.42578125" style="105" bestFit="1" customWidth="1"/>
    <col min="10245" max="10488" width="9.140625" style="105"/>
    <col min="10489" max="10489" width="6" style="105" customWidth="1"/>
    <col min="10490" max="10490" width="9.140625" style="105"/>
    <col min="10491" max="10491" width="16" style="105" customWidth="1"/>
    <col min="10492" max="10492" width="37.85546875" style="105" customWidth="1"/>
    <col min="10493" max="10493" width="8.85546875" style="105" customWidth="1"/>
    <col min="10494" max="10494" width="9" style="105" customWidth="1"/>
    <col min="10495" max="10495" width="13.85546875" style="105" customWidth="1"/>
    <col min="10496" max="10496" width="9.140625" style="105"/>
    <col min="10497" max="10497" width="7.5703125" style="105" customWidth="1"/>
    <col min="10498" max="10498" width="17" style="105" customWidth="1"/>
    <col min="10499" max="10499" width="18.7109375" style="105" bestFit="1" customWidth="1"/>
    <col min="10500" max="10500" width="17.42578125" style="105" bestFit="1" customWidth="1"/>
    <col min="10501" max="10744" width="9.140625" style="105"/>
    <col min="10745" max="10745" width="6" style="105" customWidth="1"/>
    <col min="10746" max="10746" width="9.140625" style="105"/>
    <col min="10747" max="10747" width="16" style="105" customWidth="1"/>
    <col min="10748" max="10748" width="37.85546875" style="105" customWidth="1"/>
    <col min="10749" max="10749" width="8.85546875" style="105" customWidth="1"/>
    <col min="10750" max="10750" width="9" style="105" customWidth="1"/>
    <col min="10751" max="10751" width="13.85546875" style="105" customWidth="1"/>
    <col min="10752" max="10752" width="9.140625" style="105"/>
    <col min="10753" max="10753" width="7.5703125" style="105" customWidth="1"/>
    <col min="10754" max="10754" width="17" style="105" customWidth="1"/>
    <col min="10755" max="10755" width="18.7109375" style="105" bestFit="1" customWidth="1"/>
    <col min="10756" max="10756" width="17.42578125" style="105" bestFit="1" customWidth="1"/>
    <col min="10757" max="11000" width="9.140625" style="105"/>
    <col min="11001" max="11001" width="6" style="105" customWidth="1"/>
    <col min="11002" max="11002" width="9.140625" style="105"/>
    <col min="11003" max="11003" width="16" style="105" customWidth="1"/>
    <col min="11004" max="11004" width="37.85546875" style="105" customWidth="1"/>
    <col min="11005" max="11005" width="8.85546875" style="105" customWidth="1"/>
    <col min="11006" max="11006" width="9" style="105" customWidth="1"/>
    <col min="11007" max="11007" width="13.85546875" style="105" customWidth="1"/>
    <col min="11008" max="11008" width="9.140625" style="105"/>
    <col min="11009" max="11009" width="7.5703125" style="105" customWidth="1"/>
    <col min="11010" max="11010" width="17" style="105" customWidth="1"/>
    <col min="11011" max="11011" width="18.7109375" style="105" bestFit="1" customWidth="1"/>
    <col min="11012" max="11012" width="17.42578125" style="105" bestFit="1" customWidth="1"/>
    <col min="11013" max="11256" width="9.140625" style="105"/>
    <col min="11257" max="11257" width="6" style="105" customWidth="1"/>
    <col min="11258" max="11258" width="9.140625" style="105"/>
    <col min="11259" max="11259" width="16" style="105" customWidth="1"/>
    <col min="11260" max="11260" width="37.85546875" style="105" customWidth="1"/>
    <col min="11261" max="11261" width="8.85546875" style="105" customWidth="1"/>
    <col min="11262" max="11262" width="9" style="105" customWidth="1"/>
    <col min="11263" max="11263" width="13.85546875" style="105" customWidth="1"/>
    <col min="11264" max="11264" width="9.140625" style="105"/>
    <col min="11265" max="11265" width="7.5703125" style="105" customWidth="1"/>
    <col min="11266" max="11266" width="17" style="105" customWidth="1"/>
    <col min="11267" max="11267" width="18.7109375" style="105" bestFit="1" customWidth="1"/>
    <col min="11268" max="11268" width="17.42578125" style="105" bestFit="1" customWidth="1"/>
    <col min="11269" max="11512" width="9.140625" style="105"/>
    <col min="11513" max="11513" width="6" style="105" customWidth="1"/>
    <col min="11514" max="11514" width="9.140625" style="105"/>
    <col min="11515" max="11515" width="16" style="105" customWidth="1"/>
    <col min="11516" max="11516" width="37.85546875" style="105" customWidth="1"/>
    <col min="11517" max="11517" width="8.85546875" style="105" customWidth="1"/>
    <col min="11518" max="11518" width="9" style="105" customWidth="1"/>
    <col min="11519" max="11519" width="13.85546875" style="105" customWidth="1"/>
    <col min="11520" max="11520" width="9.140625" style="105"/>
    <col min="11521" max="11521" width="7.5703125" style="105" customWidth="1"/>
    <col min="11522" max="11522" width="17" style="105" customWidth="1"/>
    <col min="11523" max="11523" width="18.7109375" style="105" bestFit="1" customWidth="1"/>
    <col min="11524" max="11524" width="17.42578125" style="105" bestFit="1" customWidth="1"/>
    <col min="11525" max="11768" width="9.140625" style="105"/>
    <col min="11769" max="11769" width="6" style="105" customWidth="1"/>
    <col min="11770" max="11770" width="9.140625" style="105"/>
    <col min="11771" max="11771" width="16" style="105" customWidth="1"/>
    <col min="11772" max="11772" width="37.85546875" style="105" customWidth="1"/>
    <col min="11773" max="11773" width="8.85546875" style="105" customWidth="1"/>
    <col min="11774" max="11774" width="9" style="105" customWidth="1"/>
    <col min="11775" max="11775" width="13.85546875" style="105" customWidth="1"/>
    <col min="11776" max="11776" width="9.140625" style="105"/>
    <col min="11777" max="11777" width="7.5703125" style="105" customWidth="1"/>
    <col min="11778" max="11778" width="17" style="105" customWidth="1"/>
    <col min="11779" max="11779" width="18.7109375" style="105" bestFit="1" customWidth="1"/>
    <col min="11780" max="11780" width="17.42578125" style="105" bestFit="1" customWidth="1"/>
    <col min="11781" max="12024" width="9.140625" style="105"/>
    <col min="12025" max="12025" width="6" style="105" customWidth="1"/>
    <col min="12026" max="12026" width="9.140625" style="105"/>
    <col min="12027" max="12027" width="16" style="105" customWidth="1"/>
    <col min="12028" max="12028" width="37.85546875" style="105" customWidth="1"/>
    <col min="12029" max="12029" width="8.85546875" style="105" customWidth="1"/>
    <col min="12030" max="12030" width="9" style="105" customWidth="1"/>
    <col min="12031" max="12031" width="13.85546875" style="105" customWidth="1"/>
    <col min="12032" max="12032" width="9.140625" style="105"/>
    <col min="12033" max="12033" width="7.5703125" style="105" customWidth="1"/>
    <col min="12034" max="12034" width="17" style="105" customWidth="1"/>
    <col min="12035" max="12035" width="18.7109375" style="105" bestFit="1" customWidth="1"/>
    <col min="12036" max="12036" width="17.42578125" style="105" bestFit="1" customWidth="1"/>
    <col min="12037" max="12280" width="9.140625" style="105"/>
    <col min="12281" max="12281" width="6" style="105" customWidth="1"/>
    <col min="12282" max="12282" width="9.140625" style="105"/>
    <col min="12283" max="12283" width="16" style="105" customWidth="1"/>
    <col min="12284" max="12284" width="37.85546875" style="105" customWidth="1"/>
    <col min="12285" max="12285" width="8.85546875" style="105" customWidth="1"/>
    <col min="12286" max="12286" width="9" style="105" customWidth="1"/>
    <col min="12287" max="12287" width="13.85546875" style="105" customWidth="1"/>
    <col min="12288" max="12288" width="9.140625" style="105"/>
    <col min="12289" max="12289" width="7.5703125" style="105" customWidth="1"/>
    <col min="12290" max="12290" width="17" style="105" customWidth="1"/>
    <col min="12291" max="12291" width="18.7109375" style="105" bestFit="1" customWidth="1"/>
    <col min="12292" max="12292" width="17.42578125" style="105" bestFit="1" customWidth="1"/>
    <col min="12293" max="12536" width="9.140625" style="105"/>
    <col min="12537" max="12537" width="6" style="105" customWidth="1"/>
    <col min="12538" max="12538" width="9.140625" style="105"/>
    <col min="12539" max="12539" width="16" style="105" customWidth="1"/>
    <col min="12540" max="12540" width="37.85546875" style="105" customWidth="1"/>
    <col min="12541" max="12541" width="8.85546875" style="105" customWidth="1"/>
    <col min="12542" max="12542" width="9" style="105" customWidth="1"/>
    <col min="12543" max="12543" width="13.85546875" style="105" customWidth="1"/>
    <col min="12544" max="12544" width="9.140625" style="105"/>
    <col min="12545" max="12545" width="7.5703125" style="105" customWidth="1"/>
    <col min="12546" max="12546" width="17" style="105" customWidth="1"/>
    <col min="12547" max="12547" width="18.7109375" style="105" bestFit="1" customWidth="1"/>
    <col min="12548" max="12548" width="17.42578125" style="105" bestFit="1" customWidth="1"/>
    <col min="12549" max="12792" width="9.140625" style="105"/>
    <col min="12793" max="12793" width="6" style="105" customWidth="1"/>
    <col min="12794" max="12794" width="9.140625" style="105"/>
    <col min="12795" max="12795" width="16" style="105" customWidth="1"/>
    <col min="12796" max="12796" width="37.85546875" style="105" customWidth="1"/>
    <col min="12797" max="12797" width="8.85546875" style="105" customWidth="1"/>
    <col min="12798" max="12798" width="9" style="105" customWidth="1"/>
    <col min="12799" max="12799" width="13.85546875" style="105" customWidth="1"/>
    <col min="12800" max="12800" width="9.140625" style="105"/>
    <col min="12801" max="12801" width="7.5703125" style="105" customWidth="1"/>
    <col min="12802" max="12802" width="17" style="105" customWidth="1"/>
    <col min="12803" max="12803" width="18.7109375" style="105" bestFit="1" customWidth="1"/>
    <col min="12804" max="12804" width="17.42578125" style="105" bestFit="1" customWidth="1"/>
    <col min="12805" max="13048" width="9.140625" style="105"/>
    <col min="13049" max="13049" width="6" style="105" customWidth="1"/>
    <col min="13050" max="13050" width="9.140625" style="105"/>
    <col min="13051" max="13051" width="16" style="105" customWidth="1"/>
    <col min="13052" max="13052" width="37.85546875" style="105" customWidth="1"/>
    <col min="13053" max="13053" width="8.85546875" style="105" customWidth="1"/>
    <col min="13054" max="13054" width="9" style="105" customWidth="1"/>
    <col min="13055" max="13055" width="13.85546875" style="105" customWidth="1"/>
    <col min="13056" max="13056" width="9.140625" style="105"/>
    <col min="13057" max="13057" width="7.5703125" style="105" customWidth="1"/>
    <col min="13058" max="13058" width="17" style="105" customWidth="1"/>
    <col min="13059" max="13059" width="18.7109375" style="105" bestFit="1" customWidth="1"/>
    <col min="13060" max="13060" width="17.42578125" style="105" bestFit="1" customWidth="1"/>
    <col min="13061" max="13304" width="9.140625" style="105"/>
    <col min="13305" max="13305" width="6" style="105" customWidth="1"/>
    <col min="13306" max="13306" width="9.140625" style="105"/>
    <col min="13307" max="13307" width="16" style="105" customWidth="1"/>
    <col min="13308" max="13308" width="37.85546875" style="105" customWidth="1"/>
    <col min="13309" max="13309" width="8.85546875" style="105" customWidth="1"/>
    <col min="13310" max="13310" width="9" style="105" customWidth="1"/>
    <col min="13311" max="13311" width="13.85546875" style="105" customWidth="1"/>
    <col min="13312" max="13312" width="9.140625" style="105"/>
    <col min="13313" max="13313" width="7.5703125" style="105" customWidth="1"/>
    <col min="13314" max="13314" width="17" style="105" customWidth="1"/>
    <col min="13315" max="13315" width="18.7109375" style="105" bestFit="1" customWidth="1"/>
    <col min="13316" max="13316" width="17.42578125" style="105" bestFit="1" customWidth="1"/>
    <col min="13317" max="13560" width="9.140625" style="105"/>
    <col min="13561" max="13561" width="6" style="105" customWidth="1"/>
    <col min="13562" max="13562" width="9.140625" style="105"/>
    <col min="13563" max="13563" width="16" style="105" customWidth="1"/>
    <col min="13564" max="13564" width="37.85546875" style="105" customWidth="1"/>
    <col min="13565" max="13565" width="8.85546875" style="105" customWidth="1"/>
    <col min="13566" max="13566" width="9" style="105" customWidth="1"/>
    <col min="13567" max="13567" width="13.85546875" style="105" customWidth="1"/>
    <col min="13568" max="13568" width="9.140625" style="105"/>
    <col min="13569" max="13569" width="7.5703125" style="105" customWidth="1"/>
    <col min="13570" max="13570" width="17" style="105" customWidth="1"/>
    <col min="13571" max="13571" width="18.7109375" style="105" bestFit="1" customWidth="1"/>
    <col min="13572" max="13572" width="17.42578125" style="105" bestFit="1" customWidth="1"/>
    <col min="13573" max="13816" width="9.140625" style="105"/>
    <col min="13817" max="13817" width="6" style="105" customWidth="1"/>
    <col min="13818" max="13818" width="9.140625" style="105"/>
    <col min="13819" max="13819" width="16" style="105" customWidth="1"/>
    <col min="13820" max="13820" width="37.85546875" style="105" customWidth="1"/>
    <col min="13821" max="13821" width="8.85546875" style="105" customWidth="1"/>
    <col min="13822" max="13822" width="9" style="105" customWidth="1"/>
    <col min="13823" max="13823" width="13.85546875" style="105" customWidth="1"/>
    <col min="13824" max="13824" width="9.140625" style="105"/>
    <col min="13825" max="13825" width="7.5703125" style="105" customWidth="1"/>
    <col min="13826" max="13826" width="17" style="105" customWidth="1"/>
    <col min="13827" max="13827" width="18.7109375" style="105" bestFit="1" customWidth="1"/>
    <col min="13828" max="13828" width="17.42578125" style="105" bestFit="1" customWidth="1"/>
    <col min="13829" max="14072" width="9.140625" style="105"/>
    <col min="14073" max="14073" width="6" style="105" customWidth="1"/>
    <col min="14074" max="14074" width="9.140625" style="105"/>
    <col min="14075" max="14075" width="16" style="105" customWidth="1"/>
    <col min="14076" max="14076" width="37.85546875" style="105" customWidth="1"/>
    <col min="14077" max="14077" width="8.85546875" style="105" customWidth="1"/>
    <col min="14078" max="14078" width="9" style="105" customWidth="1"/>
    <col min="14079" max="14079" width="13.85546875" style="105" customWidth="1"/>
    <col min="14080" max="14080" width="9.140625" style="105"/>
    <col min="14081" max="14081" width="7.5703125" style="105" customWidth="1"/>
    <col min="14082" max="14082" width="17" style="105" customWidth="1"/>
    <col min="14083" max="14083" width="18.7109375" style="105" bestFit="1" customWidth="1"/>
    <col min="14084" max="14084" width="17.42578125" style="105" bestFit="1" customWidth="1"/>
    <col min="14085" max="14328" width="9.140625" style="105"/>
    <col min="14329" max="14329" width="6" style="105" customWidth="1"/>
    <col min="14330" max="14330" width="9.140625" style="105"/>
    <col min="14331" max="14331" width="16" style="105" customWidth="1"/>
    <col min="14332" max="14332" width="37.85546875" style="105" customWidth="1"/>
    <col min="14333" max="14333" width="8.85546875" style="105" customWidth="1"/>
    <col min="14334" max="14334" width="9" style="105" customWidth="1"/>
    <col min="14335" max="14335" width="13.85546875" style="105" customWidth="1"/>
    <col min="14336" max="14336" width="9.140625" style="105"/>
    <col min="14337" max="14337" width="7.5703125" style="105" customWidth="1"/>
    <col min="14338" max="14338" width="17" style="105" customWidth="1"/>
    <col min="14339" max="14339" width="18.7109375" style="105" bestFit="1" customWidth="1"/>
    <col min="14340" max="14340" width="17.42578125" style="105" bestFit="1" customWidth="1"/>
    <col min="14341" max="14584" width="9.140625" style="105"/>
    <col min="14585" max="14585" width="6" style="105" customWidth="1"/>
    <col min="14586" max="14586" width="9.140625" style="105"/>
    <col min="14587" max="14587" width="16" style="105" customWidth="1"/>
    <col min="14588" max="14588" width="37.85546875" style="105" customWidth="1"/>
    <col min="14589" max="14589" width="8.85546875" style="105" customWidth="1"/>
    <col min="14590" max="14590" width="9" style="105" customWidth="1"/>
    <col min="14591" max="14591" width="13.85546875" style="105" customWidth="1"/>
    <col min="14592" max="14592" width="9.140625" style="105"/>
    <col min="14593" max="14593" width="7.5703125" style="105" customWidth="1"/>
    <col min="14594" max="14594" width="17" style="105" customWidth="1"/>
    <col min="14595" max="14595" width="18.7109375" style="105" bestFit="1" customWidth="1"/>
    <col min="14596" max="14596" width="17.42578125" style="105" bestFit="1" customWidth="1"/>
    <col min="14597" max="14840" width="9.140625" style="105"/>
    <col min="14841" max="14841" width="6" style="105" customWidth="1"/>
    <col min="14842" max="14842" width="9.140625" style="105"/>
    <col min="14843" max="14843" width="16" style="105" customWidth="1"/>
    <col min="14844" max="14844" width="37.85546875" style="105" customWidth="1"/>
    <col min="14845" max="14845" width="8.85546875" style="105" customWidth="1"/>
    <col min="14846" max="14846" width="9" style="105" customWidth="1"/>
    <col min="14847" max="14847" width="13.85546875" style="105" customWidth="1"/>
    <col min="14848" max="14848" width="9.140625" style="105"/>
    <col min="14849" max="14849" width="7.5703125" style="105" customWidth="1"/>
    <col min="14850" max="14850" width="17" style="105" customWidth="1"/>
    <col min="14851" max="14851" width="18.7109375" style="105" bestFit="1" customWidth="1"/>
    <col min="14852" max="14852" width="17.42578125" style="105" bestFit="1" customWidth="1"/>
    <col min="14853" max="15096" width="9.140625" style="105"/>
    <col min="15097" max="15097" width="6" style="105" customWidth="1"/>
    <col min="15098" max="15098" width="9.140625" style="105"/>
    <col min="15099" max="15099" width="16" style="105" customWidth="1"/>
    <col min="15100" max="15100" width="37.85546875" style="105" customWidth="1"/>
    <col min="15101" max="15101" width="8.85546875" style="105" customWidth="1"/>
    <col min="15102" max="15102" width="9" style="105" customWidth="1"/>
    <col min="15103" max="15103" width="13.85546875" style="105" customWidth="1"/>
    <col min="15104" max="15104" width="9.140625" style="105"/>
    <col min="15105" max="15105" width="7.5703125" style="105" customWidth="1"/>
    <col min="15106" max="15106" width="17" style="105" customWidth="1"/>
    <col min="15107" max="15107" width="18.7109375" style="105" bestFit="1" customWidth="1"/>
    <col min="15108" max="15108" width="17.42578125" style="105" bestFit="1" customWidth="1"/>
    <col min="15109" max="15352" width="9.140625" style="105"/>
    <col min="15353" max="15353" width="6" style="105" customWidth="1"/>
    <col min="15354" max="15354" width="9.140625" style="105"/>
    <col min="15355" max="15355" width="16" style="105" customWidth="1"/>
    <col min="15356" max="15356" width="37.85546875" style="105" customWidth="1"/>
    <col min="15357" max="15357" width="8.85546875" style="105" customWidth="1"/>
    <col min="15358" max="15358" width="9" style="105" customWidth="1"/>
    <col min="15359" max="15359" width="13.85546875" style="105" customWidth="1"/>
    <col min="15360" max="15360" width="9.140625" style="105"/>
    <col min="15361" max="15361" width="7.5703125" style="105" customWidth="1"/>
    <col min="15362" max="15362" width="17" style="105" customWidth="1"/>
    <col min="15363" max="15363" width="18.7109375" style="105" bestFit="1" customWidth="1"/>
    <col min="15364" max="15364" width="17.42578125" style="105" bestFit="1" customWidth="1"/>
    <col min="15365" max="15608" width="9.140625" style="105"/>
    <col min="15609" max="15609" width="6" style="105" customWidth="1"/>
    <col min="15610" max="15610" width="9.140625" style="105"/>
    <col min="15611" max="15611" width="16" style="105" customWidth="1"/>
    <col min="15612" max="15612" width="37.85546875" style="105" customWidth="1"/>
    <col min="15613" max="15613" width="8.85546875" style="105" customWidth="1"/>
    <col min="15614" max="15614" width="9" style="105" customWidth="1"/>
    <col min="15615" max="15615" width="13.85546875" style="105" customWidth="1"/>
    <col min="15616" max="15616" width="9.140625" style="105"/>
    <col min="15617" max="15617" width="7.5703125" style="105" customWidth="1"/>
    <col min="15618" max="15618" width="17" style="105" customWidth="1"/>
    <col min="15619" max="15619" width="18.7109375" style="105" bestFit="1" customWidth="1"/>
    <col min="15620" max="15620" width="17.42578125" style="105" bestFit="1" customWidth="1"/>
    <col min="15621" max="15864" width="9.140625" style="105"/>
    <col min="15865" max="15865" width="6" style="105" customWidth="1"/>
    <col min="15866" max="15866" width="9.140625" style="105"/>
    <col min="15867" max="15867" width="16" style="105" customWidth="1"/>
    <col min="15868" max="15868" width="37.85546875" style="105" customWidth="1"/>
    <col min="15869" max="15869" width="8.85546875" style="105" customWidth="1"/>
    <col min="15870" max="15870" width="9" style="105" customWidth="1"/>
    <col min="15871" max="15871" width="13.85546875" style="105" customWidth="1"/>
    <col min="15872" max="15872" width="9.140625" style="105"/>
    <col min="15873" max="15873" width="7.5703125" style="105" customWidth="1"/>
    <col min="15874" max="15874" width="17" style="105" customWidth="1"/>
    <col min="15875" max="15875" width="18.7109375" style="105" bestFit="1" customWidth="1"/>
    <col min="15876" max="15876" width="17.42578125" style="105" bestFit="1" customWidth="1"/>
    <col min="15877" max="16120" width="9.140625" style="105"/>
    <col min="16121" max="16121" width="6" style="105" customWidth="1"/>
    <col min="16122" max="16122" width="9.140625" style="105"/>
    <col min="16123" max="16123" width="16" style="105" customWidth="1"/>
    <col min="16124" max="16124" width="37.85546875" style="105" customWidth="1"/>
    <col min="16125" max="16125" width="8.85546875" style="105" customWidth="1"/>
    <col min="16126" max="16126" width="9" style="105" customWidth="1"/>
    <col min="16127" max="16127" width="13.85546875" style="105" customWidth="1"/>
    <col min="16128" max="16128" width="9.140625" style="105"/>
    <col min="16129" max="16129" width="7.5703125" style="105" customWidth="1"/>
    <col min="16130" max="16130" width="17" style="105" customWidth="1"/>
    <col min="16131" max="16131" width="18.7109375" style="105" bestFit="1" customWidth="1"/>
    <col min="16132" max="16132" width="17.42578125" style="105" bestFit="1" customWidth="1"/>
    <col min="16133" max="16384" width="9.140625" style="105"/>
  </cols>
  <sheetData>
    <row r="1" spans="1:10" s="98" customFormat="1" ht="21" customHeight="1" x14ac:dyDescent="0.55000000000000004">
      <c r="A1" s="807" t="s">
        <v>35</v>
      </c>
      <c r="B1" s="807"/>
      <c r="C1" s="807"/>
      <c r="D1" s="807"/>
      <c r="E1" s="807"/>
      <c r="F1" s="807"/>
      <c r="G1" s="807"/>
      <c r="H1" s="807"/>
      <c r="I1" s="807"/>
      <c r="J1" s="97" t="s">
        <v>168</v>
      </c>
    </row>
    <row r="2" spans="1:10" s="98" customFormat="1" ht="21" customHeight="1" x14ac:dyDescent="0.55000000000000004">
      <c r="A2" s="96" t="s">
        <v>36</v>
      </c>
      <c r="E2" s="102"/>
      <c r="J2" s="103"/>
    </row>
    <row r="3" spans="1:10" s="98" customFormat="1" ht="21" customHeight="1" x14ac:dyDescent="0.55000000000000004">
      <c r="A3" s="96" t="s">
        <v>181</v>
      </c>
      <c r="C3" s="1" t="s">
        <v>326</v>
      </c>
      <c r="E3" s="102"/>
    </row>
    <row r="4" spans="1:10" s="98" customFormat="1" ht="21" customHeight="1" x14ac:dyDescent="0.55000000000000004">
      <c r="A4" s="96" t="s">
        <v>182</v>
      </c>
      <c r="C4" s="100" t="s">
        <v>364</v>
      </c>
      <c r="E4" s="102"/>
    </row>
    <row r="5" spans="1:10" s="98" customFormat="1" ht="21" customHeight="1" x14ac:dyDescent="0.55000000000000004">
      <c r="A5" s="96" t="s">
        <v>183</v>
      </c>
      <c r="C5" s="98" t="s">
        <v>167</v>
      </c>
      <c r="E5" s="102"/>
    </row>
    <row r="6" spans="1:10" s="98" customFormat="1" ht="21" customHeight="1" x14ac:dyDescent="0.55000000000000004">
      <c r="A6" s="96" t="s">
        <v>184</v>
      </c>
      <c r="E6" s="102"/>
    </row>
    <row r="7" spans="1:10" s="98" customFormat="1" ht="21" customHeight="1" x14ac:dyDescent="0.55000000000000004">
      <c r="A7" s="96" t="s">
        <v>27</v>
      </c>
      <c r="B7" s="96"/>
      <c r="C7" s="96"/>
      <c r="E7" s="102"/>
    </row>
    <row r="8" spans="1:10" s="98" customFormat="1" ht="21" customHeight="1" x14ac:dyDescent="0.55000000000000004">
      <c r="A8" s="96" t="s">
        <v>185</v>
      </c>
      <c r="E8" s="102"/>
      <c r="F8" s="98" t="s">
        <v>38</v>
      </c>
      <c r="G8" s="622">
        <v>8</v>
      </c>
      <c r="H8" s="98" t="s">
        <v>39</v>
      </c>
    </row>
    <row r="9" spans="1:10" ht="21" customHeight="1" x14ac:dyDescent="0.55000000000000004">
      <c r="A9" s="104" t="s">
        <v>5</v>
      </c>
      <c r="C9" s="99" t="s">
        <v>466</v>
      </c>
      <c r="D9" s="106"/>
      <c r="E9" s="105"/>
    </row>
    <row r="10" spans="1:10" s="98" customFormat="1" ht="21" customHeight="1" x14ac:dyDescent="0.55000000000000004">
      <c r="A10" s="107" t="s">
        <v>6</v>
      </c>
      <c r="B10" s="808" t="s">
        <v>1</v>
      </c>
      <c r="C10" s="809"/>
      <c r="D10" s="810"/>
      <c r="E10" s="814" t="s">
        <v>0</v>
      </c>
      <c r="F10" s="815"/>
      <c r="G10" s="816" t="s">
        <v>42</v>
      </c>
      <c r="H10" s="814" t="s">
        <v>4</v>
      </c>
      <c r="I10" s="815"/>
      <c r="J10" s="803" t="s">
        <v>2</v>
      </c>
    </row>
    <row r="11" spans="1:10" s="98" customFormat="1" ht="21" customHeight="1" x14ac:dyDescent="0.55000000000000004">
      <c r="A11" s="108" t="s">
        <v>7</v>
      </c>
      <c r="B11" s="811"/>
      <c r="C11" s="812"/>
      <c r="D11" s="813"/>
      <c r="E11" s="805" t="s">
        <v>8</v>
      </c>
      <c r="F11" s="806"/>
      <c r="G11" s="817"/>
      <c r="H11" s="805" t="s">
        <v>40</v>
      </c>
      <c r="I11" s="806"/>
      <c r="J11" s="804"/>
    </row>
    <row r="12" spans="1:10" s="101" customFormat="1" ht="51" customHeight="1" x14ac:dyDescent="0.2">
      <c r="A12" s="109">
        <v>1</v>
      </c>
      <c r="B12" s="820" t="s">
        <v>326</v>
      </c>
      <c r="C12" s="820"/>
      <c r="D12" s="820"/>
      <c r="E12" s="821">
        <f>ปร.4!I21</f>
        <v>0</v>
      </c>
      <c r="F12" s="821"/>
      <c r="G12" s="110"/>
      <c r="H12" s="821">
        <f>E12*G12</f>
        <v>0</v>
      </c>
      <c r="I12" s="821"/>
      <c r="J12" s="109"/>
    </row>
    <row r="13" spans="1:10" ht="21" customHeight="1" x14ac:dyDescent="0.55000000000000004">
      <c r="A13" s="111"/>
      <c r="B13" s="822"/>
      <c r="C13" s="823"/>
      <c r="D13" s="824"/>
      <c r="E13" s="818"/>
      <c r="F13" s="819"/>
      <c r="G13" s="111"/>
      <c r="H13" s="825"/>
      <c r="I13" s="826"/>
      <c r="J13" s="111"/>
    </row>
    <row r="14" spans="1:10" ht="21" customHeight="1" x14ac:dyDescent="0.55000000000000004">
      <c r="A14" s="112"/>
      <c r="B14" s="827" t="s">
        <v>43</v>
      </c>
      <c r="C14" s="827"/>
      <c r="D14" s="827"/>
      <c r="E14" s="818"/>
      <c r="F14" s="819"/>
      <c r="G14" s="111"/>
      <c r="H14" s="818"/>
      <c r="I14" s="819"/>
      <c r="J14" s="111"/>
    </row>
    <row r="15" spans="1:10" ht="21" customHeight="1" x14ac:dyDescent="0.55000000000000004">
      <c r="A15" s="112"/>
      <c r="B15" s="113" t="s">
        <v>44</v>
      </c>
      <c r="C15" s="114"/>
      <c r="D15" s="115">
        <v>0</v>
      </c>
      <c r="E15" s="818"/>
      <c r="F15" s="819"/>
      <c r="G15" s="111"/>
      <c r="H15" s="818"/>
      <c r="I15" s="819"/>
      <c r="J15" s="111"/>
    </row>
    <row r="16" spans="1:10" ht="21" customHeight="1" x14ac:dyDescent="0.55000000000000004">
      <c r="A16" s="112"/>
      <c r="B16" s="113" t="s">
        <v>45</v>
      </c>
      <c r="C16" s="114"/>
      <c r="D16" s="115">
        <v>0</v>
      </c>
      <c r="E16" s="818"/>
      <c r="F16" s="819"/>
      <c r="G16" s="111"/>
      <c r="H16" s="818"/>
      <c r="I16" s="819"/>
      <c r="J16" s="111"/>
    </row>
    <row r="17" spans="1:10" ht="21" customHeight="1" x14ac:dyDescent="0.55000000000000004">
      <c r="A17" s="112"/>
      <c r="B17" s="113" t="s">
        <v>46</v>
      </c>
      <c r="C17" s="114"/>
      <c r="D17" s="115">
        <v>7.0000000000000007E-2</v>
      </c>
      <c r="E17" s="818"/>
      <c r="F17" s="819"/>
      <c r="G17" s="111"/>
      <c r="H17" s="818"/>
      <c r="I17" s="819"/>
      <c r="J17" s="111"/>
    </row>
    <row r="18" spans="1:10" ht="21" customHeight="1" x14ac:dyDescent="0.55000000000000004">
      <c r="A18" s="116"/>
      <c r="B18" s="117" t="s">
        <v>47</v>
      </c>
      <c r="C18" s="118"/>
      <c r="D18" s="119">
        <v>7.0000000000000007E-2</v>
      </c>
      <c r="E18" s="828"/>
      <c r="F18" s="829"/>
      <c r="G18" s="120"/>
      <c r="H18" s="828"/>
      <c r="I18" s="829"/>
      <c r="J18" s="120"/>
    </row>
    <row r="19" spans="1:10" s="121" customFormat="1" ht="21" customHeight="1" x14ac:dyDescent="0.55000000000000004">
      <c r="A19" s="830" t="s">
        <v>3</v>
      </c>
      <c r="B19" s="494" t="s">
        <v>41</v>
      </c>
      <c r="C19" s="494"/>
      <c r="D19" s="494"/>
      <c r="E19" s="495"/>
      <c r="F19" s="496"/>
      <c r="G19" s="496"/>
      <c r="H19" s="832">
        <f>SUM(H12:I18)</f>
        <v>0</v>
      </c>
      <c r="I19" s="832"/>
      <c r="J19" s="497"/>
    </row>
    <row r="20" spans="1:10" s="121" customFormat="1" ht="21" customHeight="1" x14ac:dyDescent="0.55000000000000004">
      <c r="A20" s="831"/>
      <c r="B20" s="833" t="s">
        <v>9</v>
      </c>
      <c r="C20" s="833"/>
      <c r="D20" s="833"/>
      <c r="E20" s="495" t="str">
        <f>BAHTTEXT(H19)</f>
        <v>ศูนย์บาทถ้วน</v>
      </c>
      <c r="F20" s="496"/>
      <c r="G20" s="496"/>
      <c r="H20" s="496"/>
      <c r="I20" s="496"/>
      <c r="J20" s="498"/>
    </row>
    <row r="21" spans="1:10" ht="21" customHeight="1" x14ac:dyDescent="0.55000000000000004">
      <c r="B21" s="835"/>
      <c r="C21" s="835"/>
      <c r="D21" s="835"/>
      <c r="E21" s="122"/>
      <c r="I21" s="123"/>
    </row>
    <row r="22" spans="1:10" ht="21" customHeight="1" x14ac:dyDescent="0.55000000000000004">
      <c r="B22" s="835"/>
      <c r="C22" s="835"/>
      <c r="D22" s="835"/>
      <c r="E22" s="124"/>
      <c r="I22" s="123"/>
    </row>
    <row r="23" spans="1:10" ht="21" customHeight="1" x14ac:dyDescent="0.55000000000000004">
      <c r="B23" s="125"/>
      <c r="C23" s="125"/>
      <c r="D23" s="125"/>
      <c r="E23" s="124"/>
      <c r="I23" s="123"/>
    </row>
    <row r="24" spans="1:10" ht="21" customHeight="1" x14ac:dyDescent="0.55000000000000004">
      <c r="B24" s="125"/>
      <c r="C24" s="125"/>
      <c r="D24" s="125"/>
      <c r="E24" s="124"/>
      <c r="I24" s="123"/>
    </row>
    <row r="25" spans="1:10" ht="21" customHeight="1" x14ac:dyDescent="0.55000000000000004">
      <c r="B25" s="125"/>
      <c r="C25" s="125"/>
      <c r="D25" s="125"/>
      <c r="E25" s="124"/>
      <c r="I25" s="123"/>
    </row>
    <row r="26" spans="1:10" ht="21" customHeight="1" x14ac:dyDescent="0.55000000000000004">
      <c r="B26" s="125"/>
      <c r="C26" s="125"/>
      <c r="D26" s="125"/>
      <c r="E26" s="124"/>
      <c r="I26" s="123"/>
    </row>
    <row r="27" spans="1:10" ht="21" customHeight="1" x14ac:dyDescent="0.55000000000000004">
      <c r="B27" s="125"/>
      <c r="C27" s="125"/>
      <c r="D27" s="125"/>
      <c r="E27" s="124"/>
      <c r="I27" s="123"/>
    </row>
    <row r="28" spans="1:10" ht="21" customHeight="1" x14ac:dyDescent="0.55000000000000004">
      <c r="B28" s="125"/>
      <c r="C28" s="125"/>
      <c r="D28" s="125"/>
      <c r="E28" s="124"/>
      <c r="I28" s="123"/>
    </row>
    <row r="29" spans="1:10" ht="21" customHeight="1" x14ac:dyDescent="0.55000000000000004">
      <c r="B29" s="125"/>
      <c r="C29" s="125"/>
      <c r="D29" s="125"/>
      <c r="E29" s="124"/>
      <c r="I29" s="123"/>
    </row>
    <row r="30" spans="1:10" ht="21" customHeight="1" x14ac:dyDescent="0.55000000000000004">
      <c r="B30" s="125"/>
      <c r="C30" s="125"/>
      <c r="D30" s="125"/>
      <c r="E30" s="124"/>
      <c r="I30" s="123"/>
    </row>
    <row r="31" spans="1:10" ht="21" customHeight="1" x14ac:dyDescent="0.55000000000000004">
      <c r="B31" s="125"/>
      <c r="C31" s="125"/>
      <c r="D31" s="125"/>
      <c r="E31" s="124"/>
      <c r="I31" s="123"/>
    </row>
    <row r="32" spans="1:10" ht="21" customHeight="1" x14ac:dyDescent="0.55000000000000004">
      <c r="B32" s="125"/>
      <c r="C32" s="125"/>
      <c r="D32" s="125"/>
      <c r="E32" s="124"/>
      <c r="I32" s="123"/>
    </row>
    <row r="33" spans="1:10" ht="21" customHeight="1" x14ac:dyDescent="0.55000000000000004">
      <c r="B33" s="125"/>
      <c r="C33" s="125"/>
      <c r="D33" s="125"/>
      <c r="E33" s="124"/>
      <c r="I33" s="123"/>
    </row>
    <row r="34" spans="1:10" ht="21" customHeight="1" x14ac:dyDescent="0.55000000000000004">
      <c r="B34" s="125"/>
      <c r="C34" s="125"/>
      <c r="D34" s="125"/>
      <c r="E34" s="124"/>
      <c r="I34" s="123"/>
    </row>
    <row r="35" spans="1:10" ht="21" customHeight="1" x14ac:dyDescent="0.55000000000000004">
      <c r="B35" s="125"/>
      <c r="C35" s="125"/>
      <c r="D35" s="125"/>
      <c r="E35" s="124"/>
      <c r="I35" s="123"/>
    </row>
    <row r="36" spans="1:10" ht="21" customHeight="1" x14ac:dyDescent="0.55000000000000004">
      <c r="B36" s="125"/>
      <c r="C36" s="125"/>
      <c r="D36" s="125"/>
      <c r="E36" s="124"/>
      <c r="I36" s="123"/>
    </row>
    <row r="37" spans="1:10" ht="21" customHeight="1" x14ac:dyDescent="0.55000000000000004">
      <c r="B37" s="125"/>
      <c r="C37" s="125"/>
      <c r="D37" s="125"/>
      <c r="E37" s="124"/>
      <c r="I37" s="123"/>
    </row>
    <row r="38" spans="1:10" ht="21" customHeight="1" x14ac:dyDescent="0.55000000000000004">
      <c r="B38" s="125"/>
      <c r="C38" s="125"/>
      <c r="D38" s="125"/>
      <c r="E38" s="124"/>
      <c r="I38" s="123"/>
    </row>
    <row r="39" spans="1:10" ht="21" customHeight="1" x14ac:dyDescent="0.55000000000000004">
      <c r="C39" s="126"/>
      <c r="E39" s="98"/>
      <c r="F39" s="98"/>
      <c r="G39" s="98"/>
      <c r="H39" s="98"/>
      <c r="I39" s="98"/>
      <c r="J39" s="95"/>
    </row>
    <row r="40" spans="1:10" ht="21" customHeight="1" x14ac:dyDescent="0.55000000000000004">
      <c r="E40" s="105"/>
      <c r="G40" s="123"/>
      <c r="H40" s="123"/>
      <c r="I40" s="123"/>
      <c r="J40" s="123"/>
    </row>
    <row r="41" spans="1:10" ht="21" customHeight="1" x14ac:dyDescent="0.55000000000000004">
      <c r="A41" s="127"/>
      <c r="B41" s="127"/>
      <c r="C41" s="127"/>
      <c r="D41" s="127"/>
      <c r="E41" s="127"/>
      <c r="F41" s="127"/>
      <c r="G41" s="128"/>
      <c r="H41" s="128"/>
      <c r="I41" s="128"/>
      <c r="J41" s="128"/>
    </row>
    <row r="42" spans="1:10" ht="21" customHeight="1" x14ac:dyDescent="0.55000000000000004">
      <c r="A42" s="129"/>
      <c r="B42" s="129"/>
      <c r="C42" s="129"/>
      <c r="D42" s="129"/>
      <c r="E42" s="129"/>
      <c r="F42" s="129"/>
      <c r="G42" s="129"/>
      <c r="H42" s="129"/>
      <c r="I42" s="129"/>
      <c r="J42" s="95"/>
    </row>
    <row r="43" spans="1:10" ht="21" customHeight="1" x14ac:dyDescent="0.55000000000000004">
      <c r="E43" s="105"/>
      <c r="F43" s="836"/>
      <c r="G43" s="836"/>
      <c r="H43" s="836"/>
    </row>
    <row r="44" spans="1:10" ht="21" customHeight="1" x14ac:dyDescent="0.55000000000000004">
      <c r="A44" s="834"/>
      <c r="B44" s="834"/>
      <c r="C44" s="834"/>
      <c r="D44" s="834"/>
      <c r="E44" s="834"/>
      <c r="F44" s="834"/>
      <c r="G44" s="128"/>
      <c r="H44" s="128"/>
      <c r="I44" s="128"/>
      <c r="J44" s="128"/>
    </row>
    <row r="45" spans="1:10" ht="21" customHeight="1" x14ac:dyDescent="0.55000000000000004">
      <c r="A45" s="835"/>
      <c r="B45" s="835"/>
      <c r="C45" s="835"/>
      <c r="D45" s="835"/>
      <c r="E45" s="835"/>
      <c r="F45" s="835"/>
      <c r="G45" s="835"/>
      <c r="H45" s="835"/>
      <c r="I45" s="835"/>
      <c r="J45" s="835"/>
    </row>
    <row r="46" spans="1:10" ht="21" customHeight="1" x14ac:dyDescent="0.55000000000000004">
      <c r="A46" s="130"/>
      <c r="B46" s="130"/>
      <c r="C46" s="130"/>
    </row>
    <row r="47" spans="1:10" ht="21" customHeight="1" x14ac:dyDescent="0.55000000000000004">
      <c r="A47" s="130"/>
      <c r="B47" s="130"/>
      <c r="C47" s="130"/>
    </row>
    <row r="48" spans="1:10" ht="21" customHeight="1" x14ac:dyDescent="0.55000000000000004">
      <c r="A48" s="130"/>
      <c r="B48" s="130"/>
      <c r="C48" s="130"/>
    </row>
    <row r="49" spans="10:10" ht="21" customHeight="1" x14ac:dyDescent="0.55000000000000004">
      <c r="J49" s="370" t="s">
        <v>424</v>
      </c>
    </row>
  </sheetData>
  <mergeCells count="34">
    <mergeCell ref="A44:F44"/>
    <mergeCell ref="A45:F45"/>
    <mergeCell ref="G45:J45"/>
    <mergeCell ref="B21:D21"/>
    <mergeCell ref="B22:D22"/>
    <mergeCell ref="F43:H43"/>
    <mergeCell ref="E17:F17"/>
    <mergeCell ref="H17:I17"/>
    <mergeCell ref="E18:F18"/>
    <mergeCell ref="H18:I18"/>
    <mergeCell ref="A19:A20"/>
    <mergeCell ref="H19:I19"/>
    <mergeCell ref="B20:D20"/>
    <mergeCell ref="E16:F16"/>
    <mergeCell ref="H16:I16"/>
    <mergeCell ref="B12:D12"/>
    <mergeCell ref="E12:F12"/>
    <mergeCell ref="H12:I12"/>
    <mergeCell ref="B13:D13"/>
    <mergeCell ref="E13:F13"/>
    <mergeCell ref="H13:I13"/>
    <mergeCell ref="B14:D14"/>
    <mergeCell ref="E14:F14"/>
    <mergeCell ref="H14:I14"/>
    <mergeCell ref="E15:F15"/>
    <mergeCell ref="H15:I15"/>
    <mergeCell ref="J10:J11"/>
    <mergeCell ref="E11:F11"/>
    <mergeCell ref="H11:I11"/>
    <mergeCell ref="A1:I1"/>
    <mergeCell ref="B10:D11"/>
    <mergeCell ref="E10:F10"/>
    <mergeCell ref="G10:G11"/>
    <mergeCell ref="H10:I10"/>
  </mergeCells>
  <printOptions horizontalCentered="1"/>
  <pageMargins left="0.3" right="0.3" top="0.5" bottom="0.5" header="0.8" footer="0.8"/>
  <pageSetup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B1B17-6828-492A-89DD-BC5A752D451E}">
  <sheetPr>
    <tabColor rgb="FFFF0000"/>
  </sheetPr>
  <dimension ref="A1:J52"/>
  <sheetViews>
    <sheetView view="pageBreakPreview" zoomScale="106" zoomScaleNormal="100" zoomScaleSheetLayoutView="106" workbookViewId="0">
      <selection activeCell="H12" sqref="H12:I12"/>
    </sheetView>
  </sheetViews>
  <sheetFormatPr defaultRowHeight="21" x14ac:dyDescent="0.35"/>
  <cols>
    <col min="1" max="1" width="6" style="455" customWidth="1"/>
    <col min="2" max="2" width="17.42578125" style="455" customWidth="1"/>
    <col min="3" max="3" width="16" style="455" customWidth="1"/>
    <col min="4" max="4" width="26.140625" style="455" customWidth="1"/>
    <col min="5" max="5" width="13.85546875" style="456" customWidth="1"/>
    <col min="6" max="6" width="8.42578125" style="455" customWidth="1"/>
    <col min="7" max="7" width="12.42578125" style="455" customWidth="1"/>
    <col min="8" max="8" width="9.140625" style="455"/>
    <col min="9" max="9" width="12.42578125" style="455" customWidth="1"/>
    <col min="10" max="10" width="20.5703125" style="455" customWidth="1"/>
    <col min="11" max="251" width="9.140625" style="455"/>
    <col min="252" max="252" width="6" style="455" customWidth="1"/>
    <col min="253" max="253" width="9.140625" style="455"/>
    <col min="254" max="254" width="16" style="455" customWidth="1"/>
    <col min="255" max="255" width="24.42578125" style="455" customWidth="1"/>
    <col min="256" max="256" width="13.85546875" style="455" customWidth="1"/>
    <col min="257" max="257" width="8.42578125" style="455" customWidth="1"/>
    <col min="258" max="258" width="12.42578125" style="455" customWidth="1"/>
    <col min="259" max="259" width="9.140625" style="455"/>
    <col min="260" max="260" width="12.42578125" style="455" customWidth="1"/>
    <col min="261" max="261" width="20.5703125" style="455" customWidth="1"/>
    <col min="262" max="262" width="18.7109375" style="455" bestFit="1" customWidth="1"/>
    <col min="263" max="507" width="9.140625" style="455"/>
    <col min="508" max="508" width="6" style="455" customWidth="1"/>
    <col min="509" max="509" width="9.140625" style="455"/>
    <col min="510" max="510" width="16" style="455" customWidth="1"/>
    <col min="511" max="511" width="24.42578125" style="455" customWidth="1"/>
    <col min="512" max="512" width="13.85546875" style="455" customWidth="1"/>
    <col min="513" max="513" width="8.42578125" style="455" customWidth="1"/>
    <col min="514" max="514" width="12.42578125" style="455" customWidth="1"/>
    <col min="515" max="515" width="9.140625" style="455"/>
    <col min="516" max="516" width="12.42578125" style="455" customWidth="1"/>
    <col min="517" max="517" width="20.5703125" style="455" customWidth="1"/>
    <col min="518" max="518" width="18.7109375" style="455" bestFit="1" customWidth="1"/>
    <col min="519" max="763" width="9.140625" style="455"/>
    <col min="764" max="764" width="6" style="455" customWidth="1"/>
    <col min="765" max="765" width="9.140625" style="455"/>
    <col min="766" max="766" width="16" style="455" customWidth="1"/>
    <col min="767" max="767" width="24.42578125" style="455" customWidth="1"/>
    <col min="768" max="768" width="13.85546875" style="455" customWidth="1"/>
    <col min="769" max="769" width="8.42578125" style="455" customWidth="1"/>
    <col min="770" max="770" width="12.42578125" style="455" customWidth="1"/>
    <col min="771" max="771" width="9.140625" style="455"/>
    <col min="772" max="772" width="12.42578125" style="455" customWidth="1"/>
    <col min="773" max="773" width="20.5703125" style="455" customWidth="1"/>
    <col min="774" max="774" width="18.7109375" style="455" bestFit="1" customWidth="1"/>
    <col min="775" max="1019" width="9.140625" style="455"/>
    <col min="1020" max="1020" width="6" style="455" customWidth="1"/>
    <col min="1021" max="1021" width="9.140625" style="455"/>
    <col min="1022" max="1022" width="16" style="455" customWidth="1"/>
    <col min="1023" max="1023" width="24.42578125" style="455" customWidth="1"/>
    <col min="1024" max="1024" width="13.85546875" style="455" customWidth="1"/>
    <col min="1025" max="1025" width="8.42578125" style="455" customWidth="1"/>
    <col min="1026" max="1026" width="12.42578125" style="455" customWidth="1"/>
    <col min="1027" max="1027" width="9.140625" style="455"/>
    <col min="1028" max="1028" width="12.42578125" style="455" customWidth="1"/>
    <col min="1029" max="1029" width="20.5703125" style="455" customWidth="1"/>
    <col min="1030" max="1030" width="18.7109375" style="455" bestFit="1" customWidth="1"/>
    <col min="1031" max="1275" width="9.140625" style="455"/>
    <col min="1276" max="1276" width="6" style="455" customWidth="1"/>
    <col min="1277" max="1277" width="9.140625" style="455"/>
    <col min="1278" max="1278" width="16" style="455" customWidth="1"/>
    <col min="1279" max="1279" width="24.42578125" style="455" customWidth="1"/>
    <col min="1280" max="1280" width="13.85546875" style="455" customWidth="1"/>
    <col min="1281" max="1281" width="8.42578125" style="455" customWidth="1"/>
    <col min="1282" max="1282" width="12.42578125" style="455" customWidth="1"/>
    <col min="1283" max="1283" width="9.140625" style="455"/>
    <col min="1284" max="1284" width="12.42578125" style="455" customWidth="1"/>
    <col min="1285" max="1285" width="20.5703125" style="455" customWidth="1"/>
    <col min="1286" max="1286" width="18.7109375" style="455" bestFit="1" customWidth="1"/>
    <col min="1287" max="1531" width="9.140625" style="455"/>
    <col min="1532" max="1532" width="6" style="455" customWidth="1"/>
    <col min="1533" max="1533" width="9.140625" style="455"/>
    <col min="1534" max="1534" width="16" style="455" customWidth="1"/>
    <col min="1535" max="1535" width="24.42578125" style="455" customWidth="1"/>
    <col min="1536" max="1536" width="13.85546875" style="455" customWidth="1"/>
    <col min="1537" max="1537" width="8.42578125" style="455" customWidth="1"/>
    <col min="1538" max="1538" width="12.42578125" style="455" customWidth="1"/>
    <col min="1539" max="1539" width="9.140625" style="455"/>
    <col min="1540" max="1540" width="12.42578125" style="455" customWidth="1"/>
    <col min="1541" max="1541" width="20.5703125" style="455" customWidth="1"/>
    <col min="1542" max="1542" width="18.7109375" style="455" bestFit="1" customWidth="1"/>
    <col min="1543" max="1787" width="9.140625" style="455"/>
    <col min="1788" max="1788" width="6" style="455" customWidth="1"/>
    <col min="1789" max="1789" width="9.140625" style="455"/>
    <col min="1790" max="1790" width="16" style="455" customWidth="1"/>
    <col min="1791" max="1791" width="24.42578125" style="455" customWidth="1"/>
    <col min="1792" max="1792" width="13.85546875" style="455" customWidth="1"/>
    <col min="1793" max="1793" width="8.42578125" style="455" customWidth="1"/>
    <col min="1794" max="1794" width="12.42578125" style="455" customWidth="1"/>
    <col min="1795" max="1795" width="9.140625" style="455"/>
    <col min="1796" max="1796" width="12.42578125" style="455" customWidth="1"/>
    <col min="1797" max="1797" width="20.5703125" style="455" customWidth="1"/>
    <col min="1798" max="1798" width="18.7109375" style="455" bestFit="1" customWidth="1"/>
    <col min="1799" max="2043" width="9.140625" style="455"/>
    <col min="2044" max="2044" width="6" style="455" customWidth="1"/>
    <col min="2045" max="2045" width="9.140625" style="455"/>
    <col min="2046" max="2046" width="16" style="455" customWidth="1"/>
    <col min="2047" max="2047" width="24.42578125" style="455" customWidth="1"/>
    <col min="2048" max="2048" width="13.85546875" style="455" customWidth="1"/>
    <col min="2049" max="2049" width="8.42578125" style="455" customWidth="1"/>
    <col min="2050" max="2050" width="12.42578125" style="455" customWidth="1"/>
    <col min="2051" max="2051" width="9.140625" style="455"/>
    <col min="2052" max="2052" width="12.42578125" style="455" customWidth="1"/>
    <col min="2053" max="2053" width="20.5703125" style="455" customWidth="1"/>
    <col min="2054" max="2054" width="18.7109375" style="455" bestFit="1" customWidth="1"/>
    <col min="2055" max="2299" width="9.140625" style="455"/>
    <col min="2300" max="2300" width="6" style="455" customWidth="1"/>
    <col min="2301" max="2301" width="9.140625" style="455"/>
    <col min="2302" max="2302" width="16" style="455" customWidth="1"/>
    <col min="2303" max="2303" width="24.42578125" style="455" customWidth="1"/>
    <col min="2304" max="2304" width="13.85546875" style="455" customWidth="1"/>
    <col min="2305" max="2305" width="8.42578125" style="455" customWidth="1"/>
    <col min="2306" max="2306" width="12.42578125" style="455" customWidth="1"/>
    <col min="2307" max="2307" width="9.140625" style="455"/>
    <col min="2308" max="2308" width="12.42578125" style="455" customWidth="1"/>
    <col min="2309" max="2309" width="20.5703125" style="455" customWidth="1"/>
    <col min="2310" max="2310" width="18.7109375" style="455" bestFit="1" customWidth="1"/>
    <col min="2311" max="2555" width="9.140625" style="455"/>
    <col min="2556" max="2556" width="6" style="455" customWidth="1"/>
    <col min="2557" max="2557" width="9.140625" style="455"/>
    <col min="2558" max="2558" width="16" style="455" customWidth="1"/>
    <col min="2559" max="2559" width="24.42578125" style="455" customWidth="1"/>
    <col min="2560" max="2560" width="13.85546875" style="455" customWidth="1"/>
    <col min="2561" max="2561" width="8.42578125" style="455" customWidth="1"/>
    <col min="2562" max="2562" width="12.42578125" style="455" customWidth="1"/>
    <col min="2563" max="2563" width="9.140625" style="455"/>
    <col min="2564" max="2564" width="12.42578125" style="455" customWidth="1"/>
    <col min="2565" max="2565" width="20.5703125" style="455" customWidth="1"/>
    <col min="2566" max="2566" width="18.7109375" style="455" bestFit="1" customWidth="1"/>
    <col min="2567" max="2811" width="9.140625" style="455"/>
    <col min="2812" max="2812" width="6" style="455" customWidth="1"/>
    <col min="2813" max="2813" width="9.140625" style="455"/>
    <col min="2814" max="2814" width="16" style="455" customWidth="1"/>
    <col min="2815" max="2815" width="24.42578125" style="455" customWidth="1"/>
    <col min="2816" max="2816" width="13.85546875" style="455" customWidth="1"/>
    <col min="2817" max="2817" width="8.42578125" style="455" customWidth="1"/>
    <col min="2818" max="2818" width="12.42578125" style="455" customWidth="1"/>
    <col min="2819" max="2819" width="9.140625" style="455"/>
    <col min="2820" max="2820" width="12.42578125" style="455" customWidth="1"/>
    <col min="2821" max="2821" width="20.5703125" style="455" customWidth="1"/>
    <col min="2822" max="2822" width="18.7109375" style="455" bestFit="1" customWidth="1"/>
    <col min="2823" max="3067" width="9.140625" style="455"/>
    <col min="3068" max="3068" width="6" style="455" customWidth="1"/>
    <col min="3069" max="3069" width="9.140625" style="455"/>
    <col min="3070" max="3070" width="16" style="455" customWidth="1"/>
    <col min="3071" max="3071" width="24.42578125" style="455" customWidth="1"/>
    <col min="3072" max="3072" width="13.85546875" style="455" customWidth="1"/>
    <col min="3073" max="3073" width="8.42578125" style="455" customWidth="1"/>
    <col min="3074" max="3074" width="12.42578125" style="455" customWidth="1"/>
    <col min="3075" max="3075" width="9.140625" style="455"/>
    <col min="3076" max="3076" width="12.42578125" style="455" customWidth="1"/>
    <col min="3077" max="3077" width="20.5703125" style="455" customWidth="1"/>
    <col min="3078" max="3078" width="18.7109375" style="455" bestFit="1" customWidth="1"/>
    <col min="3079" max="3323" width="9.140625" style="455"/>
    <col min="3324" max="3324" width="6" style="455" customWidth="1"/>
    <col min="3325" max="3325" width="9.140625" style="455"/>
    <col min="3326" max="3326" width="16" style="455" customWidth="1"/>
    <col min="3327" max="3327" width="24.42578125" style="455" customWidth="1"/>
    <col min="3328" max="3328" width="13.85546875" style="455" customWidth="1"/>
    <col min="3329" max="3329" width="8.42578125" style="455" customWidth="1"/>
    <col min="3330" max="3330" width="12.42578125" style="455" customWidth="1"/>
    <col min="3331" max="3331" width="9.140625" style="455"/>
    <col min="3332" max="3332" width="12.42578125" style="455" customWidth="1"/>
    <col min="3333" max="3333" width="20.5703125" style="455" customWidth="1"/>
    <col min="3334" max="3334" width="18.7109375" style="455" bestFit="1" customWidth="1"/>
    <col min="3335" max="3579" width="9.140625" style="455"/>
    <col min="3580" max="3580" width="6" style="455" customWidth="1"/>
    <col min="3581" max="3581" width="9.140625" style="455"/>
    <col min="3582" max="3582" width="16" style="455" customWidth="1"/>
    <col min="3583" max="3583" width="24.42578125" style="455" customWidth="1"/>
    <col min="3584" max="3584" width="13.85546875" style="455" customWidth="1"/>
    <col min="3585" max="3585" width="8.42578125" style="455" customWidth="1"/>
    <col min="3586" max="3586" width="12.42578125" style="455" customWidth="1"/>
    <col min="3587" max="3587" width="9.140625" style="455"/>
    <col min="3588" max="3588" width="12.42578125" style="455" customWidth="1"/>
    <col min="3589" max="3589" width="20.5703125" style="455" customWidth="1"/>
    <col min="3590" max="3590" width="18.7109375" style="455" bestFit="1" customWidth="1"/>
    <col min="3591" max="3835" width="9.140625" style="455"/>
    <col min="3836" max="3836" width="6" style="455" customWidth="1"/>
    <col min="3837" max="3837" width="9.140625" style="455"/>
    <col min="3838" max="3838" width="16" style="455" customWidth="1"/>
    <col min="3839" max="3839" width="24.42578125" style="455" customWidth="1"/>
    <col min="3840" max="3840" width="13.85546875" style="455" customWidth="1"/>
    <col min="3841" max="3841" width="8.42578125" style="455" customWidth="1"/>
    <col min="3842" max="3842" width="12.42578125" style="455" customWidth="1"/>
    <col min="3843" max="3843" width="9.140625" style="455"/>
    <col min="3844" max="3844" width="12.42578125" style="455" customWidth="1"/>
    <col min="3845" max="3845" width="20.5703125" style="455" customWidth="1"/>
    <col min="3846" max="3846" width="18.7109375" style="455" bestFit="1" customWidth="1"/>
    <col min="3847" max="4091" width="9.140625" style="455"/>
    <col min="4092" max="4092" width="6" style="455" customWidth="1"/>
    <col min="4093" max="4093" width="9.140625" style="455"/>
    <col min="4094" max="4094" width="16" style="455" customWidth="1"/>
    <col min="4095" max="4095" width="24.42578125" style="455" customWidth="1"/>
    <col min="4096" max="4096" width="13.85546875" style="455" customWidth="1"/>
    <col min="4097" max="4097" width="8.42578125" style="455" customWidth="1"/>
    <col min="4098" max="4098" width="12.42578125" style="455" customWidth="1"/>
    <col min="4099" max="4099" width="9.140625" style="455"/>
    <col min="4100" max="4100" width="12.42578125" style="455" customWidth="1"/>
    <col min="4101" max="4101" width="20.5703125" style="455" customWidth="1"/>
    <col min="4102" max="4102" width="18.7109375" style="455" bestFit="1" customWidth="1"/>
    <col min="4103" max="4347" width="9.140625" style="455"/>
    <col min="4348" max="4348" width="6" style="455" customWidth="1"/>
    <col min="4349" max="4349" width="9.140625" style="455"/>
    <col min="4350" max="4350" width="16" style="455" customWidth="1"/>
    <col min="4351" max="4351" width="24.42578125" style="455" customWidth="1"/>
    <col min="4352" max="4352" width="13.85546875" style="455" customWidth="1"/>
    <col min="4353" max="4353" width="8.42578125" style="455" customWidth="1"/>
    <col min="4354" max="4354" width="12.42578125" style="455" customWidth="1"/>
    <col min="4355" max="4355" width="9.140625" style="455"/>
    <col min="4356" max="4356" width="12.42578125" style="455" customWidth="1"/>
    <col min="4357" max="4357" width="20.5703125" style="455" customWidth="1"/>
    <col min="4358" max="4358" width="18.7109375" style="455" bestFit="1" customWidth="1"/>
    <col min="4359" max="4603" width="9.140625" style="455"/>
    <col min="4604" max="4604" width="6" style="455" customWidth="1"/>
    <col min="4605" max="4605" width="9.140625" style="455"/>
    <col min="4606" max="4606" width="16" style="455" customWidth="1"/>
    <col min="4607" max="4607" width="24.42578125" style="455" customWidth="1"/>
    <col min="4608" max="4608" width="13.85546875" style="455" customWidth="1"/>
    <col min="4609" max="4609" width="8.42578125" style="455" customWidth="1"/>
    <col min="4610" max="4610" width="12.42578125" style="455" customWidth="1"/>
    <col min="4611" max="4611" width="9.140625" style="455"/>
    <col min="4612" max="4612" width="12.42578125" style="455" customWidth="1"/>
    <col min="4613" max="4613" width="20.5703125" style="455" customWidth="1"/>
    <col min="4614" max="4614" width="18.7109375" style="455" bestFit="1" customWidth="1"/>
    <col min="4615" max="4859" width="9.140625" style="455"/>
    <col min="4860" max="4860" width="6" style="455" customWidth="1"/>
    <col min="4861" max="4861" width="9.140625" style="455"/>
    <col min="4862" max="4862" width="16" style="455" customWidth="1"/>
    <col min="4863" max="4863" width="24.42578125" style="455" customWidth="1"/>
    <col min="4864" max="4864" width="13.85546875" style="455" customWidth="1"/>
    <col min="4865" max="4865" width="8.42578125" style="455" customWidth="1"/>
    <col min="4866" max="4866" width="12.42578125" style="455" customWidth="1"/>
    <col min="4867" max="4867" width="9.140625" style="455"/>
    <col min="4868" max="4868" width="12.42578125" style="455" customWidth="1"/>
    <col min="4869" max="4869" width="20.5703125" style="455" customWidth="1"/>
    <col min="4870" max="4870" width="18.7109375" style="455" bestFit="1" customWidth="1"/>
    <col min="4871" max="5115" width="9.140625" style="455"/>
    <col min="5116" max="5116" width="6" style="455" customWidth="1"/>
    <col min="5117" max="5117" width="9.140625" style="455"/>
    <col min="5118" max="5118" width="16" style="455" customWidth="1"/>
    <col min="5119" max="5119" width="24.42578125" style="455" customWidth="1"/>
    <col min="5120" max="5120" width="13.85546875" style="455" customWidth="1"/>
    <col min="5121" max="5121" width="8.42578125" style="455" customWidth="1"/>
    <col min="5122" max="5122" width="12.42578125" style="455" customWidth="1"/>
    <col min="5123" max="5123" width="9.140625" style="455"/>
    <col min="5124" max="5124" width="12.42578125" style="455" customWidth="1"/>
    <col min="5125" max="5125" width="20.5703125" style="455" customWidth="1"/>
    <col min="5126" max="5126" width="18.7109375" style="455" bestFit="1" customWidth="1"/>
    <col min="5127" max="5371" width="9.140625" style="455"/>
    <col min="5372" max="5372" width="6" style="455" customWidth="1"/>
    <col min="5373" max="5373" width="9.140625" style="455"/>
    <col min="5374" max="5374" width="16" style="455" customWidth="1"/>
    <col min="5375" max="5375" width="24.42578125" style="455" customWidth="1"/>
    <col min="5376" max="5376" width="13.85546875" style="455" customWidth="1"/>
    <col min="5377" max="5377" width="8.42578125" style="455" customWidth="1"/>
    <col min="5378" max="5378" width="12.42578125" style="455" customWidth="1"/>
    <col min="5379" max="5379" width="9.140625" style="455"/>
    <col min="5380" max="5380" width="12.42578125" style="455" customWidth="1"/>
    <col min="5381" max="5381" width="20.5703125" style="455" customWidth="1"/>
    <col min="5382" max="5382" width="18.7109375" style="455" bestFit="1" customWidth="1"/>
    <col min="5383" max="5627" width="9.140625" style="455"/>
    <col min="5628" max="5628" width="6" style="455" customWidth="1"/>
    <col min="5629" max="5629" width="9.140625" style="455"/>
    <col min="5630" max="5630" width="16" style="455" customWidth="1"/>
    <col min="5631" max="5631" width="24.42578125" style="455" customWidth="1"/>
    <col min="5632" max="5632" width="13.85546875" style="455" customWidth="1"/>
    <col min="5633" max="5633" width="8.42578125" style="455" customWidth="1"/>
    <col min="5634" max="5634" width="12.42578125" style="455" customWidth="1"/>
    <col min="5635" max="5635" width="9.140625" style="455"/>
    <col min="5636" max="5636" width="12.42578125" style="455" customWidth="1"/>
    <col min="5637" max="5637" width="20.5703125" style="455" customWidth="1"/>
    <col min="5638" max="5638" width="18.7109375" style="455" bestFit="1" customWidth="1"/>
    <col min="5639" max="5883" width="9.140625" style="455"/>
    <col min="5884" max="5884" width="6" style="455" customWidth="1"/>
    <col min="5885" max="5885" width="9.140625" style="455"/>
    <col min="5886" max="5886" width="16" style="455" customWidth="1"/>
    <col min="5887" max="5887" width="24.42578125" style="455" customWidth="1"/>
    <col min="5888" max="5888" width="13.85546875" style="455" customWidth="1"/>
    <col min="5889" max="5889" width="8.42578125" style="455" customWidth="1"/>
    <col min="5890" max="5890" width="12.42578125" style="455" customWidth="1"/>
    <col min="5891" max="5891" width="9.140625" style="455"/>
    <col min="5892" max="5892" width="12.42578125" style="455" customWidth="1"/>
    <col min="5893" max="5893" width="20.5703125" style="455" customWidth="1"/>
    <col min="5894" max="5894" width="18.7109375" style="455" bestFit="1" customWidth="1"/>
    <col min="5895" max="6139" width="9.140625" style="455"/>
    <col min="6140" max="6140" width="6" style="455" customWidth="1"/>
    <col min="6141" max="6141" width="9.140625" style="455"/>
    <col min="6142" max="6142" width="16" style="455" customWidth="1"/>
    <col min="6143" max="6143" width="24.42578125" style="455" customWidth="1"/>
    <col min="6144" max="6144" width="13.85546875" style="455" customWidth="1"/>
    <col min="6145" max="6145" width="8.42578125" style="455" customWidth="1"/>
    <col min="6146" max="6146" width="12.42578125" style="455" customWidth="1"/>
    <col min="6147" max="6147" width="9.140625" style="455"/>
    <col min="6148" max="6148" width="12.42578125" style="455" customWidth="1"/>
    <col min="6149" max="6149" width="20.5703125" style="455" customWidth="1"/>
    <col min="6150" max="6150" width="18.7109375" style="455" bestFit="1" customWidth="1"/>
    <col min="6151" max="6395" width="9.140625" style="455"/>
    <col min="6396" max="6396" width="6" style="455" customWidth="1"/>
    <col min="6397" max="6397" width="9.140625" style="455"/>
    <col min="6398" max="6398" width="16" style="455" customWidth="1"/>
    <col min="6399" max="6399" width="24.42578125" style="455" customWidth="1"/>
    <col min="6400" max="6400" width="13.85546875" style="455" customWidth="1"/>
    <col min="6401" max="6401" width="8.42578125" style="455" customWidth="1"/>
    <col min="6402" max="6402" width="12.42578125" style="455" customWidth="1"/>
    <col min="6403" max="6403" width="9.140625" style="455"/>
    <col min="6404" max="6404" width="12.42578125" style="455" customWidth="1"/>
    <col min="6405" max="6405" width="20.5703125" style="455" customWidth="1"/>
    <col min="6406" max="6406" width="18.7109375" style="455" bestFit="1" customWidth="1"/>
    <col min="6407" max="6651" width="9.140625" style="455"/>
    <col min="6652" max="6652" width="6" style="455" customWidth="1"/>
    <col min="6653" max="6653" width="9.140625" style="455"/>
    <col min="6654" max="6654" width="16" style="455" customWidth="1"/>
    <col min="6655" max="6655" width="24.42578125" style="455" customWidth="1"/>
    <col min="6656" max="6656" width="13.85546875" style="455" customWidth="1"/>
    <col min="6657" max="6657" width="8.42578125" style="455" customWidth="1"/>
    <col min="6658" max="6658" width="12.42578125" style="455" customWidth="1"/>
    <col min="6659" max="6659" width="9.140625" style="455"/>
    <col min="6660" max="6660" width="12.42578125" style="455" customWidth="1"/>
    <col min="6661" max="6661" width="20.5703125" style="455" customWidth="1"/>
    <col min="6662" max="6662" width="18.7109375" style="455" bestFit="1" customWidth="1"/>
    <col min="6663" max="6907" width="9.140625" style="455"/>
    <col min="6908" max="6908" width="6" style="455" customWidth="1"/>
    <col min="6909" max="6909" width="9.140625" style="455"/>
    <col min="6910" max="6910" width="16" style="455" customWidth="1"/>
    <col min="6911" max="6911" width="24.42578125" style="455" customWidth="1"/>
    <col min="6912" max="6912" width="13.85546875" style="455" customWidth="1"/>
    <col min="6913" max="6913" width="8.42578125" style="455" customWidth="1"/>
    <col min="6914" max="6914" width="12.42578125" style="455" customWidth="1"/>
    <col min="6915" max="6915" width="9.140625" style="455"/>
    <col min="6916" max="6916" width="12.42578125" style="455" customWidth="1"/>
    <col min="6917" max="6917" width="20.5703125" style="455" customWidth="1"/>
    <col min="6918" max="6918" width="18.7109375" style="455" bestFit="1" customWidth="1"/>
    <col min="6919" max="7163" width="9.140625" style="455"/>
    <col min="7164" max="7164" width="6" style="455" customWidth="1"/>
    <col min="7165" max="7165" width="9.140625" style="455"/>
    <col min="7166" max="7166" width="16" style="455" customWidth="1"/>
    <col min="7167" max="7167" width="24.42578125" style="455" customWidth="1"/>
    <col min="7168" max="7168" width="13.85546875" style="455" customWidth="1"/>
    <col min="7169" max="7169" width="8.42578125" style="455" customWidth="1"/>
    <col min="7170" max="7170" width="12.42578125" style="455" customWidth="1"/>
    <col min="7171" max="7171" width="9.140625" style="455"/>
    <col min="7172" max="7172" width="12.42578125" style="455" customWidth="1"/>
    <col min="7173" max="7173" width="20.5703125" style="455" customWidth="1"/>
    <col min="7174" max="7174" width="18.7109375" style="455" bestFit="1" customWidth="1"/>
    <col min="7175" max="7419" width="9.140625" style="455"/>
    <col min="7420" max="7420" width="6" style="455" customWidth="1"/>
    <col min="7421" max="7421" width="9.140625" style="455"/>
    <col min="7422" max="7422" width="16" style="455" customWidth="1"/>
    <col min="7423" max="7423" width="24.42578125" style="455" customWidth="1"/>
    <col min="7424" max="7424" width="13.85546875" style="455" customWidth="1"/>
    <col min="7425" max="7425" width="8.42578125" style="455" customWidth="1"/>
    <col min="7426" max="7426" width="12.42578125" style="455" customWidth="1"/>
    <col min="7427" max="7427" width="9.140625" style="455"/>
    <col min="7428" max="7428" width="12.42578125" style="455" customWidth="1"/>
    <col min="7429" max="7429" width="20.5703125" style="455" customWidth="1"/>
    <col min="7430" max="7430" width="18.7109375" style="455" bestFit="1" customWidth="1"/>
    <col min="7431" max="7675" width="9.140625" style="455"/>
    <col min="7676" max="7676" width="6" style="455" customWidth="1"/>
    <col min="7677" max="7677" width="9.140625" style="455"/>
    <col min="7678" max="7678" width="16" style="455" customWidth="1"/>
    <col min="7679" max="7679" width="24.42578125" style="455" customWidth="1"/>
    <col min="7680" max="7680" width="13.85546875" style="455" customWidth="1"/>
    <col min="7681" max="7681" width="8.42578125" style="455" customWidth="1"/>
    <col min="7682" max="7682" width="12.42578125" style="455" customWidth="1"/>
    <col min="7683" max="7683" width="9.140625" style="455"/>
    <col min="7684" max="7684" width="12.42578125" style="455" customWidth="1"/>
    <col min="7685" max="7685" width="20.5703125" style="455" customWidth="1"/>
    <col min="7686" max="7686" width="18.7109375" style="455" bestFit="1" customWidth="1"/>
    <col min="7687" max="7931" width="9.140625" style="455"/>
    <col min="7932" max="7932" width="6" style="455" customWidth="1"/>
    <col min="7933" max="7933" width="9.140625" style="455"/>
    <col min="7934" max="7934" width="16" style="455" customWidth="1"/>
    <col min="7935" max="7935" width="24.42578125" style="455" customWidth="1"/>
    <col min="7936" max="7936" width="13.85546875" style="455" customWidth="1"/>
    <col min="7937" max="7937" width="8.42578125" style="455" customWidth="1"/>
    <col min="7938" max="7938" width="12.42578125" style="455" customWidth="1"/>
    <col min="7939" max="7939" width="9.140625" style="455"/>
    <col min="7940" max="7940" width="12.42578125" style="455" customWidth="1"/>
    <col min="7941" max="7941" width="20.5703125" style="455" customWidth="1"/>
    <col min="7942" max="7942" width="18.7109375" style="455" bestFit="1" customWidth="1"/>
    <col min="7943" max="8187" width="9.140625" style="455"/>
    <col min="8188" max="8188" width="6" style="455" customWidth="1"/>
    <col min="8189" max="8189" width="9.140625" style="455"/>
    <col min="8190" max="8190" width="16" style="455" customWidth="1"/>
    <col min="8191" max="8191" width="24.42578125" style="455" customWidth="1"/>
    <col min="8192" max="8192" width="13.85546875" style="455" customWidth="1"/>
    <col min="8193" max="8193" width="8.42578125" style="455" customWidth="1"/>
    <col min="8194" max="8194" width="12.42578125" style="455" customWidth="1"/>
    <col min="8195" max="8195" width="9.140625" style="455"/>
    <col min="8196" max="8196" width="12.42578125" style="455" customWidth="1"/>
    <col min="8197" max="8197" width="20.5703125" style="455" customWidth="1"/>
    <col min="8198" max="8198" width="18.7109375" style="455" bestFit="1" customWidth="1"/>
    <col min="8199" max="8443" width="9.140625" style="455"/>
    <col min="8444" max="8444" width="6" style="455" customWidth="1"/>
    <col min="8445" max="8445" width="9.140625" style="455"/>
    <col min="8446" max="8446" width="16" style="455" customWidth="1"/>
    <col min="8447" max="8447" width="24.42578125" style="455" customWidth="1"/>
    <col min="8448" max="8448" width="13.85546875" style="455" customWidth="1"/>
    <col min="8449" max="8449" width="8.42578125" style="455" customWidth="1"/>
    <col min="8450" max="8450" width="12.42578125" style="455" customWidth="1"/>
    <col min="8451" max="8451" width="9.140625" style="455"/>
    <col min="8452" max="8452" width="12.42578125" style="455" customWidth="1"/>
    <col min="8453" max="8453" width="20.5703125" style="455" customWidth="1"/>
    <col min="8454" max="8454" width="18.7109375" style="455" bestFit="1" customWidth="1"/>
    <col min="8455" max="8699" width="9.140625" style="455"/>
    <col min="8700" max="8700" width="6" style="455" customWidth="1"/>
    <col min="8701" max="8701" width="9.140625" style="455"/>
    <col min="8702" max="8702" width="16" style="455" customWidth="1"/>
    <col min="8703" max="8703" width="24.42578125" style="455" customWidth="1"/>
    <col min="8704" max="8704" width="13.85546875" style="455" customWidth="1"/>
    <col min="8705" max="8705" width="8.42578125" style="455" customWidth="1"/>
    <col min="8706" max="8706" width="12.42578125" style="455" customWidth="1"/>
    <col min="8707" max="8707" width="9.140625" style="455"/>
    <col min="8708" max="8708" width="12.42578125" style="455" customWidth="1"/>
    <col min="8709" max="8709" width="20.5703125" style="455" customWidth="1"/>
    <col min="8710" max="8710" width="18.7109375" style="455" bestFit="1" customWidth="1"/>
    <col min="8711" max="8955" width="9.140625" style="455"/>
    <col min="8956" max="8956" width="6" style="455" customWidth="1"/>
    <col min="8957" max="8957" width="9.140625" style="455"/>
    <col min="8958" max="8958" width="16" style="455" customWidth="1"/>
    <col min="8959" max="8959" width="24.42578125" style="455" customWidth="1"/>
    <col min="8960" max="8960" width="13.85546875" style="455" customWidth="1"/>
    <col min="8961" max="8961" width="8.42578125" style="455" customWidth="1"/>
    <col min="8962" max="8962" width="12.42578125" style="455" customWidth="1"/>
    <col min="8963" max="8963" width="9.140625" style="455"/>
    <col min="8964" max="8964" width="12.42578125" style="455" customWidth="1"/>
    <col min="8965" max="8965" width="20.5703125" style="455" customWidth="1"/>
    <col min="8966" max="8966" width="18.7109375" style="455" bestFit="1" customWidth="1"/>
    <col min="8967" max="9211" width="9.140625" style="455"/>
    <col min="9212" max="9212" width="6" style="455" customWidth="1"/>
    <col min="9213" max="9213" width="9.140625" style="455"/>
    <col min="9214" max="9214" width="16" style="455" customWidth="1"/>
    <col min="9215" max="9215" width="24.42578125" style="455" customWidth="1"/>
    <col min="9216" max="9216" width="13.85546875" style="455" customWidth="1"/>
    <col min="9217" max="9217" width="8.42578125" style="455" customWidth="1"/>
    <col min="9218" max="9218" width="12.42578125" style="455" customWidth="1"/>
    <col min="9219" max="9219" width="9.140625" style="455"/>
    <col min="9220" max="9220" width="12.42578125" style="455" customWidth="1"/>
    <col min="9221" max="9221" width="20.5703125" style="455" customWidth="1"/>
    <col min="9222" max="9222" width="18.7109375" style="455" bestFit="1" customWidth="1"/>
    <col min="9223" max="9467" width="9.140625" style="455"/>
    <col min="9468" max="9468" width="6" style="455" customWidth="1"/>
    <col min="9469" max="9469" width="9.140625" style="455"/>
    <col min="9470" max="9470" width="16" style="455" customWidth="1"/>
    <col min="9471" max="9471" width="24.42578125" style="455" customWidth="1"/>
    <col min="9472" max="9472" width="13.85546875" style="455" customWidth="1"/>
    <col min="9473" max="9473" width="8.42578125" style="455" customWidth="1"/>
    <col min="9474" max="9474" width="12.42578125" style="455" customWidth="1"/>
    <col min="9475" max="9475" width="9.140625" style="455"/>
    <col min="9476" max="9476" width="12.42578125" style="455" customWidth="1"/>
    <col min="9477" max="9477" width="20.5703125" style="455" customWidth="1"/>
    <col min="9478" max="9478" width="18.7109375" style="455" bestFit="1" customWidth="1"/>
    <col min="9479" max="9723" width="9.140625" style="455"/>
    <col min="9724" max="9724" width="6" style="455" customWidth="1"/>
    <col min="9725" max="9725" width="9.140625" style="455"/>
    <col min="9726" max="9726" width="16" style="455" customWidth="1"/>
    <col min="9727" max="9727" width="24.42578125" style="455" customWidth="1"/>
    <col min="9728" max="9728" width="13.85546875" style="455" customWidth="1"/>
    <col min="9729" max="9729" width="8.42578125" style="455" customWidth="1"/>
    <col min="9730" max="9730" width="12.42578125" style="455" customWidth="1"/>
    <col min="9731" max="9731" width="9.140625" style="455"/>
    <col min="9732" max="9732" width="12.42578125" style="455" customWidth="1"/>
    <col min="9733" max="9733" width="20.5703125" style="455" customWidth="1"/>
    <col min="9734" max="9734" width="18.7109375" style="455" bestFit="1" customWidth="1"/>
    <col min="9735" max="9979" width="9.140625" style="455"/>
    <col min="9980" max="9980" width="6" style="455" customWidth="1"/>
    <col min="9981" max="9981" width="9.140625" style="455"/>
    <col min="9982" max="9982" width="16" style="455" customWidth="1"/>
    <col min="9983" max="9983" width="24.42578125" style="455" customWidth="1"/>
    <col min="9984" max="9984" width="13.85546875" style="455" customWidth="1"/>
    <col min="9985" max="9985" width="8.42578125" style="455" customWidth="1"/>
    <col min="9986" max="9986" width="12.42578125" style="455" customWidth="1"/>
    <col min="9987" max="9987" width="9.140625" style="455"/>
    <col min="9988" max="9988" width="12.42578125" style="455" customWidth="1"/>
    <col min="9989" max="9989" width="20.5703125" style="455" customWidth="1"/>
    <col min="9990" max="9990" width="18.7109375" style="455" bestFit="1" customWidth="1"/>
    <col min="9991" max="10235" width="9.140625" style="455"/>
    <col min="10236" max="10236" width="6" style="455" customWidth="1"/>
    <col min="10237" max="10237" width="9.140625" style="455"/>
    <col min="10238" max="10238" width="16" style="455" customWidth="1"/>
    <col min="10239" max="10239" width="24.42578125" style="455" customWidth="1"/>
    <col min="10240" max="10240" width="13.85546875" style="455" customWidth="1"/>
    <col min="10241" max="10241" width="8.42578125" style="455" customWidth="1"/>
    <col min="10242" max="10242" width="12.42578125" style="455" customWidth="1"/>
    <col min="10243" max="10243" width="9.140625" style="455"/>
    <col min="10244" max="10244" width="12.42578125" style="455" customWidth="1"/>
    <col min="10245" max="10245" width="20.5703125" style="455" customWidth="1"/>
    <col min="10246" max="10246" width="18.7109375" style="455" bestFit="1" customWidth="1"/>
    <col min="10247" max="10491" width="9.140625" style="455"/>
    <col min="10492" max="10492" width="6" style="455" customWidth="1"/>
    <col min="10493" max="10493" width="9.140625" style="455"/>
    <col min="10494" max="10494" width="16" style="455" customWidth="1"/>
    <col min="10495" max="10495" width="24.42578125" style="455" customWidth="1"/>
    <col min="10496" max="10496" width="13.85546875" style="455" customWidth="1"/>
    <col min="10497" max="10497" width="8.42578125" style="455" customWidth="1"/>
    <col min="10498" max="10498" width="12.42578125" style="455" customWidth="1"/>
    <col min="10499" max="10499" width="9.140625" style="455"/>
    <col min="10500" max="10500" width="12.42578125" style="455" customWidth="1"/>
    <col min="10501" max="10501" width="20.5703125" style="455" customWidth="1"/>
    <col min="10502" max="10502" width="18.7109375" style="455" bestFit="1" customWidth="1"/>
    <col min="10503" max="10747" width="9.140625" style="455"/>
    <col min="10748" max="10748" width="6" style="455" customWidth="1"/>
    <col min="10749" max="10749" width="9.140625" style="455"/>
    <col min="10750" max="10750" width="16" style="455" customWidth="1"/>
    <col min="10751" max="10751" width="24.42578125" style="455" customWidth="1"/>
    <col min="10752" max="10752" width="13.85546875" style="455" customWidth="1"/>
    <col min="10753" max="10753" width="8.42578125" style="455" customWidth="1"/>
    <col min="10754" max="10754" width="12.42578125" style="455" customWidth="1"/>
    <col min="10755" max="10755" width="9.140625" style="455"/>
    <col min="10756" max="10756" width="12.42578125" style="455" customWidth="1"/>
    <col min="10757" max="10757" width="20.5703125" style="455" customWidth="1"/>
    <col min="10758" max="10758" width="18.7109375" style="455" bestFit="1" customWidth="1"/>
    <col min="10759" max="11003" width="9.140625" style="455"/>
    <col min="11004" max="11004" width="6" style="455" customWidth="1"/>
    <col min="11005" max="11005" width="9.140625" style="455"/>
    <col min="11006" max="11006" width="16" style="455" customWidth="1"/>
    <col min="11007" max="11007" width="24.42578125" style="455" customWidth="1"/>
    <col min="11008" max="11008" width="13.85546875" style="455" customWidth="1"/>
    <col min="11009" max="11009" width="8.42578125" style="455" customWidth="1"/>
    <col min="11010" max="11010" width="12.42578125" style="455" customWidth="1"/>
    <col min="11011" max="11011" width="9.140625" style="455"/>
    <col min="11012" max="11012" width="12.42578125" style="455" customWidth="1"/>
    <col min="11013" max="11013" width="20.5703125" style="455" customWidth="1"/>
    <col min="11014" max="11014" width="18.7109375" style="455" bestFit="1" customWidth="1"/>
    <col min="11015" max="11259" width="9.140625" style="455"/>
    <col min="11260" max="11260" width="6" style="455" customWidth="1"/>
    <col min="11261" max="11261" width="9.140625" style="455"/>
    <col min="11262" max="11262" width="16" style="455" customWidth="1"/>
    <col min="11263" max="11263" width="24.42578125" style="455" customWidth="1"/>
    <col min="11264" max="11264" width="13.85546875" style="455" customWidth="1"/>
    <col min="11265" max="11265" width="8.42578125" style="455" customWidth="1"/>
    <col min="11266" max="11266" width="12.42578125" style="455" customWidth="1"/>
    <col min="11267" max="11267" width="9.140625" style="455"/>
    <col min="11268" max="11268" width="12.42578125" style="455" customWidth="1"/>
    <col min="11269" max="11269" width="20.5703125" style="455" customWidth="1"/>
    <col min="11270" max="11270" width="18.7109375" style="455" bestFit="1" customWidth="1"/>
    <col min="11271" max="11515" width="9.140625" style="455"/>
    <col min="11516" max="11516" width="6" style="455" customWidth="1"/>
    <col min="11517" max="11517" width="9.140625" style="455"/>
    <col min="11518" max="11518" width="16" style="455" customWidth="1"/>
    <col min="11519" max="11519" width="24.42578125" style="455" customWidth="1"/>
    <col min="11520" max="11520" width="13.85546875" style="455" customWidth="1"/>
    <col min="11521" max="11521" width="8.42578125" style="455" customWidth="1"/>
    <col min="11522" max="11522" width="12.42578125" style="455" customWidth="1"/>
    <col min="11523" max="11523" width="9.140625" style="455"/>
    <col min="11524" max="11524" width="12.42578125" style="455" customWidth="1"/>
    <col min="11525" max="11525" width="20.5703125" style="455" customWidth="1"/>
    <col min="11526" max="11526" width="18.7109375" style="455" bestFit="1" customWidth="1"/>
    <col min="11527" max="11771" width="9.140625" style="455"/>
    <col min="11772" max="11772" width="6" style="455" customWidth="1"/>
    <col min="11773" max="11773" width="9.140625" style="455"/>
    <col min="11774" max="11774" width="16" style="455" customWidth="1"/>
    <col min="11775" max="11775" width="24.42578125" style="455" customWidth="1"/>
    <col min="11776" max="11776" width="13.85546875" style="455" customWidth="1"/>
    <col min="11777" max="11777" width="8.42578125" style="455" customWidth="1"/>
    <col min="11778" max="11778" width="12.42578125" style="455" customWidth="1"/>
    <col min="11779" max="11779" width="9.140625" style="455"/>
    <col min="11780" max="11780" width="12.42578125" style="455" customWidth="1"/>
    <col min="11781" max="11781" width="20.5703125" style="455" customWidth="1"/>
    <col min="11782" max="11782" width="18.7109375" style="455" bestFit="1" customWidth="1"/>
    <col min="11783" max="12027" width="9.140625" style="455"/>
    <col min="12028" max="12028" width="6" style="455" customWidth="1"/>
    <col min="12029" max="12029" width="9.140625" style="455"/>
    <col min="12030" max="12030" width="16" style="455" customWidth="1"/>
    <col min="12031" max="12031" width="24.42578125" style="455" customWidth="1"/>
    <col min="12032" max="12032" width="13.85546875" style="455" customWidth="1"/>
    <col min="12033" max="12033" width="8.42578125" style="455" customWidth="1"/>
    <col min="12034" max="12034" width="12.42578125" style="455" customWidth="1"/>
    <col min="12035" max="12035" width="9.140625" style="455"/>
    <col min="12036" max="12036" width="12.42578125" style="455" customWidth="1"/>
    <col min="12037" max="12037" width="20.5703125" style="455" customWidth="1"/>
    <col min="12038" max="12038" width="18.7109375" style="455" bestFit="1" customWidth="1"/>
    <col min="12039" max="12283" width="9.140625" style="455"/>
    <col min="12284" max="12284" width="6" style="455" customWidth="1"/>
    <col min="12285" max="12285" width="9.140625" style="455"/>
    <col min="12286" max="12286" width="16" style="455" customWidth="1"/>
    <col min="12287" max="12287" width="24.42578125" style="455" customWidth="1"/>
    <col min="12288" max="12288" width="13.85546875" style="455" customWidth="1"/>
    <col min="12289" max="12289" width="8.42578125" style="455" customWidth="1"/>
    <col min="12290" max="12290" width="12.42578125" style="455" customWidth="1"/>
    <col min="12291" max="12291" width="9.140625" style="455"/>
    <col min="12292" max="12292" width="12.42578125" style="455" customWidth="1"/>
    <col min="12293" max="12293" width="20.5703125" style="455" customWidth="1"/>
    <col min="12294" max="12294" width="18.7109375" style="455" bestFit="1" customWidth="1"/>
    <col min="12295" max="12539" width="9.140625" style="455"/>
    <col min="12540" max="12540" width="6" style="455" customWidth="1"/>
    <col min="12541" max="12541" width="9.140625" style="455"/>
    <col min="12542" max="12542" width="16" style="455" customWidth="1"/>
    <col min="12543" max="12543" width="24.42578125" style="455" customWidth="1"/>
    <col min="12544" max="12544" width="13.85546875" style="455" customWidth="1"/>
    <col min="12545" max="12545" width="8.42578125" style="455" customWidth="1"/>
    <col min="12546" max="12546" width="12.42578125" style="455" customWidth="1"/>
    <col min="12547" max="12547" width="9.140625" style="455"/>
    <col min="12548" max="12548" width="12.42578125" style="455" customWidth="1"/>
    <col min="12549" max="12549" width="20.5703125" style="455" customWidth="1"/>
    <col min="12550" max="12550" width="18.7109375" style="455" bestFit="1" customWidth="1"/>
    <col min="12551" max="12795" width="9.140625" style="455"/>
    <col min="12796" max="12796" width="6" style="455" customWidth="1"/>
    <col min="12797" max="12797" width="9.140625" style="455"/>
    <col min="12798" max="12798" width="16" style="455" customWidth="1"/>
    <col min="12799" max="12799" width="24.42578125" style="455" customWidth="1"/>
    <col min="12800" max="12800" width="13.85546875" style="455" customWidth="1"/>
    <col min="12801" max="12801" width="8.42578125" style="455" customWidth="1"/>
    <col min="12802" max="12802" width="12.42578125" style="455" customWidth="1"/>
    <col min="12803" max="12803" width="9.140625" style="455"/>
    <col min="12804" max="12804" width="12.42578125" style="455" customWidth="1"/>
    <col min="12805" max="12805" width="20.5703125" style="455" customWidth="1"/>
    <col min="12806" max="12806" width="18.7109375" style="455" bestFit="1" customWidth="1"/>
    <col min="12807" max="13051" width="9.140625" style="455"/>
    <col min="13052" max="13052" width="6" style="455" customWidth="1"/>
    <col min="13053" max="13053" width="9.140625" style="455"/>
    <col min="13054" max="13054" width="16" style="455" customWidth="1"/>
    <col min="13055" max="13055" width="24.42578125" style="455" customWidth="1"/>
    <col min="13056" max="13056" width="13.85546875" style="455" customWidth="1"/>
    <col min="13057" max="13057" width="8.42578125" style="455" customWidth="1"/>
    <col min="13058" max="13058" width="12.42578125" style="455" customWidth="1"/>
    <col min="13059" max="13059" width="9.140625" style="455"/>
    <col min="13060" max="13060" width="12.42578125" style="455" customWidth="1"/>
    <col min="13061" max="13061" width="20.5703125" style="455" customWidth="1"/>
    <col min="13062" max="13062" width="18.7109375" style="455" bestFit="1" customWidth="1"/>
    <col min="13063" max="13307" width="9.140625" style="455"/>
    <col min="13308" max="13308" width="6" style="455" customWidth="1"/>
    <col min="13309" max="13309" width="9.140625" style="455"/>
    <col min="13310" max="13310" width="16" style="455" customWidth="1"/>
    <col min="13311" max="13311" width="24.42578125" style="455" customWidth="1"/>
    <col min="13312" max="13312" width="13.85546875" style="455" customWidth="1"/>
    <col min="13313" max="13313" width="8.42578125" style="455" customWidth="1"/>
    <col min="13314" max="13314" width="12.42578125" style="455" customWidth="1"/>
    <col min="13315" max="13315" width="9.140625" style="455"/>
    <col min="13316" max="13316" width="12.42578125" style="455" customWidth="1"/>
    <col min="13317" max="13317" width="20.5703125" style="455" customWidth="1"/>
    <col min="13318" max="13318" width="18.7109375" style="455" bestFit="1" customWidth="1"/>
    <col min="13319" max="13563" width="9.140625" style="455"/>
    <col min="13564" max="13564" width="6" style="455" customWidth="1"/>
    <col min="13565" max="13565" width="9.140625" style="455"/>
    <col min="13566" max="13566" width="16" style="455" customWidth="1"/>
    <col min="13567" max="13567" width="24.42578125" style="455" customWidth="1"/>
    <col min="13568" max="13568" width="13.85546875" style="455" customWidth="1"/>
    <col min="13569" max="13569" width="8.42578125" style="455" customWidth="1"/>
    <col min="13570" max="13570" width="12.42578125" style="455" customWidth="1"/>
    <col min="13571" max="13571" width="9.140625" style="455"/>
    <col min="13572" max="13572" width="12.42578125" style="455" customWidth="1"/>
    <col min="13573" max="13573" width="20.5703125" style="455" customWidth="1"/>
    <col min="13574" max="13574" width="18.7109375" style="455" bestFit="1" customWidth="1"/>
    <col min="13575" max="13819" width="9.140625" style="455"/>
    <col min="13820" max="13820" width="6" style="455" customWidth="1"/>
    <col min="13821" max="13821" width="9.140625" style="455"/>
    <col min="13822" max="13822" width="16" style="455" customWidth="1"/>
    <col min="13823" max="13823" width="24.42578125" style="455" customWidth="1"/>
    <col min="13824" max="13824" width="13.85546875" style="455" customWidth="1"/>
    <col min="13825" max="13825" width="8.42578125" style="455" customWidth="1"/>
    <col min="13826" max="13826" width="12.42578125" style="455" customWidth="1"/>
    <col min="13827" max="13827" width="9.140625" style="455"/>
    <col min="13828" max="13828" width="12.42578125" style="455" customWidth="1"/>
    <col min="13829" max="13829" width="20.5703125" style="455" customWidth="1"/>
    <col min="13830" max="13830" width="18.7109375" style="455" bestFit="1" customWidth="1"/>
    <col min="13831" max="14075" width="9.140625" style="455"/>
    <col min="14076" max="14076" width="6" style="455" customWidth="1"/>
    <col min="14077" max="14077" width="9.140625" style="455"/>
    <col min="14078" max="14078" width="16" style="455" customWidth="1"/>
    <col min="14079" max="14079" width="24.42578125" style="455" customWidth="1"/>
    <col min="14080" max="14080" width="13.85546875" style="455" customWidth="1"/>
    <col min="14081" max="14081" width="8.42578125" style="455" customWidth="1"/>
    <col min="14082" max="14082" width="12.42578125" style="455" customWidth="1"/>
    <col min="14083" max="14083" width="9.140625" style="455"/>
    <col min="14084" max="14084" width="12.42578125" style="455" customWidth="1"/>
    <col min="14085" max="14085" width="20.5703125" style="455" customWidth="1"/>
    <col min="14086" max="14086" width="18.7109375" style="455" bestFit="1" customWidth="1"/>
    <col min="14087" max="14331" width="9.140625" style="455"/>
    <col min="14332" max="14332" width="6" style="455" customWidth="1"/>
    <col min="14333" max="14333" width="9.140625" style="455"/>
    <col min="14334" max="14334" width="16" style="455" customWidth="1"/>
    <col min="14335" max="14335" width="24.42578125" style="455" customWidth="1"/>
    <col min="14336" max="14336" width="13.85546875" style="455" customWidth="1"/>
    <col min="14337" max="14337" width="8.42578125" style="455" customWidth="1"/>
    <col min="14338" max="14338" width="12.42578125" style="455" customWidth="1"/>
    <col min="14339" max="14339" width="9.140625" style="455"/>
    <col min="14340" max="14340" width="12.42578125" style="455" customWidth="1"/>
    <col min="14341" max="14341" width="20.5703125" style="455" customWidth="1"/>
    <col min="14342" max="14342" width="18.7109375" style="455" bestFit="1" customWidth="1"/>
    <col min="14343" max="14587" width="9.140625" style="455"/>
    <col min="14588" max="14588" width="6" style="455" customWidth="1"/>
    <col min="14589" max="14589" width="9.140625" style="455"/>
    <col min="14590" max="14590" width="16" style="455" customWidth="1"/>
    <col min="14591" max="14591" width="24.42578125" style="455" customWidth="1"/>
    <col min="14592" max="14592" width="13.85546875" style="455" customWidth="1"/>
    <col min="14593" max="14593" width="8.42578125" style="455" customWidth="1"/>
    <col min="14594" max="14594" width="12.42578125" style="455" customWidth="1"/>
    <col min="14595" max="14595" width="9.140625" style="455"/>
    <col min="14596" max="14596" width="12.42578125" style="455" customWidth="1"/>
    <col min="14597" max="14597" width="20.5703125" style="455" customWidth="1"/>
    <col min="14598" max="14598" width="18.7109375" style="455" bestFit="1" customWidth="1"/>
    <col min="14599" max="14843" width="9.140625" style="455"/>
    <col min="14844" max="14844" width="6" style="455" customWidth="1"/>
    <col min="14845" max="14845" width="9.140625" style="455"/>
    <col min="14846" max="14846" width="16" style="455" customWidth="1"/>
    <col min="14847" max="14847" width="24.42578125" style="455" customWidth="1"/>
    <col min="14848" max="14848" width="13.85546875" style="455" customWidth="1"/>
    <col min="14849" max="14849" width="8.42578125" style="455" customWidth="1"/>
    <col min="14850" max="14850" width="12.42578125" style="455" customWidth="1"/>
    <col min="14851" max="14851" width="9.140625" style="455"/>
    <col min="14852" max="14852" width="12.42578125" style="455" customWidth="1"/>
    <col min="14853" max="14853" width="20.5703125" style="455" customWidth="1"/>
    <col min="14854" max="14854" width="18.7109375" style="455" bestFit="1" customWidth="1"/>
    <col min="14855" max="15099" width="9.140625" style="455"/>
    <col min="15100" max="15100" width="6" style="455" customWidth="1"/>
    <col min="15101" max="15101" width="9.140625" style="455"/>
    <col min="15102" max="15102" width="16" style="455" customWidth="1"/>
    <col min="15103" max="15103" width="24.42578125" style="455" customWidth="1"/>
    <col min="15104" max="15104" width="13.85546875" style="455" customWidth="1"/>
    <col min="15105" max="15105" width="8.42578125" style="455" customWidth="1"/>
    <col min="15106" max="15106" width="12.42578125" style="455" customWidth="1"/>
    <col min="15107" max="15107" width="9.140625" style="455"/>
    <col min="15108" max="15108" width="12.42578125" style="455" customWidth="1"/>
    <col min="15109" max="15109" width="20.5703125" style="455" customWidth="1"/>
    <col min="15110" max="15110" width="18.7109375" style="455" bestFit="1" customWidth="1"/>
    <col min="15111" max="15355" width="9.140625" style="455"/>
    <col min="15356" max="15356" width="6" style="455" customWidth="1"/>
    <col min="15357" max="15357" width="9.140625" style="455"/>
    <col min="15358" max="15358" width="16" style="455" customWidth="1"/>
    <col min="15359" max="15359" width="24.42578125" style="455" customWidth="1"/>
    <col min="15360" max="15360" width="13.85546875" style="455" customWidth="1"/>
    <col min="15361" max="15361" width="8.42578125" style="455" customWidth="1"/>
    <col min="15362" max="15362" width="12.42578125" style="455" customWidth="1"/>
    <col min="15363" max="15363" width="9.140625" style="455"/>
    <col min="15364" max="15364" width="12.42578125" style="455" customWidth="1"/>
    <col min="15365" max="15365" width="20.5703125" style="455" customWidth="1"/>
    <col min="15366" max="15366" width="18.7109375" style="455" bestFit="1" customWidth="1"/>
    <col min="15367" max="15611" width="9.140625" style="455"/>
    <col min="15612" max="15612" width="6" style="455" customWidth="1"/>
    <col min="15613" max="15613" width="9.140625" style="455"/>
    <col min="15614" max="15614" width="16" style="455" customWidth="1"/>
    <col min="15615" max="15615" width="24.42578125" style="455" customWidth="1"/>
    <col min="15616" max="15616" width="13.85546875" style="455" customWidth="1"/>
    <col min="15617" max="15617" width="8.42578125" style="455" customWidth="1"/>
    <col min="15618" max="15618" width="12.42578125" style="455" customWidth="1"/>
    <col min="15619" max="15619" width="9.140625" style="455"/>
    <col min="15620" max="15620" width="12.42578125" style="455" customWidth="1"/>
    <col min="15621" max="15621" width="20.5703125" style="455" customWidth="1"/>
    <col min="15622" max="15622" width="18.7109375" style="455" bestFit="1" customWidth="1"/>
    <col min="15623" max="15867" width="9.140625" style="455"/>
    <col min="15868" max="15868" width="6" style="455" customWidth="1"/>
    <col min="15869" max="15869" width="9.140625" style="455"/>
    <col min="15870" max="15870" width="16" style="455" customWidth="1"/>
    <col min="15871" max="15871" width="24.42578125" style="455" customWidth="1"/>
    <col min="15872" max="15872" width="13.85546875" style="455" customWidth="1"/>
    <col min="15873" max="15873" width="8.42578125" style="455" customWidth="1"/>
    <col min="15874" max="15874" width="12.42578125" style="455" customWidth="1"/>
    <col min="15875" max="15875" width="9.140625" style="455"/>
    <col min="15876" max="15876" width="12.42578125" style="455" customWidth="1"/>
    <col min="15877" max="15877" width="20.5703125" style="455" customWidth="1"/>
    <col min="15878" max="15878" width="18.7109375" style="455" bestFit="1" customWidth="1"/>
    <col min="15879" max="16123" width="9.140625" style="455"/>
    <col min="16124" max="16124" width="6" style="455" customWidth="1"/>
    <col min="16125" max="16125" width="9.140625" style="455"/>
    <col min="16126" max="16126" width="16" style="455" customWidth="1"/>
    <col min="16127" max="16127" width="24.42578125" style="455" customWidth="1"/>
    <col min="16128" max="16128" width="13.85546875" style="455" customWidth="1"/>
    <col min="16129" max="16129" width="8.42578125" style="455" customWidth="1"/>
    <col min="16130" max="16130" width="12.42578125" style="455" customWidth="1"/>
    <col min="16131" max="16131" width="9.140625" style="455"/>
    <col min="16132" max="16132" width="12.42578125" style="455" customWidth="1"/>
    <col min="16133" max="16133" width="20.5703125" style="455" customWidth="1"/>
    <col min="16134" max="16134" width="18.7109375" style="455" bestFit="1" customWidth="1"/>
    <col min="16135" max="16384" width="9.140625" style="455"/>
  </cols>
  <sheetData>
    <row r="1" spans="1:10" s="397" customFormat="1" x14ac:dyDescent="0.35">
      <c r="A1" s="841" t="s">
        <v>35</v>
      </c>
      <c r="B1" s="841"/>
      <c r="C1" s="841"/>
      <c r="D1" s="841"/>
      <c r="E1" s="841"/>
      <c r="F1" s="841"/>
      <c r="G1" s="841"/>
      <c r="H1" s="841"/>
      <c r="I1" s="841"/>
      <c r="J1" s="396" t="s">
        <v>367</v>
      </c>
    </row>
    <row r="2" spans="1:10" s="397" customFormat="1" x14ac:dyDescent="0.35">
      <c r="A2" s="393" t="s">
        <v>36</v>
      </c>
      <c r="E2" s="451"/>
      <c r="J2" s="452"/>
    </row>
    <row r="3" spans="1:10" s="397" customFormat="1" x14ac:dyDescent="0.35">
      <c r="A3" s="393" t="s">
        <v>368</v>
      </c>
      <c r="C3" s="339" t="s">
        <v>326</v>
      </c>
      <c r="E3" s="451"/>
    </row>
    <row r="4" spans="1:10" s="397" customFormat="1" x14ac:dyDescent="0.35">
      <c r="A4" s="393" t="s">
        <v>369</v>
      </c>
      <c r="C4" s="135" t="s">
        <v>364</v>
      </c>
      <c r="E4" s="451"/>
    </row>
    <row r="5" spans="1:10" s="397" customFormat="1" x14ac:dyDescent="0.35">
      <c r="A5" s="393" t="s">
        <v>370</v>
      </c>
      <c r="C5" s="135" t="s">
        <v>375</v>
      </c>
      <c r="E5" s="451"/>
    </row>
    <row r="6" spans="1:10" s="397" customFormat="1" x14ac:dyDescent="0.35">
      <c r="A6" s="393" t="s">
        <v>371</v>
      </c>
      <c r="C6" s="135" t="s">
        <v>37</v>
      </c>
      <c r="E6" s="451"/>
    </row>
    <row r="7" spans="1:10" s="397" customFormat="1" x14ac:dyDescent="0.35">
      <c r="A7" s="393" t="s">
        <v>27</v>
      </c>
      <c r="B7" s="393"/>
      <c r="C7" s="135"/>
      <c r="E7" s="451"/>
    </row>
    <row r="8" spans="1:10" s="397" customFormat="1" x14ac:dyDescent="0.35">
      <c r="A8" s="393" t="s">
        <v>372</v>
      </c>
      <c r="C8" s="397" t="s">
        <v>373</v>
      </c>
      <c r="E8" s="451"/>
      <c r="F8" s="397" t="s">
        <v>38</v>
      </c>
      <c r="G8" s="453">
        <v>1</v>
      </c>
      <c r="H8" s="397" t="s">
        <v>39</v>
      </c>
    </row>
    <row r="9" spans="1:10" x14ac:dyDescent="0.35">
      <c r="A9" s="454" t="s">
        <v>5</v>
      </c>
      <c r="C9" s="455" t="s">
        <v>466</v>
      </c>
      <c r="D9" s="456"/>
      <c r="E9" s="455"/>
    </row>
    <row r="10" spans="1:10" s="397" customFormat="1" x14ac:dyDescent="0.35">
      <c r="A10" s="457" t="s">
        <v>6</v>
      </c>
      <c r="B10" s="842" t="s">
        <v>1</v>
      </c>
      <c r="C10" s="843"/>
      <c r="D10" s="844"/>
      <c r="E10" s="848" t="s">
        <v>0</v>
      </c>
      <c r="F10" s="849"/>
      <c r="G10" s="850" t="s">
        <v>374</v>
      </c>
      <c r="H10" s="848" t="s">
        <v>4</v>
      </c>
      <c r="I10" s="849"/>
      <c r="J10" s="837" t="s">
        <v>2</v>
      </c>
    </row>
    <row r="11" spans="1:10" s="397" customFormat="1" x14ac:dyDescent="0.35">
      <c r="A11" s="458" t="s">
        <v>7</v>
      </c>
      <c r="B11" s="845"/>
      <c r="C11" s="846"/>
      <c r="D11" s="847"/>
      <c r="E11" s="839" t="s">
        <v>8</v>
      </c>
      <c r="F11" s="840"/>
      <c r="G11" s="851"/>
      <c r="H11" s="839" t="s">
        <v>40</v>
      </c>
      <c r="I11" s="840"/>
      <c r="J11" s="838"/>
    </row>
    <row r="12" spans="1:10" s="441" customFormat="1" ht="54.75" customHeight="1" x14ac:dyDescent="0.2">
      <c r="A12" s="459">
        <v>1</v>
      </c>
      <c r="B12" s="855" t="s">
        <v>376</v>
      </c>
      <c r="C12" s="855"/>
      <c r="D12" s="855"/>
      <c r="E12" s="856">
        <f>'5.งานครุภัณฑ์'!K57</f>
        <v>0</v>
      </c>
      <c r="F12" s="856"/>
      <c r="G12" s="459"/>
      <c r="H12" s="856">
        <f>E12</f>
        <v>0</v>
      </c>
      <c r="I12" s="856"/>
      <c r="J12" s="459"/>
    </row>
    <row r="13" spans="1:10" x14ac:dyDescent="0.35">
      <c r="A13" s="460"/>
      <c r="B13" s="854"/>
      <c r="C13" s="854"/>
      <c r="D13" s="853"/>
      <c r="E13" s="857"/>
      <c r="F13" s="858"/>
      <c r="G13" s="461"/>
      <c r="H13" s="859"/>
      <c r="I13" s="859"/>
      <c r="J13" s="460"/>
    </row>
    <row r="14" spans="1:10" x14ac:dyDescent="0.35">
      <c r="A14" s="460"/>
      <c r="B14" s="462"/>
      <c r="C14" s="463"/>
      <c r="D14" s="463"/>
      <c r="E14" s="464"/>
      <c r="F14" s="465"/>
      <c r="G14" s="461"/>
      <c r="H14" s="464"/>
      <c r="I14" s="466"/>
      <c r="J14" s="460"/>
    </row>
    <row r="15" spans="1:10" x14ac:dyDescent="0.35">
      <c r="A15" s="460"/>
      <c r="B15" s="462"/>
      <c r="C15" s="463"/>
      <c r="D15" s="463"/>
      <c r="E15" s="464"/>
      <c r="F15" s="465"/>
      <c r="G15" s="461"/>
      <c r="H15" s="464"/>
      <c r="I15" s="466"/>
      <c r="J15" s="460"/>
    </row>
    <row r="16" spans="1:10" x14ac:dyDescent="0.35">
      <c r="A16" s="460"/>
      <c r="B16" s="462"/>
      <c r="C16" s="463"/>
      <c r="D16" s="463"/>
      <c r="E16" s="464"/>
      <c r="F16" s="465"/>
      <c r="G16" s="461"/>
      <c r="H16" s="464"/>
      <c r="I16" s="466"/>
      <c r="J16" s="460"/>
    </row>
    <row r="17" spans="1:10" x14ac:dyDescent="0.35">
      <c r="A17" s="467"/>
      <c r="B17" s="860"/>
      <c r="C17" s="860"/>
      <c r="D17" s="861"/>
      <c r="E17" s="862"/>
      <c r="F17" s="863"/>
      <c r="G17" s="461"/>
      <c r="H17" s="862"/>
      <c r="I17" s="864"/>
      <c r="J17" s="460"/>
    </row>
    <row r="18" spans="1:10" x14ac:dyDescent="0.35">
      <c r="A18" s="467"/>
      <c r="B18" s="461"/>
      <c r="C18" s="468"/>
      <c r="D18" s="469"/>
      <c r="E18" s="862"/>
      <c r="F18" s="863"/>
      <c r="G18" s="461"/>
      <c r="H18" s="862"/>
      <c r="I18" s="864"/>
      <c r="J18" s="460"/>
    </row>
    <row r="19" spans="1:10" x14ac:dyDescent="0.35">
      <c r="A19" s="467"/>
      <c r="B19" s="461"/>
      <c r="C19" s="468"/>
      <c r="D19" s="470"/>
      <c r="E19" s="852"/>
      <c r="F19" s="853"/>
      <c r="G19" s="461"/>
      <c r="H19" s="852"/>
      <c r="I19" s="854"/>
      <c r="J19" s="460"/>
    </row>
    <row r="20" spans="1:10" x14ac:dyDescent="0.35">
      <c r="A20" s="467"/>
      <c r="B20" s="461"/>
      <c r="C20" s="468"/>
      <c r="D20" s="470"/>
      <c r="E20" s="852"/>
      <c r="F20" s="853"/>
      <c r="G20" s="461"/>
      <c r="H20" s="852"/>
      <c r="I20" s="854"/>
      <c r="J20" s="460"/>
    </row>
    <row r="21" spans="1:10" x14ac:dyDescent="0.35">
      <c r="A21" s="471"/>
      <c r="B21" s="472"/>
      <c r="C21" s="473"/>
      <c r="D21" s="474"/>
      <c r="E21" s="865"/>
      <c r="F21" s="866"/>
      <c r="G21" s="475"/>
      <c r="H21" s="865"/>
      <c r="I21" s="866"/>
      <c r="J21" s="475"/>
    </row>
    <row r="22" spans="1:10" s="476" customFormat="1" x14ac:dyDescent="0.35">
      <c r="A22" s="867" t="s">
        <v>3</v>
      </c>
      <c r="B22" s="868" t="s">
        <v>41</v>
      </c>
      <c r="C22" s="868"/>
      <c r="D22" s="868"/>
      <c r="E22" s="868"/>
      <c r="F22" s="868"/>
      <c r="G22" s="868"/>
      <c r="H22" s="869">
        <f>SUM(H12:I21)</f>
        <v>0</v>
      </c>
      <c r="I22" s="869"/>
      <c r="J22" s="493"/>
    </row>
    <row r="23" spans="1:10" s="476" customFormat="1" x14ac:dyDescent="0.35">
      <c r="A23" s="867"/>
      <c r="B23" s="868" t="s">
        <v>9</v>
      </c>
      <c r="C23" s="868"/>
      <c r="D23" s="868"/>
      <c r="E23" s="870" t="str">
        <f>BAHTTEXT(H22)</f>
        <v>ศูนย์บาทถ้วน</v>
      </c>
      <c r="F23" s="871"/>
      <c r="G23" s="871"/>
      <c r="H23" s="871"/>
      <c r="I23" s="871"/>
      <c r="J23" s="872"/>
    </row>
    <row r="24" spans="1:10" x14ac:dyDescent="0.35">
      <c r="B24" s="874"/>
      <c r="C24" s="874"/>
      <c r="D24" s="874"/>
      <c r="E24" s="477"/>
      <c r="H24" s="873"/>
      <c r="I24" s="873"/>
    </row>
    <row r="25" spans="1:10" x14ac:dyDescent="0.35">
      <c r="B25" s="874"/>
      <c r="C25" s="874"/>
      <c r="D25" s="874"/>
      <c r="E25" s="478"/>
      <c r="H25" s="873"/>
      <c r="I25" s="873"/>
    </row>
    <row r="26" spans="1:10" x14ac:dyDescent="0.35">
      <c r="B26" s="479"/>
      <c r="C26" s="479"/>
      <c r="D26" s="479"/>
      <c r="E26" s="478"/>
      <c r="H26" s="480"/>
      <c r="I26" s="480"/>
    </row>
    <row r="27" spans="1:10" x14ac:dyDescent="0.35">
      <c r="B27" s="874"/>
      <c r="C27" s="874"/>
      <c r="D27" s="874"/>
      <c r="E27" s="477"/>
      <c r="H27" s="873"/>
      <c r="I27" s="873"/>
    </row>
    <row r="28" spans="1:10" x14ac:dyDescent="0.35">
      <c r="B28" s="873"/>
      <c r="C28" s="873"/>
      <c r="D28" s="873"/>
      <c r="E28" s="477"/>
      <c r="H28" s="873"/>
      <c r="I28" s="873"/>
    </row>
    <row r="29" spans="1:10" x14ac:dyDescent="0.35">
      <c r="B29" s="480"/>
      <c r="C29" s="481"/>
      <c r="D29" s="481"/>
      <c r="E29" s="481"/>
      <c r="F29" s="481"/>
      <c r="G29" s="481"/>
      <c r="I29" s="481"/>
      <c r="J29" s="481"/>
    </row>
    <row r="30" spans="1:10" x14ac:dyDescent="0.35">
      <c r="B30" s="480"/>
      <c r="C30" s="481"/>
      <c r="D30" s="481"/>
      <c r="E30" s="481"/>
      <c r="F30" s="481"/>
      <c r="H30" s="481"/>
      <c r="J30" s="481"/>
    </row>
    <row r="31" spans="1:10" x14ac:dyDescent="0.35">
      <c r="B31" s="480"/>
      <c r="C31" s="480"/>
      <c r="D31" s="480"/>
      <c r="E31" s="480"/>
      <c r="G31" s="482"/>
      <c r="H31" s="482"/>
    </row>
    <row r="32" spans="1:10" x14ac:dyDescent="0.35">
      <c r="B32" s="480"/>
      <c r="C32" s="479"/>
      <c r="D32" s="480"/>
      <c r="E32" s="477"/>
      <c r="G32" s="481"/>
      <c r="H32" s="482"/>
      <c r="J32" s="482"/>
    </row>
    <row r="33" spans="2:10" x14ac:dyDescent="0.35">
      <c r="B33" s="480"/>
      <c r="C33" s="483"/>
      <c r="D33" s="481"/>
      <c r="E33" s="481"/>
      <c r="F33" s="481"/>
    </row>
    <row r="34" spans="2:10" x14ac:dyDescent="0.35">
      <c r="B34" s="480"/>
      <c r="C34" s="480"/>
      <c r="D34" s="480"/>
      <c r="E34" s="480"/>
      <c r="G34" s="482"/>
      <c r="H34" s="482"/>
      <c r="J34" s="482"/>
    </row>
    <row r="35" spans="2:10" x14ac:dyDescent="0.35">
      <c r="B35" s="480"/>
      <c r="C35" s="479"/>
      <c r="D35" s="480"/>
      <c r="E35" s="480"/>
      <c r="F35" s="484"/>
      <c r="G35" s="481"/>
      <c r="H35" s="482"/>
      <c r="J35" s="482"/>
    </row>
    <row r="36" spans="2:10" x14ac:dyDescent="0.35">
      <c r="B36" s="480"/>
      <c r="C36" s="483"/>
      <c r="D36" s="481"/>
      <c r="E36" s="481"/>
      <c r="F36" s="481"/>
    </row>
    <row r="37" spans="2:10" x14ac:dyDescent="0.35">
      <c r="B37" s="480"/>
      <c r="C37" s="480"/>
      <c r="D37" s="480"/>
      <c r="E37" s="480"/>
      <c r="G37" s="482"/>
      <c r="H37" s="482"/>
      <c r="J37" s="482"/>
    </row>
    <row r="38" spans="2:10" x14ac:dyDescent="0.35">
      <c r="B38" s="480"/>
      <c r="C38" s="479"/>
      <c r="D38" s="480"/>
      <c r="E38" s="477"/>
      <c r="G38" s="480"/>
      <c r="H38" s="482"/>
      <c r="J38" s="482"/>
    </row>
    <row r="39" spans="2:10" x14ac:dyDescent="0.35">
      <c r="B39" s="480"/>
      <c r="C39" s="483"/>
      <c r="D39" s="480"/>
      <c r="E39" s="477"/>
    </row>
    <row r="40" spans="2:10" x14ac:dyDescent="0.35">
      <c r="B40" s="480"/>
      <c r="C40" s="480"/>
      <c r="D40" s="480"/>
      <c r="E40" s="477"/>
    </row>
    <row r="41" spans="2:10" x14ac:dyDescent="0.35">
      <c r="B41" s="480"/>
      <c r="C41" s="480"/>
      <c r="D41" s="480"/>
      <c r="E41" s="477"/>
    </row>
    <row r="42" spans="2:10" x14ac:dyDescent="0.35">
      <c r="B42" s="480"/>
      <c r="C42" s="480"/>
      <c r="D42" s="480"/>
      <c r="E42" s="477"/>
    </row>
    <row r="43" spans="2:10" x14ac:dyDescent="0.35">
      <c r="B43" s="480"/>
      <c r="C43" s="480"/>
      <c r="D43" s="480"/>
      <c r="E43" s="477"/>
    </row>
    <row r="44" spans="2:10" x14ac:dyDescent="0.35">
      <c r="B44" s="480"/>
      <c r="C44" s="480"/>
      <c r="D44" s="480"/>
      <c r="E44" s="477"/>
      <c r="I44" s="370"/>
      <c r="J44" s="370"/>
    </row>
    <row r="52" spans="10:10" x14ac:dyDescent="0.35">
      <c r="J52" s="370" t="s">
        <v>425</v>
      </c>
    </row>
  </sheetData>
  <mergeCells count="38">
    <mergeCell ref="B28:D28"/>
    <mergeCell ref="H28:I28"/>
    <mergeCell ref="B24:D24"/>
    <mergeCell ref="H24:I24"/>
    <mergeCell ref="B25:D25"/>
    <mergeCell ref="H25:I25"/>
    <mergeCell ref="B27:D27"/>
    <mergeCell ref="H27:I27"/>
    <mergeCell ref="E20:F20"/>
    <mergeCell ref="H20:I20"/>
    <mergeCell ref="E21:F21"/>
    <mergeCell ref="H21:I21"/>
    <mergeCell ref="A22:A23"/>
    <mergeCell ref="B22:G22"/>
    <mergeCell ref="H22:I22"/>
    <mergeCell ref="B23:D23"/>
    <mergeCell ref="E23:J23"/>
    <mergeCell ref="E19:F19"/>
    <mergeCell ref="H19:I19"/>
    <mergeCell ref="B12:D12"/>
    <mergeCell ref="E12:F12"/>
    <mergeCell ref="H12:I12"/>
    <mergeCell ref="B13:D13"/>
    <mergeCell ref="E13:F13"/>
    <mergeCell ref="H13:I13"/>
    <mergeCell ref="B17:D17"/>
    <mergeCell ref="E17:F17"/>
    <mergeCell ref="H17:I17"/>
    <mergeCell ref="E18:F18"/>
    <mergeCell ref="H18:I18"/>
    <mergeCell ref="J10:J11"/>
    <mergeCell ref="E11:F11"/>
    <mergeCell ref="H11:I11"/>
    <mergeCell ref="A1:I1"/>
    <mergeCell ref="B10:D11"/>
    <mergeCell ref="E10:F10"/>
    <mergeCell ref="G10:G11"/>
    <mergeCell ref="H10:I10"/>
  </mergeCells>
  <printOptions horizontalCentered="1"/>
  <pageMargins left="0.3" right="0.3" top="0.5" bottom="0.5" header="0.8" footer="0.8"/>
  <pageSetup paperSize="9"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225B7-1BDA-4694-A279-5D44F4F7E123}">
  <sheetPr>
    <tabColor rgb="FFFF0000"/>
  </sheetPr>
  <dimension ref="A1:O62"/>
  <sheetViews>
    <sheetView view="pageBreakPreview" topLeftCell="A10" zoomScale="130" zoomScaleNormal="100" zoomScaleSheetLayoutView="130" workbookViewId="0">
      <selection activeCell="P24" sqref="P24"/>
    </sheetView>
  </sheetViews>
  <sheetFormatPr defaultColWidth="9.140625" defaultRowHeight="21" x14ac:dyDescent="0.35"/>
  <cols>
    <col min="1" max="1" width="9.7109375" style="399" customWidth="1"/>
    <col min="2" max="2" width="9.140625" style="399"/>
    <col min="3" max="3" width="54.5703125" style="399" customWidth="1"/>
    <col min="4" max="4" width="18.85546875" style="401" customWidth="1"/>
    <col min="5" max="5" width="10" style="399" customWidth="1"/>
    <col min="6" max="6" width="9.140625" style="399"/>
    <col min="7" max="7" width="8.42578125" style="399" customWidth="1"/>
    <col min="8" max="8" width="15.28515625" style="399" customWidth="1"/>
    <col min="9" max="16384" width="9.140625" style="399"/>
  </cols>
  <sheetData>
    <row r="1" spans="1:8" s="393" customFormat="1" x14ac:dyDescent="0.35">
      <c r="A1" s="841" t="s">
        <v>10</v>
      </c>
      <c r="B1" s="841"/>
      <c r="C1" s="841"/>
      <c r="D1" s="841"/>
      <c r="E1" s="841"/>
      <c r="F1" s="841"/>
      <c r="G1" s="841"/>
      <c r="H1" s="392" t="s">
        <v>15</v>
      </c>
    </row>
    <row r="2" spans="1:8" s="393" customFormat="1" x14ac:dyDescent="0.35">
      <c r="A2" s="841" t="s">
        <v>11</v>
      </c>
      <c r="B2" s="841"/>
      <c r="C2" s="841"/>
      <c r="D2" s="841"/>
      <c r="E2" s="841"/>
      <c r="F2" s="841"/>
      <c r="G2" s="841"/>
      <c r="H2" s="394"/>
    </row>
    <row r="3" spans="1:8" s="393" customFormat="1" x14ac:dyDescent="0.35">
      <c r="A3" s="393" t="s">
        <v>1</v>
      </c>
      <c r="B3" s="395" t="s">
        <v>460</v>
      </c>
      <c r="C3" s="395"/>
      <c r="D3" s="395"/>
      <c r="E3" s="395"/>
      <c r="F3" s="395"/>
      <c r="G3" s="395"/>
      <c r="H3" s="396"/>
    </row>
    <row r="4" spans="1:8" s="393" customFormat="1" ht="21" customHeight="1" x14ac:dyDescent="0.35">
      <c r="A4" s="340" t="s">
        <v>16</v>
      </c>
      <c r="B4" s="881" t="s">
        <v>326</v>
      </c>
      <c r="C4" s="881"/>
      <c r="D4" s="881"/>
      <c r="E4" s="881"/>
      <c r="F4" s="881"/>
      <c r="G4" s="881"/>
    </row>
    <row r="5" spans="1:8" s="393" customFormat="1" x14ac:dyDescent="0.35">
      <c r="A5" s="393" t="s">
        <v>17</v>
      </c>
      <c r="C5" s="397" t="s">
        <v>364</v>
      </c>
      <c r="D5" s="398"/>
    </row>
    <row r="6" spans="1:8" s="393" customFormat="1" x14ac:dyDescent="0.35">
      <c r="A6" s="393" t="s">
        <v>18</v>
      </c>
      <c r="C6" s="397" t="s">
        <v>167</v>
      </c>
      <c r="D6" s="398"/>
    </row>
    <row r="7" spans="1:8" x14ac:dyDescent="0.35">
      <c r="A7" s="399" t="s">
        <v>5</v>
      </c>
      <c r="C7" s="400"/>
    </row>
    <row r="8" spans="1:8" x14ac:dyDescent="0.35">
      <c r="A8" s="399" t="s">
        <v>12</v>
      </c>
    </row>
    <row r="9" spans="1:8" ht="50.45" customHeight="1" x14ac:dyDescent="0.35">
      <c r="A9" s="884" t="s">
        <v>23</v>
      </c>
      <c r="B9" s="884"/>
      <c r="C9" s="884"/>
      <c r="D9" s="884"/>
      <c r="E9" s="884"/>
      <c r="F9" s="884"/>
      <c r="G9" s="884"/>
      <c r="H9" s="884"/>
    </row>
    <row r="10" spans="1:8" x14ac:dyDescent="0.35">
      <c r="A10" s="489" t="s">
        <v>6</v>
      </c>
      <c r="B10" s="875" t="s">
        <v>13</v>
      </c>
      <c r="C10" s="876"/>
      <c r="D10" s="490" t="s">
        <v>0</v>
      </c>
      <c r="E10" s="879" t="s">
        <v>22</v>
      </c>
      <c r="F10" s="882" t="s">
        <v>4</v>
      </c>
      <c r="G10" s="876"/>
      <c r="H10" s="879" t="s">
        <v>2</v>
      </c>
    </row>
    <row r="11" spans="1:8" x14ac:dyDescent="0.35">
      <c r="A11" s="491" t="s">
        <v>7</v>
      </c>
      <c r="B11" s="877"/>
      <c r="C11" s="878"/>
      <c r="D11" s="492" t="s">
        <v>8</v>
      </c>
      <c r="E11" s="880"/>
      <c r="F11" s="883"/>
      <c r="G11" s="878"/>
      <c r="H11" s="880"/>
    </row>
    <row r="12" spans="1:8" x14ac:dyDescent="0.35">
      <c r="A12" s="633">
        <v>1</v>
      </c>
      <c r="B12" s="885" t="s">
        <v>170</v>
      </c>
      <c r="C12" s="886"/>
      <c r="D12" s="403">
        <f>'6.งานค่าใช้จ่ายพิเศษ'!$G$14</f>
        <v>0</v>
      </c>
      <c r="E12" s="404"/>
      <c r="F12" s="887">
        <f>D12</f>
        <v>0</v>
      </c>
      <c r="G12" s="888"/>
      <c r="H12" s="402"/>
    </row>
    <row r="13" spans="1:8" x14ac:dyDescent="0.35">
      <c r="A13" s="421"/>
      <c r="B13" s="422"/>
      <c r="C13" s="423"/>
      <c r="D13" s="424"/>
      <c r="E13" s="425"/>
      <c r="F13" s="426"/>
      <c r="G13" s="427"/>
      <c r="H13" s="421"/>
    </row>
    <row r="14" spans="1:8" x14ac:dyDescent="0.35">
      <c r="A14" s="421"/>
      <c r="B14" s="422"/>
      <c r="C14" s="423"/>
      <c r="D14" s="424"/>
      <c r="E14" s="425"/>
      <c r="F14" s="426"/>
      <c r="G14" s="427"/>
      <c r="H14" s="421"/>
    </row>
    <row r="15" spans="1:8" x14ac:dyDescent="0.35">
      <c r="A15" s="421"/>
      <c r="B15" s="422"/>
      <c r="C15" s="423"/>
      <c r="D15" s="424"/>
      <c r="E15" s="425"/>
      <c r="F15" s="426"/>
      <c r="G15" s="427"/>
      <c r="H15" s="421"/>
    </row>
    <row r="16" spans="1:8" x14ac:dyDescent="0.35">
      <c r="A16" s="421"/>
      <c r="B16" s="422"/>
      <c r="C16" s="423"/>
      <c r="D16" s="424"/>
      <c r="E16" s="425"/>
      <c r="F16" s="426"/>
      <c r="G16" s="427"/>
      <c r="H16" s="421"/>
    </row>
    <row r="17" spans="1:12" x14ac:dyDescent="0.35">
      <c r="A17" s="421"/>
      <c r="B17" s="422"/>
      <c r="C17" s="423"/>
      <c r="D17" s="424"/>
      <c r="E17" s="425"/>
      <c r="F17" s="426"/>
      <c r="G17" s="427"/>
      <c r="H17" s="421"/>
    </row>
    <row r="18" spans="1:12" x14ac:dyDescent="0.35">
      <c r="A18" s="421"/>
      <c r="B18" s="422"/>
      <c r="C18" s="423"/>
      <c r="D18" s="424"/>
      <c r="E18" s="425"/>
      <c r="F18" s="426"/>
      <c r="G18" s="427"/>
      <c r="H18" s="421"/>
    </row>
    <row r="19" spans="1:12" x14ac:dyDescent="0.35">
      <c r="A19" s="421"/>
      <c r="B19" s="422"/>
      <c r="C19" s="423"/>
      <c r="D19" s="424"/>
      <c r="E19" s="425"/>
      <c r="F19" s="426"/>
      <c r="G19" s="427"/>
      <c r="H19" s="421"/>
    </row>
    <row r="20" spans="1:12" x14ac:dyDescent="0.35">
      <c r="A20" s="405"/>
      <c r="B20" s="892"/>
      <c r="C20" s="892"/>
      <c r="D20" s="406"/>
      <c r="E20" s="407"/>
      <c r="F20" s="890"/>
      <c r="G20" s="891"/>
      <c r="H20" s="405"/>
    </row>
    <row r="21" spans="1:12" x14ac:dyDescent="0.35">
      <c r="A21" s="893" t="s">
        <v>3</v>
      </c>
      <c r="B21" s="408" t="s">
        <v>14</v>
      </c>
      <c r="C21" s="409"/>
      <c r="D21" s="410"/>
      <c r="E21" s="411"/>
      <c r="F21" s="889">
        <f>F12</f>
        <v>0</v>
      </c>
      <c r="G21" s="889"/>
      <c r="H21" s="412"/>
    </row>
    <row r="22" spans="1:12" x14ac:dyDescent="0.35">
      <c r="A22" s="894"/>
      <c r="B22" s="895" t="s">
        <v>9</v>
      </c>
      <c r="C22" s="896"/>
      <c r="D22" s="897" t="str">
        <f>BAHTTEXT(F21)</f>
        <v>ศูนย์บาทถ้วน</v>
      </c>
      <c r="E22" s="889"/>
      <c r="F22" s="889"/>
      <c r="G22" s="889"/>
      <c r="H22" s="889"/>
    </row>
    <row r="23" spans="1:12" x14ac:dyDescent="0.35">
      <c r="A23" s="413"/>
      <c r="B23" s="413"/>
      <c r="C23" s="413"/>
      <c r="D23" s="413"/>
      <c r="E23" s="413"/>
      <c r="F23" s="413"/>
      <c r="G23" s="413"/>
      <c r="H23" s="413"/>
    </row>
    <row r="24" spans="1:12" x14ac:dyDescent="0.35">
      <c r="A24" s="414"/>
      <c r="B24" s="414"/>
      <c r="C24" s="414"/>
      <c r="D24" s="414"/>
      <c r="E24" s="414"/>
      <c r="F24" s="414"/>
      <c r="G24" s="414"/>
      <c r="H24" s="414"/>
      <c r="J24" s="415"/>
      <c r="L24" s="415"/>
    </row>
    <row r="25" spans="1:12" s="416" customFormat="1" x14ac:dyDescent="0.35">
      <c r="A25" s="414"/>
      <c r="B25" s="414"/>
      <c r="C25" s="414"/>
      <c r="D25" s="414"/>
      <c r="E25" s="414"/>
      <c r="F25" s="414"/>
      <c r="G25" s="414"/>
      <c r="H25" s="414"/>
    </row>
    <row r="26" spans="1:12" s="416" customFormat="1" x14ac:dyDescent="0.35">
      <c r="A26" s="414"/>
      <c r="B26" s="414"/>
      <c r="C26" s="414"/>
      <c r="D26" s="414"/>
      <c r="E26" s="414"/>
      <c r="F26" s="414"/>
      <c r="G26" s="414"/>
      <c r="H26" s="414"/>
    </row>
    <row r="27" spans="1:12" s="417" customFormat="1" x14ac:dyDescent="0.35">
      <c r="A27" s="414"/>
      <c r="B27" s="414"/>
      <c r="C27" s="414"/>
      <c r="D27" s="414"/>
      <c r="E27" s="414"/>
      <c r="F27" s="414"/>
      <c r="G27" s="414"/>
      <c r="H27" s="414"/>
    </row>
    <row r="28" spans="1:12" s="417" customFormat="1" x14ac:dyDescent="0.35">
      <c r="A28" s="414"/>
      <c r="B28" s="414"/>
      <c r="C28" s="414"/>
      <c r="D28" s="414"/>
      <c r="E28" s="414"/>
      <c r="F28" s="414"/>
      <c r="G28" s="414"/>
      <c r="H28" s="414"/>
    </row>
    <row r="29" spans="1:12" s="417" customFormat="1" ht="12.75" customHeight="1" x14ac:dyDescent="0.35">
      <c r="A29" s="414"/>
      <c r="B29" s="414"/>
      <c r="C29" s="414"/>
      <c r="D29" s="414"/>
      <c r="E29" s="414"/>
      <c r="F29" s="414"/>
      <c r="G29" s="414"/>
      <c r="H29" s="414"/>
    </row>
    <row r="30" spans="1:12" s="417" customFormat="1" x14ac:dyDescent="0.35">
      <c r="A30" s="414"/>
      <c r="B30" s="414"/>
      <c r="C30" s="414"/>
      <c r="D30" s="414"/>
      <c r="E30" s="414"/>
      <c r="F30" s="414"/>
      <c r="G30" s="414"/>
      <c r="H30" s="414"/>
    </row>
    <row r="31" spans="1:12" s="417" customFormat="1" x14ac:dyDescent="0.35">
      <c r="A31" s="414"/>
      <c r="B31" s="414"/>
      <c r="C31" s="414"/>
      <c r="D31" s="414"/>
      <c r="E31" s="414"/>
      <c r="F31" s="414"/>
      <c r="G31" s="414"/>
      <c r="H31" s="414"/>
    </row>
    <row r="32" spans="1:12" s="417" customFormat="1" x14ac:dyDescent="0.35">
      <c r="A32" s="414"/>
      <c r="B32" s="414"/>
      <c r="C32" s="414"/>
      <c r="D32" s="414"/>
      <c r="E32" s="414"/>
      <c r="F32" s="414"/>
      <c r="G32" s="414"/>
      <c r="H32" s="414"/>
    </row>
    <row r="33" spans="1:15" s="417" customFormat="1" x14ac:dyDescent="0.35">
      <c r="A33" s="414"/>
      <c r="B33" s="414"/>
      <c r="C33" s="414"/>
      <c r="D33" s="414"/>
      <c r="E33" s="414"/>
      <c r="F33" s="414"/>
      <c r="G33" s="414"/>
      <c r="H33" s="414"/>
    </row>
    <row r="34" spans="1:15" s="417" customFormat="1" x14ac:dyDescent="0.35">
      <c r="A34" s="414"/>
      <c r="B34" s="414"/>
      <c r="C34" s="414"/>
      <c r="D34" s="414"/>
      <c r="E34" s="414"/>
      <c r="F34" s="414"/>
      <c r="G34" s="414"/>
      <c r="H34" s="414"/>
    </row>
    <row r="35" spans="1:15" s="417" customFormat="1" x14ac:dyDescent="0.35">
      <c r="A35" s="414"/>
      <c r="B35" s="414"/>
      <c r="C35" s="414"/>
      <c r="D35" s="414"/>
      <c r="E35" s="414"/>
      <c r="F35" s="414"/>
      <c r="G35" s="414"/>
      <c r="H35" s="414"/>
    </row>
    <row r="36" spans="1:15" s="417" customFormat="1" x14ac:dyDescent="0.35">
      <c r="A36" s="414"/>
      <c r="B36" s="414"/>
      <c r="C36" s="414"/>
      <c r="D36" s="414"/>
      <c r="E36" s="414"/>
      <c r="F36" s="414"/>
      <c r="G36" s="414"/>
      <c r="H36" s="414"/>
    </row>
    <row r="37" spans="1:15" s="417" customFormat="1" x14ac:dyDescent="0.35">
      <c r="A37" s="414"/>
      <c r="B37" s="414"/>
      <c r="C37" s="414"/>
      <c r="D37" s="414"/>
      <c r="E37" s="414"/>
      <c r="F37" s="414"/>
      <c r="G37" s="414"/>
      <c r="H37" s="414"/>
    </row>
    <row r="38" spans="1:15" x14ac:dyDescent="0.35">
      <c r="A38" s="414"/>
      <c r="B38" s="414"/>
      <c r="C38" s="414"/>
      <c r="D38" s="414"/>
      <c r="E38" s="414"/>
      <c r="F38" s="414"/>
      <c r="G38" s="414"/>
      <c r="H38" s="414"/>
    </row>
    <row r="39" spans="1:15" x14ac:dyDescent="0.35">
      <c r="A39" s="414"/>
      <c r="B39" s="414"/>
      <c r="C39" s="414"/>
      <c r="D39" s="414"/>
      <c r="E39" s="414"/>
      <c r="F39" s="414"/>
      <c r="G39" s="414"/>
      <c r="H39" s="414"/>
    </row>
    <row r="40" spans="1:15" x14ac:dyDescent="0.35">
      <c r="A40" s="414"/>
      <c r="B40" s="414"/>
      <c r="C40" s="414"/>
      <c r="D40" s="414"/>
      <c r="E40" s="414"/>
      <c r="F40" s="414"/>
      <c r="G40" s="414"/>
      <c r="H40" s="414"/>
    </row>
    <row r="41" spans="1:15" x14ac:dyDescent="0.35">
      <c r="A41" s="414"/>
      <c r="B41" s="414"/>
      <c r="C41" s="414"/>
      <c r="D41" s="414"/>
      <c r="E41" s="414"/>
      <c r="F41" s="414"/>
      <c r="G41" s="414"/>
      <c r="H41" s="414"/>
    </row>
    <row r="42" spans="1:15" x14ac:dyDescent="0.35">
      <c r="A42" s="414"/>
      <c r="B42" s="414"/>
      <c r="C42" s="414"/>
      <c r="D42" s="414"/>
      <c r="E42" s="414"/>
      <c r="F42" s="414"/>
      <c r="G42" s="414"/>
      <c r="H42" s="148"/>
      <c r="I42" s="898"/>
      <c r="J42" s="898"/>
      <c r="K42" s="898"/>
      <c r="L42" s="416"/>
      <c r="M42" s="416"/>
      <c r="N42" s="416"/>
      <c r="O42" s="416"/>
    </row>
    <row r="43" spans="1:15" x14ac:dyDescent="0.35">
      <c r="A43" s="414"/>
      <c r="B43" s="414"/>
      <c r="C43" s="414"/>
      <c r="D43" s="414"/>
      <c r="E43" s="414"/>
      <c r="F43" s="414"/>
      <c r="G43" s="414"/>
      <c r="H43" s="148"/>
      <c r="I43" s="623"/>
      <c r="J43" s="623"/>
      <c r="K43" s="623"/>
      <c r="L43" s="416"/>
      <c r="M43" s="416"/>
      <c r="N43" s="416"/>
      <c r="O43" s="416"/>
    </row>
    <row r="44" spans="1:15" x14ac:dyDescent="0.35">
      <c r="A44" s="414"/>
      <c r="B44" s="414"/>
      <c r="C44" s="414"/>
      <c r="D44" s="414"/>
      <c r="E44" s="414"/>
      <c r="F44" s="414"/>
      <c r="G44" s="414"/>
      <c r="H44" s="148"/>
      <c r="I44" s="623"/>
      <c r="J44" s="623"/>
      <c r="K44" s="623"/>
      <c r="L44" s="416"/>
      <c r="M44" s="416"/>
      <c r="N44" s="416"/>
      <c r="O44" s="416"/>
    </row>
    <row r="45" spans="1:15" x14ac:dyDescent="0.35">
      <c r="A45" s="414"/>
      <c r="B45" s="414"/>
      <c r="C45" s="414"/>
      <c r="D45" s="414"/>
      <c r="E45" s="414"/>
      <c r="F45" s="414"/>
      <c r="G45" s="414"/>
      <c r="H45" s="148"/>
      <c r="I45" s="623"/>
      <c r="J45" s="623"/>
      <c r="K45" s="623"/>
      <c r="L45" s="416"/>
      <c r="M45" s="416"/>
      <c r="N45" s="416"/>
      <c r="O45" s="416"/>
    </row>
    <row r="46" spans="1:15" x14ac:dyDescent="0.35">
      <c r="A46" s="414"/>
      <c r="B46" s="414"/>
      <c r="C46" s="414"/>
      <c r="D46" s="414"/>
      <c r="E46" s="414"/>
      <c r="F46" s="414"/>
      <c r="G46" s="414"/>
      <c r="H46" s="148"/>
      <c r="I46" s="623"/>
      <c r="J46" s="623"/>
      <c r="K46" s="623"/>
      <c r="L46" s="416"/>
      <c r="M46" s="416"/>
      <c r="N46" s="416"/>
      <c r="O46" s="416"/>
    </row>
    <row r="47" spans="1:15" x14ac:dyDescent="0.35">
      <c r="A47" s="414"/>
      <c r="B47" s="414"/>
      <c r="C47" s="414"/>
      <c r="D47" s="414"/>
      <c r="E47" s="414"/>
      <c r="F47" s="414"/>
      <c r="G47" s="414"/>
      <c r="H47" s="414"/>
      <c r="I47" s="899"/>
      <c r="J47" s="899"/>
      <c r="K47" s="899"/>
      <c r="L47" s="899"/>
      <c r="M47" s="899"/>
      <c r="N47" s="899"/>
      <c r="O47" s="899"/>
    </row>
    <row r="48" spans="1:15" x14ac:dyDescent="0.35">
      <c r="A48" s="414"/>
      <c r="B48" s="414"/>
      <c r="C48" s="414"/>
      <c r="D48" s="414"/>
      <c r="E48" s="414"/>
      <c r="F48" s="414"/>
      <c r="G48" s="414"/>
      <c r="H48" s="414"/>
      <c r="L48" s="418"/>
      <c r="M48" s="418"/>
      <c r="N48" s="418"/>
      <c r="O48" s="418"/>
    </row>
    <row r="49" spans="1:15" x14ac:dyDescent="0.35">
      <c r="A49" s="414"/>
      <c r="B49" s="414"/>
      <c r="C49" s="414"/>
      <c r="D49" s="414"/>
      <c r="E49" s="414"/>
      <c r="F49" s="414"/>
      <c r="G49" s="414"/>
      <c r="H49" s="414"/>
      <c r="L49" s="624"/>
      <c r="M49" s="624"/>
      <c r="N49" s="624"/>
      <c r="O49" s="624"/>
    </row>
    <row r="50" spans="1:15" x14ac:dyDescent="0.35">
      <c r="A50" s="414"/>
      <c r="B50" s="414"/>
      <c r="C50" s="414"/>
      <c r="D50" s="414"/>
      <c r="E50" s="414"/>
      <c r="F50" s="414"/>
      <c r="G50" s="414"/>
      <c r="H50" s="414"/>
      <c r="I50" s="898"/>
      <c r="J50" s="898"/>
      <c r="K50" s="898"/>
      <c r="L50" s="416"/>
      <c r="M50" s="416"/>
      <c r="N50" s="416"/>
      <c r="O50" s="416"/>
    </row>
    <row r="51" spans="1:15" x14ac:dyDescent="0.35">
      <c r="A51" s="414"/>
      <c r="B51" s="414"/>
      <c r="C51" s="414"/>
      <c r="D51" s="414"/>
      <c r="E51" s="414"/>
      <c r="F51" s="414"/>
      <c r="G51" s="414"/>
      <c r="H51" s="414"/>
      <c r="I51" s="899"/>
      <c r="J51" s="899"/>
      <c r="K51" s="899"/>
      <c r="L51" s="899"/>
      <c r="M51" s="899"/>
      <c r="N51" s="899"/>
      <c r="O51" s="899"/>
    </row>
    <row r="52" spans="1:15" x14ac:dyDescent="0.35">
      <c r="A52" s="414"/>
      <c r="B52" s="414"/>
      <c r="C52" s="414"/>
      <c r="D52" s="414"/>
      <c r="E52" s="414"/>
      <c r="F52" s="414"/>
      <c r="G52" s="414"/>
      <c r="H52" s="414"/>
      <c r="K52" s="900"/>
      <c r="L52" s="900"/>
      <c r="M52" s="900"/>
    </row>
    <row r="53" spans="1:15" x14ac:dyDescent="0.35">
      <c r="A53" s="414"/>
      <c r="B53" s="414"/>
      <c r="C53" s="414"/>
      <c r="D53" s="414"/>
      <c r="E53" s="414"/>
      <c r="F53" s="414"/>
      <c r="G53" s="414"/>
      <c r="H53" s="414"/>
      <c r="I53" s="898"/>
      <c r="J53" s="898"/>
      <c r="K53" s="898"/>
      <c r="L53" s="416"/>
      <c r="M53" s="416"/>
      <c r="N53" s="416"/>
      <c r="O53" s="416"/>
    </row>
    <row r="54" spans="1:15" x14ac:dyDescent="0.35">
      <c r="A54" s="414"/>
      <c r="B54" s="414"/>
      <c r="C54" s="414"/>
      <c r="D54" s="414"/>
      <c r="E54" s="414"/>
      <c r="F54" s="414"/>
      <c r="G54" s="414"/>
      <c r="H54" s="414"/>
      <c r="I54" s="899"/>
      <c r="J54" s="899"/>
      <c r="K54" s="899"/>
      <c r="L54" s="899"/>
      <c r="M54" s="899"/>
      <c r="N54" s="899"/>
      <c r="O54" s="899"/>
    </row>
    <row r="55" spans="1:15" x14ac:dyDescent="0.35">
      <c r="A55" s="414"/>
      <c r="B55" s="414"/>
      <c r="C55" s="414"/>
      <c r="D55" s="414"/>
      <c r="E55" s="414"/>
      <c r="F55" s="414"/>
      <c r="G55" s="414"/>
      <c r="H55" s="414"/>
      <c r="K55" s="900"/>
      <c r="L55" s="900"/>
      <c r="M55" s="900"/>
    </row>
    <row r="56" spans="1:15" x14ac:dyDescent="0.35">
      <c r="A56" s="414"/>
      <c r="B56" s="414"/>
      <c r="C56" s="414"/>
      <c r="D56" s="414"/>
      <c r="E56" s="414"/>
      <c r="F56" s="414"/>
      <c r="G56" s="414"/>
      <c r="H56" s="370" t="s">
        <v>426</v>
      </c>
    </row>
    <row r="57" spans="1:15" x14ac:dyDescent="0.35">
      <c r="A57" s="414"/>
      <c r="B57" s="414"/>
      <c r="C57" s="414"/>
      <c r="D57" s="414"/>
      <c r="E57" s="414"/>
      <c r="F57" s="414"/>
      <c r="G57" s="414"/>
      <c r="H57" s="414"/>
    </row>
    <row r="58" spans="1:15" x14ac:dyDescent="0.35">
      <c r="A58" s="414"/>
      <c r="B58" s="414"/>
      <c r="C58" s="414"/>
      <c r="D58" s="414"/>
      <c r="E58" s="414"/>
      <c r="F58" s="414"/>
      <c r="G58" s="414"/>
      <c r="H58" s="414"/>
    </row>
    <row r="59" spans="1:15" x14ac:dyDescent="0.35">
      <c r="A59" s="414"/>
      <c r="B59" s="414"/>
      <c r="C59" s="414"/>
      <c r="D59" s="414"/>
      <c r="E59" s="414"/>
      <c r="F59" s="414"/>
      <c r="G59" s="414"/>
      <c r="H59" s="414"/>
    </row>
    <row r="60" spans="1:15" x14ac:dyDescent="0.35">
      <c r="A60" s="414"/>
      <c r="B60" s="414"/>
      <c r="C60" s="414"/>
      <c r="D60" s="414"/>
      <c r="E60" s="414"/>
      <c r="F60" s="414"/>
      <c r="G60" s="414"/>
      <c r="H60" s="419"/>
    </row>
    <row r="61" spans="1:15" x14ac:dyDescent="0.35">
      <c r="A61" s="420"/>
      <c r="B61" s="420"/>
    </row>
    <row r="62" spans="1:15" x14ac:dyDescent="0.35">
      <c r="A62" s="420"/>
      <c r="B62" s="420"/>
    </row>
  </sheetData>
  <mergeCells count="27">
    <mergeCell ref="I54:K54"/>
    <mergeCell ref="L54:O54"/>
    <mergeCell ref="H10:H11"/>
    <mergeCell ref="K55:M55"/>
    <mergeCell ref="I50:K50"/>
    <mergeCell ref="I51:K51"/>
    <mergeCell ref="L51:O51"/>
    <mergeCell ref="K52:M52"/>
    <mergeCell ref="L47:O47"/>
    <mergeCell ref="A21:A22"/>
    <mergeCell ref="B22:C22"/>
    <mergeCell ref="D22:H22"/>
    <mergeCell ref="I53:K53"/>
    <mergeCell ref="I47:K47"/>
    <mergeCell ref="I42:K42"/>
    <mergeCell ref="B12:C12"/>
    <mergeCell ref="F12:G12"/>
    <mergeCell ref="F21:G21"/>
    <mergeCell ref="F20:G20"/>
    <mergeCell ref="B20:C20"/>
    <mergeCell ref="A1:G1"/>
    <mergeCell ref="A2:G2"/>
    <mergeCell ref="B10:C11"/>
    <mergeCell ref="E10:E11"/>
    <mergeCell ref="B4:G4"/>
    <mergeCell ref="F10:G11"/>
    <mergeCell ref="A9:H9"/>
  </mergeCells>
  <printOptions horizontalCentered="1"/>
  <pageMargins left="0.3" right="0.3" top="0.5" bottom="0.5" header="0.8" footer="0.8"/>
  <pageSetup paperSize="9" scale="6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B44AD-BB1B-4EEA-A370-98984E01D70B}">
  <sheetPr>
    <tabColor indexed="13"/>
  </sheetPr>
  <dimension ref="A1:I52"/>
  <sheetViews>
    <sheetView view="pageBreakPreview" zoomScale="112" zoomScaleNormal="100" zoomScaleSheetLayoutView="112" workbookViewId="0">
      <selection activeCell="C33" sqref="C33"/>
    </sheetView>
  </sheetViews>
  <sheetFormatPr defaultRowHeight="21" x14ac:dyDescent="0.2"/>
  <cols>
    <col min="1" max="1" width="7.7109375" style="131" customWidth="1"/>
    <col min="2" max="2" width="10.85546875" style="131" customWidth="1"/>
    <col min="3" max="3" width="50.5703125" style="132" customWidth="1"/>
    <col min="4" max="4" width="7.85546875" style="157" customWidth="1"/>
    <col min="5" max="5" width="6.140625" style="359" customWidth="1"/>
    <col min="6" max="6" width="15.85546875" style="359" customWidth="1"/>
    <col min="7" max="7" width="8" style="359" customWidth="1"/>
    <col min="8" max="8" width="17" style="359" customWidth="1"/>
    <col min="9" max="9" width="15.85546875" style="359" customWidth="1"/>
    <col min="10" max="16384" width="9.140625" style="131"/>
  </cols>
  <sheetData>
    <row r="1" spans="1:9" s="135" customFormat="1" ht="21" customHeight="1" x14ac:dyDescent="0.2">
      <c r="A1" s="159" t="s">
        <v>169</v>
      </c>
      <c r="B1" s="159"/>
      <c r="C1" s="160" t="s">
        <v>326</v>
      </c>
      <c r="D1" s="160"/>
      <c r="E1" s="161"/>
      <c r="F1" s="161"/>
      <c r="G1" s="161"/>
      <c r="H1" s="162"/>
      <c r="I1" s="163" t="s">
        <v>438</v>
      </c>
    </row>
    <row r="2" spans="1:9" s="135" customFormat="1" x14ac:dyDescent="0.2">
      <c r="A2" s="159" t="s">
        <v>263</v>
      </c>
      <c r="B2" s="159"/>
      <c r="C2" s="160" t="s">
        <v>167</v>
      </c>
      <c r="D2" s="160"/>
      <c r="E2" s="161"/>
      <c r="F2" s="161"/>
      <c r="G2" s="161"/>
      <c r="H2" s="162"/>
      <c r="I2" s="162"/>
    </row>
    <row r="3" spans="1:9" s="135" customFormat="1" x14ac:dyDescent="0.2">
      <c r="A3" s="159" t="s">
        <v>51</v>
      </c>
      <c r="B3" s="160"/>
      <c r="C3" s="160"/>
      <c r="D3" s="161" t="s">
        <v>28</v>
      </c>
      <c r="E3" s="162"/>
      <c r="F3" s="162"/>
      <c r="G3" s="161"/>
      <c r="H3" s="162"/>
      <c r="I3" s="162"/>
    </row>
    <row r="4" spans="1:9" s="135" customFormat="1" x14ac:dyDescent="0.2">
      <c r="A4" s="159" t="s">
        <v>52</v>
      </c>
      <c r="B4" s="160"/>
      <c r="C4" s="160"/>
      <c r="D4" s="161" t="s">
        <v>54</v>
      </c>
      <c r="E4" s="162"/>
      <c r="F4" s="162"/>
      <c r="G4" s="161"/>
      <c r="H4" s="162"/>
      <c r="I4" s="162"/>
    </row>
    <row r="5" spans="1:9" s="135" customFormat="1" x14ac:dyDescent="0.2">
      <c r="A5" s="165" t="s">
        <v>264</v>
      </c>
      <c r="B5" s="165"/>
      <c r="C5" s="160"/>
      <c r="D5" s="166" t="s">
        <v>464</v>
      </c>
      <c r="E5" s="165"/>
      <c r="F5" s="165"/>
      <c r="G5" s="166"/>
      <c r="H5" s="162"/>
      <c r="I5" s="162"/>
    </row>
    <row r="6" spans="1:9" s="138" customFormat="1" x14ac:dyDescent="0.2">
      <c r="A6" s="903" t="s">
        <v>57</v>
      </c>
      <c r="B6" s="905" t="s">
        <v>186</v>
      </c>
      <c r="C6" s="906"/>
      <c r="D6" s="909" t="s">
        <v>58</v>
      </c>
      <c r="E6" s="912" t="s">
        <v>59</v>
      </c>
      <c r="F6" s="913"/>
      <c r="G6" s="914" t="s">
        <v>60</v>
      </c>
      <c r="H6" s="915"/>
      <c r="I6" s="901" t="s">
        <v>8</v>
      </c>
    </row>
    <row r="7" spans="1:9" s="138" customFormat="1" x14ac:dyDescent="0.2">
      <c r="A7" s="904"/>
      <c r="B7" s="904"/>
      <c r="C7" s="907"/>
      <c r="D7" s="910"/>
      <c r="E7" s="139" t="s">
        <v>187</v>
      </c>
      <c r="F7" s="341" t="s">
        <v>63</v>
      </c>
      <c r="G7" s="341" t="s">
        <v>187</v>
      </c>
      <c r="H7" s="341" t="s">
        <v>63</v>
      </c>
      <c r="I7" s="902"/>
    </row>
    <row r="8" spans="1:9" s="138" customFormat="1" x14ac:dyDescent="0.2">
      <c r="A8" s="904"/>
      <c r="B8" s="904"/>
      <c r="C8" s="907"/>
      <c r="D8" s="910"/>
      <c r="E8" s="140" t="s">
        <v>188</v>
      </c>
      <c r="F8" s="342" t="s">
        <v>189</v>
      </c>
      <c r="G8" s="342" t="s">
        <v>188</v>
      </c>
      <c r="H8" s="342" t="s">
        <v>189</v>
      </c>
      <c r="I8" s="342" t="s">
        <v>190</v>
      </c>
    </row>
    <row r="9" spans="1:9" s="138" customFormat="1" x14ac:dyDescent="0.2">
      <c r="A9" s="903"/>
      <c r="B9" s="908"/>
      <c r="C9" s="907"/>
      <c r="D9" s="911"/>
      <c r="E9" s="141" t="s">
        <v>191</v>
      </c>
      <c r="F9" s="343" t="s">
        <v>191</v>
      </c>
      <c r="G9" s="343" t="s">
        <v>191</v>
      </c>
      <c r="H9" s="343" t="s">
        <v>191</v>
      </c>
      <c r="I9" s="343" t="s">
        <v>191</v>
      </c>
    </row>
    <row r="10" spans="1:9" x14ac:dyDescent="0.2">
      <c r="A10" s="344"/>
      <c r="B10" s="345" t="s">
        <v>326</v>
      </c>
      <c r="C10" s="346"/>
      <c r="D10" s="347"/>
      <c r="E10" s="348"/>
      <c r="F10" s="348"/>
      <c r="G10" s="348"/>
      <c r="H10" s="348"/>
      <c r="I10" s="348"/>
    </row>
    <row r="11" spans="1:9" x14ac:dyDescent="0.2">
      <c r="A11" s="349">
        <v>1</v>
      </c>
      <c r="B11" s="916" t="str">
        <f>'1.งานสถาปัตย์และโครงสร้าง'!B8</f>
        <v>หมวดงานสถาปัตยกรรมและงานโครงสร้าง</v>
      </c>
      <c r="C11" s="917"/>
      <c r="D11" s="349"/>
      <c r="E11" s="350"/>
      <c r="F11" s="350">
        <f>'1.งานสถาปัตย์และโครงสร้าง'!H172</f>
        <v>0</v>
      </c>
      <c r="G11" s="350">
        <f>'1.งานสถาปัตย์และโครงสร้าง'!I172</f>
        <v>0</v>
      </c>
      <c r="H11" s="350">
        <f>'1.งานสถาปัตย์และโครงสร้าง'!J172</f>
        <v>0</v>
      </c>
      <c r="I11" s="350">
        <f>'1.งานสถาปัตย์และโครงสร้าง'!K172</f>
        <v>0</v>
      </c>
    </row>
    <row r="12" spans="1:9" x14ac:dyDescent="0.2">
      <c r="A12" s="349">
        <v>2</v>
      </c>
      <c r="B12" s="916" t="str">
        <f>'2.งานระบบสุขาภิบาล'!B8</f>
        <v>หมวดงานระบบสุขาภิบาล</v>
      </c>
      <c r="C12" s="917"/>
      <c r="D12" s="349"/>
      <c r="E12" s="350"/>
      <c r="F12" s="350">
        <f>'2.งานระบบสุขาภิบาล'!H38</f>
        <v>0</v>
      </c>
      <c r="G12" s="350">
        <f>'2.งานระบบสุขาภิบาล'!I38</f>
        <v>0</v>
      </c>
      <c r="H12" s="350">
        <f>'2.งานระบบสุขาภิบาล'!J38</f>
        <v>0</v>
      </c>
      <c r="I12" s="350">
        <f>'2.งานระบบสุขาภิบาล'!K38</f>
        <v>0</v>
      </c>
    </row>
    <row r="13" spans="1:9" x14ac:dyDescent="0.2">
      <c r="A13" s="349">
        <v>3</v>
      </c>
      <c r="B13" s="916" t="str">
        <f>'3.งานระบบไฟฟ้า'!B8</f>
        <v>หมวดงานระบบไฟฟ้า</v>
      </c>
      <c r="C13" s="917"/>
      <c r="D13" s="349"/>
      <c r="E13" s="350"/>
      <c r="F13" s="350">
        <f>'3.งานระบบไฟฟ้า'!H31</f>
        <v>0</v>
      </c>
      <c r="G13" s="350">
        <f>'3.งานระบบไฟฟ้า'!I31</f>
        <v>0</v>
      </c>
      <c r="H13" s="350">
        <f>'3.งานระบบไฟฟ้า'!J31</f>
        <v>0</v>
      </c>
      <c r="I13" s="350">
        <f>'3.งานระบบไฟฟ้า'!K31</f>
        <v>0</v>
      </c>
    </row>
    <row r="14" spans="1:9" x14ac:dyDescent="0.2">
      <c r="A14" s="349">
        <v>4</v>
      </c>
      <c r="B14" s="352" t="str">
        <f>'4.งานติดตั้งระบบเครื่องเสียง'!B8</f>
        <v>หมวดงานติตตั้งเครื่องขยายเสียงและระบบฉายภาพ</v>
      </c>
      <c r="C14" s="353"/>
      <c r="D14" s="349"/>
      <c r="E14" s="350"/>
      <c r="F14" s="350">
        <f>'4.งานติดตั้งระบบเครื่องเสียง'!H12</f>
        <v>0</v>
      </c>
      <c r="G14" s="350">
        <f>'4.งานติดตั้งระบบเครื่องเสียง'!I12</f>
        <v>0</v>
      </c>
      <c r="H14" s="350">
        <f>'4.งานติดตั้งระบบเครื่องเสียง'!J12</f>
        <v>0</v>
      </c>
      <c r="I14" s="350">
        <f>'4.งานติดตั้งระบบเครื่องเสียง'!K12</f>
        <v>0</v>
      </c>
    </row>
    <row r="15" spans="1:9" x14ac:dyDescent="0.2">
      <c r="A15" s="351"/>
      <c r="B15" s="352"/>
      <c r="C15" s="353"/>
      <c r="D15" s="349"/>
      <c r="E15" s="350"/>
      <c r="F15" s="350"/>
      <c r="G15" s="350"/>
      <c r="H15" s="350"/>
      <c r="I15" s="350"/>
    </row>
    <row r="16" spans="1:9" x14ac:dyDescent="0.2">
      <c r="A16" s="351"/>
      <c r="B16" s="352"/>
      <c r="C16" s="353"/>
      <c r="D16" s="349"/>
      <c r="E16" s="350"/>
      <c r="F16" s="350"/>
      <c r="G16" s="350"/>
      <c r="H16" s="350"/>
      <c r="I16" s="350"/>
    </row>
    <row r="17" spans="1:9" x14ac:dyDescent="0.2">
      <c r="A17" s="351"/>
      <c r="B17" s="352"/>
      <c r="C17" s="353"/>
      <c r="D17" s="349"/>
      <c r="E17" s="350"/>
      <c r="F17" s="350"/>
      <c r="G17" s="350"/>
      <c r="H17" s="350"/>
      <c r="I17" s="350"/>
    </row>
    <row r="18" spans="1:9" x14ac:dyDescent="0.2">
      <c r="A18" s="351"/>
      <c r="B18" s="352"/>
      <c r="C18" s="353"/>
      <c r="D18" s="349"/>
      <c r="E18" s="350"/>
      <c r="F18" s="350"/>
      <c r="G18" s="350"/>
      <c r="H18" s="350"/>
      <c r="I18" s="350"/>
    </row>
    <row r="19" spans="1:9" x14ac:dyDescent="0.2">
      <c r="A19" s="351"/>
      <c r="B19" s="352"/>
      <c r="C19" s="353"/>
      <c r="D19" s="349"/>
      <c r="E19" s="350"/>
      <c r="F19" s="350"/>
      <c r="G19" s="350"/>
      <c r="H19" s="350"/>
      <c r="I19" s="350"/>
    </row>
    <row r="20" spans="1:9" x14ac:dyDescent="0.2">
      <c r="A20" s="351"/>
      <c r="B20" s="918"/>
      <c r="C20" s="919"/>
      <c r="D20" s="349"/>
      <c r="E20" s="350"/>
      <c r="F20" s="350"/>
      <c r="G20" s="350"/>
      <c r="H20" s="350"/>
      <c r="I20" s="350"/>
    </row>
    <row r="21" spans="1:9" s="355" customFormat="1" x14ac:dyDescent="0.2">
      <c r="A21" s="920" t="s">
        <v>192</v>
      </c>
      <c r="B21" s="921"/>
      <c r="C21" s="921"/>
      <c r="D21" s="921"/>
      <c r="E21" s="922"/>
      <c r="F21" s="354">
        <f>SUM(F11:F20)</f>
        <v>0</v>
      </c>
      <c r="G21" s="354">
        <f t="shared" ref="G21:I21" si="0">SUM(G11:G20)</f>
        <v>0</v>
      </c>
      <c r="H21" s="354">
        <f t="shared" si="0"/>
        <v>0</v>
      </c>
      <c r="I21" s="354">
        <f t="shared" si="0"/>
        <v>0</v>
      </c>
    </row>
    <row r="22" spans="1:9" x14ac:dyDescent="0.2">
      <c r="A22" s="923" t="s">
        <v>193</v>
      </c>
      <c r="B22" s="924"/>
      <c r="C22" s="925"/>
      <c r="D22" s="356" t="str">
        <f>BAHTTEXT(I21)</f>
        <v>ศูนย์บาทถ้วน</v>
      </c>
      <c r="E22" s="356"/>
      <c r="F22" s="356"/>
      <c r="G22" s="356"/>
      <c r="H22" s="357"/>
      <c r="I22" s="358"/>
    </row>
    <row r="24" spans="1:9" s="363" customFormat="1" ht="24" customHeight="1" x14ac:dyDescent="0.35">
      <c r="A24" s="360"/>
      <c r="B24" s="361"/>
      <c r="C24" s="362"/>
      <c r="D24" s="362"/>
      <c r="E24" s="362"/>
      <c r="F24" s="362"/>
      <c r="G24" s="362"/>
      <c r="H24" s="362"/>
      <c r="I24" s="362"/>
    </row>
    <row r="25" spans="1:9" s="363" customFormat="1" ht="24" customHeight="1" x14ac:dyDescent="0.35">
      <c r="A25" s="360"/>
      <c r="B25" s="361"/>
      <c r="C25" s="362"/>
      <c r="D25" s="362"/>
      <c r="E25" s="362"/>
      <c r="F25" s="362"/>
      <c r="G25" s="362"/>
      <c r="H25" s="362"/>
      <c r="I25" s="362"/>
    </row>
    <row r="26" spans="1:9" s="363" customFormat="1" ht="24" customHeight="1" x14ac:dyDescent="0.2">
      <c r="A26" s="360"/>
      <c r="B26" s="364"/>
      <c r="D26" s="364"/>
      <c r="E26" s="364"/>
      <c r="F26" s="364"/>
      <c r="H26" s="359"/>
      <c r="I26" s="365"/>
    </row>
    <row r="27" spans="1:9" ht="24" customHeight="1" x14ac:dyDescent="0.2">
      <c r="B27" s="364"/>
      <c r="C27" s="131"/>
      <c r="D27" s="364"/>
      <c r="E27" s="364"/>
      <c r="F27" s="364"/>
      <c r="G27" s="131"/>
      <c r="I27" s="365"/>
    </row>
    <row r="28" spans="1:9" ht="24" customHeight="1" x14ac:dyDescent="0.3">
      <c r="B28" s="364"/>
      <c r="C28" s="131"/>
      <c r="D28" s="364"/>
      <c r="E28" s="364"/>
      <c r="F28" s="366"/>
      <c r="G28" s="131"/>
      <c r="I28" s="364"/>
    </row>
    <row r="29" spans="1:9" ht="24" customHeight="1" x14ac:dyDescent="0.35">
      <c r="B29" s="364"/>
      <c r="C29" s="131"/>
      <c r="D29" s="362"/>
      <c r="E29" s="367"/>
      <c r="F29" s="364"/>
      <c r="G29" s="131"/>
      <c r="H29" s="362"/>
      <c r="I29" s="362"/>
    </row>
    <row r="30" spans="1:9" ht="24" customHeight="1" x14ac:dyDescent="0.35">
      <c r="B30" s="364"/>
      <c r="C30" s="131"/>
      <c r="D30" s="362"/>
      <c r="E30" s="367"/>
      <c r="F30" s="364"/>
      <c r="G30" s="131"/>
      <c r="H30" s="362"/>
      <c r="I30" s="362"/>
    </row>
    <row r="31" spans="1:9" ht="24" customHeight="1" x14ac:dyDescent="0.2">
      <c r="B31" s="136"/>
      <c r="C31" s="136"/>
      <c r="D31" s="136"/>
      <c r="E31" s="136"/>
      <c r="F31" s="136"/>
      <c r="G31" s="158"/>
      <c r="H31" s="158"/>
      <c r="I31" s="158"/>
    </row>
    <row r="32" spans="1:9" ht="24" customHeight="1" x14ac:dyDescent="0.2">
      <c r="B32" s="146"/>
      <c r="C32" s="146"/>
      <c r="D32" s="158"/>
      <c r="E32" s="146"/>
      <c r="F32" s="146"/>
      <c r="G32" s="158"/>
      <c r="H32" s="158"/>
      <c r="I32" s="158"/>
    </row>
    <row r="33" spans="2:9" ht="24" customHeight="1" x14ac:dyDescent="0.2">
      <c r="C33" s="131"/>
      <c r="D33" s="131"/>
      <c r="E33" s="131"/>
      <c r="F33" s="131"/>
      <c r="G33" s="158"/>
      <c r="H33" s="158"/>
      <c r="I33" s="158"/>
    </row>
    <row r="34" spans="2:9" ht="24" customHeight="1" x14ac:dyDescent="0.2">
      <c r="C34" s="131"/>
      <c r="D34" s="131"/>
      <c r="E34" s="131"/>
      <c r="F34" s="131"/>
      <c r="G34" s="157"/>
      <c r="H34" s="157"/>
      <c r="I34" s="368"/>
    </row>
    <row r="35" spans="2:9" x14ac:dyDescent="0.2">
      <c r="B35" s="147"/>
      <c r="C35" s="147"/>
      <c r="D35" s="147"/>
    </row>
    <row r="36" spans="2:9" x14ac:dyDescent="0.2">
      <c r="C36" s="131"/>
      <c r="D36" s="131"/>
      <c r="E36" s="131"/>
    </row>
    <row r="37" spans="2:9" x14ac:dyDescent="0.2">
      <c r="B37" s="136"/>
      <c r="C37" s="136"/>
      <c r="D37" s="136"/>
      <c r="E37" s="136"/>
      <c r="F37" s="136"/>
    </row>
    <row r="38" spans="2:9" x14ac:dyDescent="0.2">
      <c r="B38" s="157"/>
      <c r="C38" s="157"/>
      <c r="D38" s="131"/>
      <c r="E38" s="131"/>
      <c r="F38" s="131"/>
      <c r="G38" s="131"/>
      <c r="H38" s="131"/>
      <c r="I38" s="131"/>
    </row>
    <row r="39" spans="2:9" x14ac:dyDescent="0.2">
      <c r="B39" s="157"/>
      <c r="C39" s="157"/>
      <c r="D39" s="131"/>
      <c r="E39" s="131"/>
      <c r="F39" s="131"/>
      <c r="G39" s="131"/>
      <c r="H39" s="131"/>
      <c r="I39" s="131"/>
    </row>
    <row r="40" spans="2:9" x14ac:dyDescent="0.2">
      <c r="C40" s="131"/>
      <c r="D40" s="131"/>
      <c r="E40" s="368"/>
      <c r="F40" s="131"/>
      <c r="G40" s="131"/>
      <c r="H40" s="131"/>
      <c r="I40" s="131"/>
    </row>
    <row r="41" spans="2:9" x14ac:dyDescent="0.2">
      <c r="B41" s="359"/>
      <c r="G41" s="157"/>
    </row>
    <row r="42" spans="2:9" x14ac:dyDescent="0.2">
      <c r="B42" s="359"/>
      <c r="G42" s="157"/>
    </row>
    <row r="43" spans="2:9" x14ac:dyDescent="0.2">
      <c r="B43" s="359"/>
    </row>
    <row r="44" spans="2:9" x14ac:dyDescent="0.2">
      <c r="B44" s="359"/>
    </row>
    <row r="45" spans="2:9" x14ac:dyDescent="0.2">
      <c r="H45" s="369"/>
      <c r="I45" s="369"/>
    </row>
    <row r="46" spans="2:9" x14ac:dyDescent="0.2">
      <c r="B46" s="144"/>
      <c r="D46" s="132"/>
    </row>
    <row r="49" spans="2:9" x14ac:dyDescent="0.2">
      <c r="B49" s="144"/>
    </row>
    <row r="52" spans="2:9" x14ac:dyDescent="0.35">
      <c r="I52" s="370" t="s">
        <v>427</v>
      </c>
    </row>
  </sheetData>
  <mergeCells count="12">
    <mergeCell ref="B11:C11"/>
    <mergeCell ref="B12:C12"/>
    <mergeCell ref="B13:C13"/>
    <mergeCell ref="B20:C20"/>
    <mergeCell ref="A21:E21"/>
    <mergeCell ref="A22:C22"/>
    <mergeCell ref="I6:I7"/>
    <mergeCell ref="A6:A9"/>
    <mergeCell ref="B6:C9"/>
    <mergeCell ref="D6:D9"/>
    <mergeCell ref="E6:F6"/>
    <mergeCell ref="G6:H6"/>
  </mergeCells>
  <printOptions horizontalCentered="1"/>
  <pageMargins left="0.3" right="0.3" top="0.5" bottom="0.5" header="0.8" footer="0.8"/>
  <pageSetup paperSize="9"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905AD-CDA5-41BC-A9C7-72608B252A1A}">
  <sheetPr>
    <tabColor rgb="FF00B0F0"/>
  </sheetPr>
  <dimension ref="A1:V126"/>
  <sheetViews>
    <sheetView view="pageBreakPreview" topLeftCell="A6" zoomScale="85" zoomScaleNormal="100" zoomScaleSheetLayoutView="85" workbookViewId="0">
      <selection activeCell="L82" sqref="L82"/>
    </sheetView>
  </sheetViews>
  <sheetFormatPr defaultRowHeight="23.25" x14ac:dyDescent="0.55000000000000004"/>
  <cols>
    <col min="1" max="1" width="6.7109375" style="47" customWidth="1"/>
    <col min="2" max="2" width="79.42578125" style="47" customWidth="1"/>
    <col min="3" max="3" width="11.28515625" style="93" customWidth="1"/>
    <col min="4" max="4" width="8.85546875" style="94" bestFit="1" customWidth="1"/>
    <col min="5" max="5" width="14" style="93" customWidth="1"/>
    <col min="6" max="6" width="15.5703125" style="93" customWidth="1"/>
    <col min="7" max="7" width="14.42578125" style="93" customWidth="1"/>
    <col min="8" max="8" width="12.42578125" style="93" customWidth="1"/>
    <col min="9" max="12" width="14" style="93" customWidth="1"/>
    <col min="13" max="13" width="13.140625" style="47" bestFit="1" customWidth="1"/>
    <col min="14" max="14" width="9.140625" style="47"/>
    <col min="15" max="15" width="14" style="47" bestFit="1" customWidth="1"/>
    <col min="16" max="16" width="9.140625" style="47"/>
    <col min="17" max="17" width="12.42578125" style="47" bestFit="1" customWidth="1"/>
    <col min="18" max="256" width="9.140625" style="47"/>
    <col min="257" max="257" width="6.7109375" style="47" customWidth="1"/>
    <col min="258" max="258" width="79.42578125" style="47" customWidth="1"/>
    <col min="259" max="259" width="11.28515625" style="47" customWidth="1"/>
    <col min="260" max="260" width="8.85546875" style="47" bestFit="1" customWidth="1"/>
    <col min="261" max="261" width="14" style="47" customWidth="1"/>
    <col min="262" max="262" width="15.5703125" style="47" customWidth="1"/>
    <col min="263" max="263" width="14.42578125" style="47" customWidth="1"/>
    <col min="264" max="264" width="12.42578125" style="47" customWidth="1"/>
    <col min="265" max="268" width="14" style="47" customWidth="1"/>
    <col min="269" max="269" width="13.140625" style="47" bestFit="1" customWidth="1"/>
    <col min="270" max="270" width="9.140625" style="47"/>
    <col min="271" max="271" width="14" style="47" bestFit="1" customWidth="1"/>
    <col min="272" max="272" width="9.140625" style="47"/>
    <col min="273" max="273" width="12.42578125" style="47" bestFit="1" customWidth="1"/>
    <col min="274" max="512" width="9.140625" style="47"/>
    <col min="513" max="513" width="6.7109375" style="47" customWidth="1"/>
    <col min="514" max="514" width="79.42578125" style="47" customWidth="1"/>
    <col min="515" max="515" width="11.28515625" style="47" customWidth="1"/>
    <col min="516" max="516" width="8.85546875" style="47" bestFit="1" customWidth="1"/>
    <col min="517" max="517" width="14" style="47" customWidth="1"/>
    <col min="518" max="518" width="15.5703125" style="47" customWidth="1"/>
    <col min="519" max="519" width="14.42578125" style="47" customWidth="1"/>
    <col min="520" max="520" width="12.42578125" style="47" customWidth="1"/>
    <col min="521" max="524" width="14" style="47" customWidth="1"/>
    <col min="525" max="525" width="13.140625" style="47" bestFit="1" customWidth="1"/>
    <col min="526" max="526" width="9.140625" style="47"/>
    <col min="527" max="527" width="14" style="47" bestFit="1" customWidth="1"/>
    <col min="528" max="528" width="9.140625" style="47"/>
    <col min="529" max="529" width="12.42578125" style="47" bestFit="1" customWidth="1"/>
    <col min="530" max="768" width="9.140625" style="47"/>
    <col min="769" max="769" width="6.7109375" style="47" customWidth="1"/>
    <col min="770" max="770" width="79.42578125" style="47" customWidth="1"/>
    <col min="771" max="771" width="11.28515625" style="47" customWidth="1"/>
    <col min="772" max="772" width="8.85546875" style="47" bestFit="1" customWidth="1"/>
    <col min="773" max="773" width="14" style="47" customWidth="1"/>
    <col min="774" max="774" width="15.5703125" style="47" customWidth="1"/>
    <col min="775" max="775" width="14.42578125" style="47" customWidth="1"/>
    <col min="776" max="776" width="12.42578125" style="47" customWidth="1"/>
    <col min="777" max="780" width="14" style="47" customWidth="1"/>
    <col min="781" max="781" width="13.140625" style="47" bestFit="1" customWidth="1"/>
    <col min="782" max="782" width="9.140625" style="47"/>
    <col min="783" max="783" width="14" style="47" bestFit="1" customWidth="1"/>
    <col min="784" max="784" width="9.140625" style="47"/>
    <col min="785" max="785" width="12.42578125" style="47" bestFit="1" customWidth="1"/>
    <col min="786" max="1024" width="9.140625" style="47"/>
    <col min="1025" max="1025" width="6.7109375" style="47" customWidth="1"/>
    <col min="1026" max="1026" width="79.42578125" style="47" customWidth="1"/>
    <col min="1027" max="1027" width="11.28515625" style="47" customWidth="1"/>
    <col min="1028" max="1028" width="8.85546875" style="47" bestFit="1" customWidth="1"/>
    <col min="1029" max="1029" width="14" style="47" customWidth="1"/>
    <col min="1030" max="1030" width="15.5703125" style="47" customWidth="1"/>
    <col min="1031" max="1031" width="14.42578125" style="47" customWidth="1"/>
    <col min="1032" max="1032" width="12.42578125" style="47" customWidth="1"/>
    <col min="1033" max="1036" width="14" style="47" customWidth="1"/>
    <col min="1037" max="1037" width="13.140625" style="47" bestFit="1" customWidth="1"/>
    <col min="1038" max="1038" width="9.140625" style="47"/>
    <col min="1039" max="1039" width="14" style="47" bestFit="1" customWidth="1"/>
    <col min="1040" max="1040" width="9.140625" style="47"/>
    <col min="1041" max="1041" width="12.42578125" style="47" bestFit="1" customWidth="1"/>
    <col min="1042" max="1280" width="9.140625" style="47"/>
    <col min="1281" max="1281" width="6.7109375" style="47" customWidth="1"/>
    <col min="1282" max="1282" width="79.42578125" style="47" customWidth="1"/>
    <col min="1283" max="1283" width="11.28515625" style="47" customWidth="1"/>
    <col min="1284" max="1284" width="8.85546875" style="47" bestFit="1" customWidth="1"/>
    <col min="1285" max="1285" width="14" style="47" customWidth="1"/>
    <col min="1286" max="1286" width="15.5703125" style="47" customWidth="1"/>
    <col min="1287" max="1287" width="14.42578125" style="47" customWidth="1"/>
    <col min="1288" max="1288" width="12.42578125" style="47" customWidth="1"/>
    <col min="1289" max="1292" width="14" style="47" customWidth="1"/>
    <col min="1293" max="1293" width="13.140625" style="47" bestFit="1" customWidth="1"/>
    <col min="1294" max="1294" width="9.140625" style="47"/>
    <col min="1295" max="1295" width="14" style="47" bestFit="1" customWidth="1"/>
    <col min="1296" max="1296" width="9.140625" style="47"/>
    <col min="1297" max="1297" width="12.42578125" style="47" bestFit="1" customWidth="1"/>
    <col min="1298" max="1536" width="9.140625" style="47"/>
    <col min="1537" max="1537" width="6.7109375" style="47" customWidth="1"/>
    <col min="1538" max="1538" width="79.42578125" style="47" customWidth="1"/>
    <col min="1539" max="1539" width="11.28515625" style="47" customWidth="1"/>
    <col min="1540" max="1540" width="8.85546875" style="47" bestFit="1" customWidth="1"/>
    <col min="1541" max="1541" width="14" style="47" customWidth="1"/>
    <col min="1542" max="1542" width="15.5703125" style="47" customWidth="1"/>
    <col min="1543" max="1543" width="14.42578125" style="47" customWidth="1"/>
    <col min="1544" max="1544" width="12.42578125" style="47" customWidth="1"/>
    <col min="1545" max="1548" width="14" style="47" customWidth="1"/>
    <col min="1549" max="1549" width="13.140625" style="47" bestFit="1" customWidth="1"/>
    <col min="1550" max="1550" width="9.140625" style="47"/>
    <col min="1551" max="1551" width="14" style="47" bestFit="1" customWidth="1"/>
    <col min="1552" max="1552" width="9.140625" style="47"/>
    <col min="1553" max="1553" width="12.42578125" style="47" bestFit="1" customWidth="1"/>
    <col min="1554" max="1792" width="9.140625" style="47"/>
    <col min="1793" max="1793" width="6.7109375" style="47" customWidth="1"/>
    <col min="1794" max="1794" width="79.42578125" style="47" customWidth="1"/>
    <col min="1795" max="1795" width="11.28515625" style="47" customWidth="1"/>
    <col min="1796" max="1796" width="8.85546875" style="47" bestFit="1" customWidth="1"/>
    <col min="1797" max="1797" width="14" style="47" customWidth="1"/>
    <col min="1798" max="1798" width="15.5703125" style="47" customWidth="1"/>
    <col min="1799" max="1799" width="14.42578125" style="47" customWidth="1"/>
    <col min="1800" max="1800" width="12.42578125" style="47" customWidth="1"/>
    <col min="1801" max="1804" width="14" style="47" customWidth="1"/>
    <col min="1805" max="1805" width="13.140625" style="47" bestFit="1" customWidth="1"/>
    <col min="1806" max="1806" width="9.140625" style="47"/>
    <col min="1807" max="1807" width="14" style="47" bestFit="1" customWidth="1"/>
    <col min="1808" max="1808" width="9.140625" style="47"/>
    <col min="1809" max="1809" width="12.42578125" style="47" bestFit="1" customWidth="1"/>
    <col min="1810" max="2048" width="9.140625" style="47"/>
    <col min="2049" max="2049" width="6.7109375" style="47" customWidth="1"/>
    <col min="2050" max="2050" width="79.42578125" style="47" customWidth="1"/>
    <col min="2051" max="2051" width="11.28515625" style="47" customWidth="1"/>
    <col min="2052" max="2052" width="8.85546875" style="47" bestFit="1" customWidth="1"/>
    <col min="2053" max="2053" width="14" style="47" customWidth="1"/>
    <col min="2054" max="2054" width="15.5703125" style="47" customWidth="1"/>
    <col min="2055" max="2055" width="14.42578125" style="47" customWidth="1"/>
    <col min="2056" max="2056" width="12.42578125" style="47" customWidth="1"/>
    <col min="2057" max="2060" width="14" style="47" customWidth="1"/>
    <col min="2061" max="2061" width="13.140625" style="47" bestFit="1" customWidth="1"/>
    <col min="2062" max="2062" width="9.140625" style="47"/>
    <col min="2063" max="2063" width="14" style="47" bestFit="1" customWidth="1"/>
    <col min="2064" max="2064" width="9.140625" style="47"/>
    <col min="2065" max="2065" width="12.42578125" style="47" bestFit="1" customWidth="1"/>
    <col min="2066" max="2304" width="9.140625" style="47"/>
    <col min="2305" max="2305" width="6.7109375" style="47" customWidth="1"/>
    <col min="2306" max="2306" width="79.42578125" style="47" customWidth="1"/>
    <col min="2307" max="2307" width="11.28515625" style="47" customWidth="1"/>
    <col min="2308" max="2308" width="8.85546875" style="47" bestFit="1" customWidth="1"/>
    <col min="2309" max="2309" width="14" style="47" customWidth="1"/>
    <col min="2310" max="2310" width="15.5703125" style="47" customWidth="1"/>
    <col min="2311" max="2311" width="14.42578125" style="47" customWidth="1"/>
    <col min="2312" max="2312" width="12.42578125" style="47" customWidth="1"/>
    <col min="2313" max="2316" width="14" style="47" customWidth="1"/>
    <col min="2317" max="2317" width="13.140625" style="47" bestFit="1" customWidth="1"/>
    <col min="2318" max="2318" width="9.140625" style="47"/>
    <col min="2319" max="2319" width="14" style="47" bestFit="1" customWidth="1"/>
    <col min="2320" max="2320" width="9.140625" style="47"/>
    <col min="2321" max="2321" width="12.42578125" style="47" bestFit="1" customWidth="1"/>
    <col min="2322" max="2560" width="9.140625" style="47"/>
    <col min="2561" max="2561" width="6.7109375" style="47" customWidth="1"/>
    <col min="2562" max="2562" width="79.42578125" style="47" customWidth="1"/>
    <col min="2563" max="2563" width="11.28515625" style="47" customWidth="1"/>
    <col min="2564" max="2564" width="8.85546875" style="47" bestFit="1" customWidth="1"/>
    <col min="2565" max="2565" width="14" style="47" customWidth="1"/>
    <col min="2566" max="2566" width="15.5703125" style="47" customWidth="1"/>
    <col min="2567" max="2567" width="14.42578125" style="47" customWidth="1"/>
    <col min="2568" max="2568" width="12.42578125" style="47" customWidth="1"/>
    <col min="2569" max="2572" width="14" style="47" customWidth="1"/>
    <col min="2573" max="2573" width="13.140625" style="47" bestFit="1" customWidth="1"/>
    <col min="2574" max="2574" width="9.140625" style="47"/>
    <col min="2575" max="2575" width="14" style="47" bestFit="1" customWidth="1"/>
    <col min="2576" max="2576" width="9.140625" style="47"/>
    <col min="2577" max="2577" width="12.42578125" style="47" bestFit="1" customWidth="1"/>
    <col min="2578" max="2816" width="9.140625" style="47"/>
    <col min="2817" max="2817" width="6.7109375" style="47" customWidth="1"/>
    <col min="2818" max="2818" width="79.42578125" style="47" customWidth="1"/>
    <col min="2819" max="2819" width="11.28515625" style="47" customWidth="1"/>
    <col min="2820" max="2820" width="8.85546875" style="47" bestFit="1" customWidth="1"/>
    <col min="2821" max="2821" width="14" style="47" customWidth="1"/>
    <col min="2822" max="2822" width="15.5703125" style="47" customWidth="1"/>
    <col min="2823" max="2823" width="14.42578125" style="47" customWidth="1"/>
    <col min="2824" max="2824" width="12.42578125" style="47" customWidth="1"/>
    <col min="2825" max="2828" width="14" style="47" customWidth="1"/>
    <col min="2829" max="2829" width="13.140625" style="47" bestFit="1" customWidth="1"/>
    <col min="2830" max="2830" width="9.140625" style="47"/>
    <col min="2831" max="2831" width="14" style="47" bestFit="1" customWidth="1"/>
    <col min="2832" max="2832" width="9.140625" style="47"/>
    <col min="2833" max="2833" width="12.42578125" style="47" bestFit="1" customWidth="1"/>
    <col min="2834" max="3072" width="9.140625" style="47"/>
    <col min="3073" max="3073" width="6.7109375" style="47" customWidth="1"/>
    <col min="3074" max="3074" width="79.42578125" style="47" customWidth="1"/>
    <col min="3075" max="3075" width="11.28515625" style="47" customWidth="1"/>
    <col min="3076" max="3076" width="8.85546875" style="47" bestFit="1" customWidth="1"/>
    <col min="3077" max="3077" width="14" style="47" customWidth="1"/>
    <col min="3078" max="3078" width="15.5703125" style="47" customWidth="1"/>
    <col min="3079" max="3079" width="14.42578125" style="47" customWidth="1"/>
    <col min="3080" max="3080" width="12.42578125" style="47" customWidth="1"/>
    <col min="3081" max="3084" width="14" style="47" customWidth="1"/>
    <col min="3085" max="3085" width="13.140625" style="47" bestFit="1" customWidth="1"/>
    <col min="3086" max="3086" width="9.140625" style="47"/>
    <col min="3087" max="3087" width="14" style="47" bestFit="1" customWidth="1"/>
    <col min="3088" max="3088" width="9.140625" style="47"/>
    <col min="3089" max="3089" width="12.42578125" style="47" bestFit="1" customWidth="1"/>
    <col min="3090" max="3328" width="9.140625" style="47"/>
    <col min="3329" max="3329" width="6.7109375" style="47" customWidth="1"/>
    <col min="3330" max="3330" width="79.42578125" style="47" customWidth="1"/>
    <col min="3331" max="3331" width="11.28515625" style="47" customWidth="1"/>
    <col min="3332" max="3332" width="8.85546875" style="47" bestFit="1" customWidth="1"/>
    <col min="3333" max="3333" width="14" style="47" customWidth="1"/>
    <col min="3334" max="3334" width="15.5703125" style="47" customWidth="1"/>
    <col min="3335" max="3335" width="14.42578125" style="47" customWidth="1"/>
    <col min="3336" max="3336" width="12.42578125" style="47" customWidth="1"/>
    <col min="3337" max="3340" width="14" style="47" customWidth="1"/>
    <col min="3341" max="3341" width="13.140625" style="47" bestFit="1" customWidth="1"/>
    <col min="3342" max="3342" width="9.140625" style="47"/>
    <col min="3343" max="3343" width="14" style="47" bestFit="1" customWidth="1"/>
    <col min="3344" max="3344" width="9.140625" style="47"/>
    <col min="3345" max="3345" width="12.42578125" style="47" bestFit="1" customWidth="1"/>
    <col min="3346" max="3584" width="9.140625" style="47"/>
    <col min="3585" max="3585" width="6.7109375" style="47" customWidth="1"/>
    <col min="3586" max="3586" width="79.42578125" style="47" customWidth="1"/>
    <col min="3587" max="3587" width="11.28515625" style="47" customWidth="1"/>
    <col min="3588" max="3588" width="8.85546875" style="47" bestFit="1" customWidth="1"/>
    <col min="3589" max="3589" width="14" style="47" customWidth="1"/>
    <col min="3590" max="3590" width="15.5703125" style="47" customWidth="1"/>
    <col min="3591" max="3591" width="14.42578125" style="47" customWidth="1"/>
    <col min="3592" max="3592" width="12.42578125" style="47" customWidth="1"/>
    <col min="3593" max="3596" width="14" style="47" customWidth="1"/>
    <col min="3597" max="3597" width="13.140625" style="47" bestFit="1" customWidth="1"/>
    <col min="3598" max="3598" width="9.140625" style="47"/>
    <col min="3599" max="3599" width="14" style="47" bestFit="1" customWidth="1"/>
    <col min="3600" max="3600" width="9.140625" style="47"/>
    <col min="3601" max="3601" width="12.42578125" style="47" bestFit="1" customWidth="1"/>
    <col min="3602" max="3840" width="9.140625" style="47"/>
    <col min="3841" max="3841" width="6.7109375" style="47" customWidth="1"/>
    <col min="3842" max="3842" width="79.42578125" style="47" customWidth="1"/>
    <col min="3843" max="3843" width="11.28515625" style="47" customWidth="1"/>
    <col min="3844" max="3844" width="8.85546875" style="47" bestFit="1" customWidth="1"/>
    <col min="3845" max="3845" width="14" style="47" customWidth="1"/>
    <col min="3846" max="3846" width="15.5703125" style="47" customWidth="1"/>
    <col min="3847" max="3847" width="14.42578125" style="47" customWidth="1"/>
    <col min="3848" max="3848" width="12.42578125" style="47" customWidth="1"/>
    <col min="3849" max="3852" width="14" style="47" customWidth="1"/>
    <col min="3853" max="3853" width="13.140625" style="47" bestFit="1" customWidth="1"/>
    <col min="3854" max="3854" width="9.140625" style="47"/>
    <col min="3855" max="3855" width="14" style="47" bestFit="1" customWidth="1"/>
    <col min="3856" max="3856" width="9.140625" style="47"/>
    <col min="3857" max="3857" width="12.42578125" style="47" bestFit="1" customWidth="1"/>
    <col min="3858" max="4096" width="9.140625" style="47"/>
    <col min="4097" max="4097" width="6.7109375" style="47" customWidth="1"/>
    <col min="4098" max="4098" width="79.42578125" style="47" customWidth="1"/>
    <col min="4099" max="4099" width="11.28515625" style="47" customWidth="1"/>
    <col min="4100" max="4100" width="8.85546875" style="47" bestFit="1" customWidth="1"/>
    <col min="4101" max="4101" width="14" style="47" customWidth="1"/>
    <col min="4102" max="4102" width="15.5703125" style="47" customWidth="1"/>
    <col min="4103" max="4103" width="14.42578125" style="47" customWidth="1"/>
    <col min="4104" max="4104" width="12.42578125" style="47" customWidth="1"/>
    <col min="4105" max="4108" width="14" style="47" customWidth="1"/>
    <col min="4109" max="4109" width="13.140625" style="47" bestFit="1" customWidth="1"/>
    <col min="4110" max="4110" width="9.140625" style="47"/>
    <col min="4111" max="4111" width="14" style="47" bestFit="1" customWidth="1"/>
    <col min="4112" max="4112" width="9.140625" style="47"/>
    <col min="4113" max="4113" width="12.42578125" style="47" bestFit="1" customWidth="1"/>
    <col min="4114" max="4352" width="9.140625" style="47"/>
    <col min="4353" max="4353" width="6.7109375" style="47" customWidth="1"/>
    <col min="4354" max="4354" width="79.42578125" style="47" customWidth="1"/>
    <col min="4355" max="4355" width="11.28515625" style="47" customWidth="1"/>
    <col min="4356" max="4356" width="8.85546875" style="47" bestFit="1" customWidth="1"/>
    <col min="4357" max="4357" width="14" style="47" customWidth="1"/>
    <col min="4358" max="4358" width="15.5703125" style="47" customWidth="1"/>
    <col min="4359" max="4359" width="14.42578125" style="47" customWidth="1"/>
    <col min="4360" max="4360" width="12.42578125" style="47" customWidth="1"/>
    <col min="4361" max="4364" width="14" style="47" customWidth="1"/>
    <col min="4365" max="4365" width="13.140625" style="47" bestFit="1" customWidth="1"/>
    <col min="4366" max="4366" width="9.140625" style="47"/>
    <col min="4367" max="4367" width="14" style="47" bestFit="1" customWidth="1"/>
    <col min="4368" max="4368" width="9.140625" style="47"/>
    <col min="4369" max="4369" width="12.42578125" style="47" bestFit="1" customWidth="1"/>
    <col min="4370" max="4608" width="9.140625" style="47"/>
    <col min="4609" max="4609" width="6.7109375" style="47" customWidth="1"/>
    <col min="4610" max="4610" width="79.42578125" style="47" customWidth="1"/>
    <col min="4611" max="4611" width="11.28515625" style="47" customWidth="1"/>
    <col min="4612" max="4612" width="8.85546875" style="47" bestFit="1" customWidth="1"/>
    <col min="4613" max="4613" width="14" style="47" customWidth="1"/>
    <col min="4614" max="4614" width="15.5703125" style="47" customWidth="1"/>
    <col min="4615" max="4615" width="14.42578125" style="47" customWidth="1"/>
    <col min="4616" max="4616" width="12.42578125" style="47" customWidth="1"/>
    <col min="4617" max="4620" width="14" style="47" customWidth="1"/>
    <col min="4621" max="4621" width="13.140625" style="47" bestFit="1" customWidth="1"/>
    <col min="4622" max="4622" width="9.140625" style="47"/>
    <col min="4623" max="4623" width="14" style="47" bestFit="1" customWidth="1"/>
    <col min="4624" max="4624" width="9.140625" style="47"/>
    <col min="4625" max="4625" width="12.42578125" style="47" bestFit="1" customWidth="1"/>
    <col min="4626" max="4864" width="9.140625" style="47"/>
    <col min="4865" max="4865" width="6.7109375" style="47" customWidth="1"/>
    <col min="4866" max="4866" width="79.42578125" style="47" customWidth="1"/>
    <col min="4867" max="4867" width="11.28515625" style="47" customWidth="1"/>
    <col min="4868" max="4868" width="8.85546875" style="47" bestFit="1" customWidth="1"/>
    <col min="4869" max="4869" width="14" style="47" customWidth="1"/>
    <col min="4870" max="4870" width="15.5703125" style="47" customWidth="1"/>
    <col min="4871" max="4871" width="14.42578125" style="47" customWidth="1"/>
    <col min="4872" max="4872" width="12.42578125" style="47" customWidth="1"/>
    <col min="4873" max="4876" width="14" style="47" customWidth="1"/>
    <col min="4877" max="4877" width="13.140625" style="47" bestFit="1" customWidth="1"/>
    <col min="4878" max="4878" width="9.140625" style="47"/>
    <col min="4879" max="4879" width="14" style="47" bestFit="1" customWidth="1"/>
    <col min="4880" max="4880" width="9.140625" style="47"/>
    <col min="4881" max="4881" width="12.42578125" style="47" bestFit="1" customWidth="1"/>
    <col min="4882" max="5120" width="9.140625" style="47"/>
    <col min="5121" max="5121" width="6.7109375" style="47" customWidth="1"/>
    <col min="5122" max="5122" width="79.42578125" style="47" customWidth="1"/>
    <col min="5123" max="5123" width="11.28515625" style="47" customWidth="1"/>
    <col min="5124" max="5124" width="8.85546875" style="47" bestFit="1" customWidth="1"/>
    <col min="5125" max="5125" width="14" style="47" customWidth="1"/>
    <col min="5126" max="5126" width="15.5703125" style="47" customWidth="1"/>
    <col min="5127" max="5127" width="14.42578125" style="47" customWidth="1"/>
    <col min="5128" max="5128" width="12.42578125" style="47" customWidth="1"/>
    <col min="5129" max="5132" width="14" style="47" customWidth="1"/>
    <col min="5133" max="5133" width="13.140625" style="47" bestFit="1" customWidth="1"/>
    <col min="5134" max="5134" width="9.140625" style="47"/>
    <col min="5135" max="5135" width="14" style="47" bestFit="1" customWidth="1"/>
    <col min="5136" max="5136" width="9.140625" style="47"/>
    <col min="5137" max="5137" width="12.42578125" style="47" bestFit="1" customWidth="1"/>
    <col min="5138" max="5376" width="9.140625" style="47"/>
    <col min="5377" max="5377" width="6.7109375" style="47" customWidth="1"/>
    <col min="5378" max="5378" width="79.42578125" style="47" customWidth="1"/>
    <col min="5379" max="5379" width="11.28515625" style="47" customWidth="1"/>
    <col min="5380" max="5380" width="8.85546875" style="47" bestFit="1" customWidth="1"/>
    <col min="5381" max="5381" width="14" style="47" customWidth="1"/>
    <col min="5382" max="5382" width="15.5703125" style="47" customWidth="1"/>
    <col min="5383" max="5383" width="14.42578125" style="47" customWidth="1"/>
    <col min="5384" max="5384" width="12.42578125" style="47" customWidth="1"/>
    <col min="5385" max="5388" width="14" style="47" customWidth="1"/>
    <col min="5389" max="5389" width="13.140625" style="47" bestFit="1" customWidth="1"/>
    <col min="5390" max="5390" width="9.140625" style="47"/>
    <col min="5391" max="5391" width="14" style="47" bestFit="1" customWidth="1"/>
    <col min="5392" max="5392" width="9.140625" style="47"/>
    <col min="5393" max="5393" width="12.42578125" style="47" bestFit="1" customWidth="1"/>
    <col min="5394" max="5632" width="9.140625" style="47"/>
    <col min="5633" max="5633" width="6.7109375" style="47" customWidth="1"/>
    <col min="5634" max="5634" width="79.42578125" style="47" customWidth="1"/>
    <col min="5635" max="5635" width="11.28515625" style="47" customWidth="1"/>
    <col min="5636" max="5636" width="8.85546875" style="47" bestFit="1" customWidth="1"/>
    <col min="5637" max="5637" width="14" style="47" customWidth="1"/>
    <col min="5638" max="5638" width="15.5703125" style="47" customWidth="1"/>
    <col min="5639" max="5639" width="14.42578125" style="47" customWidth="1"/>
    <col min="5640" max="5640" width="12.42578125" style="47" customWidth="1"/>
    <col min="5641" max="5644" width="14" style="47" customWidth="1"/>
    <col min="5645" max="5645" width="13.140625" style="47" bestFit="1" customWidth="1"/>
    <col min="5646" max="5646" width="9.140625" style="47"/>
    <col min="5647" max="5647" width="14" style="47" bestFit="1" customWidth="1"/>
    <col min="5648" max="5648" width="9.140625" style="47"/>
    <col min="5649" max="5649" width="12.42578125" style="47" bestFit="1" customWidth="1"/>
    <col min="5650" max="5888" width="9.140625" style="47"/>
    <col min="5889" max="5889" width="6.7109375" style="47" customWidth="1"/>
    <col min="5890" max="5890" width="79.42578125" style="47" customWidth="1"/>
    <col min="5891" max="5891" width="11.28515625" style="47" customWidth="1"/>
    <col min="5892" max="5892" width="8.85546875" style="47" bestFit="1" customWidth="1"/>
    <col min="5893" max="5893" width="14" style="47" customWidth="1"/>
    <col min="5894" max="5894" width="15.5703125" style="47" customWidth="1"/>
    <col min="5895" max="5895" width="14.42578125" style="47" customWidth="1"/>
    <col min="5896" max="5896" width="12.42578125" style="47" customWidth="1"/>
    <col min="5897" max="5900" width="14" style="47" customWidth="1"/>
    <col min="5901" max="5901" width="13.140625" style="47" bestFit="1" customWidth="1"/>
    <col min="5902" max="5902" width="9.140625" style="47"/>
    <col min="5903" max="5903" width="14" style="47" bestFit="1" customWidth="1"/>
    <col min="5904" max="5904" width="9.140625" style="47"/>
    <col min="5905" max="5905" width="12.42578125" style="47" bestFit="1" customWidth="1"/>
    <col min="5906" max="6144" width="9.140625" style="47"/>
    <col min="6145" max="6145" width="6.7109375" style="47" customWidth="1"/>
    <col min="6146" max="6146" width="79.42578125" style="47" customWidth="1"/>
    <col min="6147" max="6147" width="11.28515625" style="47" customWidth="1"/>
    <col min="6148" max="6148" width="8.85546875" style="47" bestFit="1" customWidth="1"/>
    <col min="6149" max="6149" width="14" style="47" customWidth="1"/>
    <col min="6150" max="6150" width="15.5703125" style="47" customWidth="1"/>
    <col min="6151" max="6151" width="14.42578125" style="47" customWidth="1"/>
    <col min="6152" max="6152" width="12.42578125" style="47" customWidth="1"/>
    <col min="6153" max="6156" width="14" style="47" customWidth="1"/>
    <col min="6157" max="6157" width="13.140625" style="47" bestFit="1" customWidth="1"/>
    <col min="6158" max="6158" width="9.140625" style="47"/>
    <col min="6159" max="6159" width="14" style="47" bestFit="1" customWidth="1"/>
    <col min="6160" max="6160" width="9.140625" style="47"/>
    <col min="6161" max="6161" width="12.42578125" style="47" bestFit="1" customWidth="1"/>
    <col min="6162" max="6400" width="9.140625" style="47"/>
    <col min="6401" max="6401" width="6.7109375" style="47" customWidth="1"/>
    <col min="6402" max="6402" width="79.42578125" style="47" customWidth="1"/>
    <col min="6403" max="6403" width="11.28515625" style="47" customWidth="1"/>
    <col min="6404" max="6404" width="8.85546875" style="47" bestFit="1" customWidth="1"/>
    <col min="6405" max="6405" width="14" style="47" customWidth="1"/>
    <col min="6406" max="6406" width="15.5703125" style="47" customWidth="1"/>
    <col min="6407" max="6407" width="14.42578125" style="47" customWidth="1"/>
    <col min="6408" max="6408" width="12.42578125" style="47" customWidth="1"/>
    <col min="6409" max="6412" width="14" style="47" customWidth="1"/>
    <col min="6413" max="6413" width="13.140625" style="47" bestFit="1" customWidth="1"/>
    <col min="6414" max="6414" width="9.140625" style="47"/>
    <col min="6415" max="6415" width="14" style="47" bestFit="1" customWidth="1"/>
    <col min="6416" max="6416" width="9.140625" style="47"/>
    <col min="6417" max="6417" width="12.42578125" style="47" bestFit="1" customWidth="1"/>
    <col min="6418" max="6656" width="9.140625" style="47"/>
    <col min="6657" max="6657" width="6.7109375" style="47" customWidth="1"/>
    <col min="6658" max="6658" width="79.42578125" style="47" customWidth="1"/>
    <col min="6659" max="6659" width="11.28515625" style="47" customWidth="1"/>
    <col min="6660" max="6660" width="8.85546875" style="47" bestFit="1" customWidth="1"/>
    <col min="6661" max="6661" width="14" style="47" customWidth="1"/>
    <col min="6662" max="6662" width="15.5703125" style="47" customWidth="1"/>
    <col min="6663" max="6663" width="14.42578125" style="47" customWidth="1"/>
    <col min="6664" max="6664" width="12.42578125" style="47" customWidth="1"/>
    <col min="6665" max="6668" width="14" style="47" customWidth="1"/>
    <col min="6669" max="6669" width="13.140625" style="47" bestFit="1" customWidth="1"/>
    <col min="6670" max="6670" width="9.140625" style="47"/>
    <col min="6671" max="6671" width="14" style="47" bestFit="1" customWidth="1"/>
    <col min="6672" max="6672" width="9.140625" style="47"/>
    <col min="6673" max="6673" width="12.42578125" style="47" bestFit="1" customWidth="1"/>
    <col min="6674" max="6912" width="9.140625" style="47"/>
    <col min="6913" max="6913" width="6.7109375" style="47" customWidth="1"/>
    <col min="6914" max="6914" width="79.42578125" style="47" customWidth="1"/>
    <col min="6915" max="6915" width="11.28515625" style="47" customWidth="1"/>
    <col min="6916" max="6916" width="8.85546875" style="47" bestFit="1" customWidth="1"/>
    <col min="6917" max="6917" width="14" style="47" customWidth="1"/>
    <col min="6918" max="6918" width="15.5703125" style="47" customWidth="1"/>
    <col min="6919" max="6919" width="14.42578125" style="47" customWidth="1"/>
    <col min="6920" max="6920" width="12.42578125" style="47" customWidth="1"/>
    <col min="6921" max="6924" width="14" style="47" customWidth="1"/>
    <col min="6925" max="6925" width="13.140625" style="47" bestFit="1" customWidth="1"/>
    <col min="6926" max="6926" width="9.140625" style="47"/>
    <col min="6927" max="6927" width="14" style="47" bestFit="1" customWidth="1"/>
    <col min="6928" max="6928" width="9.140625" style="47"/>
    <col min="6929" max="6929" width="12.42578125" style="47" bestFit="1" customWidth="1"/>
    <col min="6930" max="7168" width="9.140625" style="47"/>
    <col min="7169" max="7169" width="6.7109375" style="47" customWidth="1"/>
    <col min="7170" max="7170" width="79.42578125" style="47" customWidth="1"/>
    <col min="7171" max="7171" width="11.28515625" style="47" customWidth="1"/>
    <col min="7172" max="7172" width="8.85546875" style="47" bestFit="1" customWidth="1"/>
    <col min="7173" max="7173" width="14" style="47" customWidth="1"/>
    <col min="7174" max="7174" width="15.5703125" style="47" customWidth="1"/>
    <col min="7175" max="7175" width="14.42578125" style="47" customWidth="1"/>
    <col min="7176" max="7176" width="12.42578125" style="47" customWidth="1"/>
    <col min="7177" max="7180" width="14" style="47" customWidth="1"/>
    <col min="7181" max="7181" width="13.140625" style="47" bestFit="1" customWidth="1"/>
    <col min="7182" max="7182" width="9.140625" style="47"/>
    <col min="7183" max="7183" width="14" style="47" bestFit="1" customWidth="1"/>
    <col min="7184" max="7184" width="9.140625" style="47"/>
    <col min="7185" max="7185" width="12.42578125" style="47" bestFit="1" customWidth="1"/>
    <col min="7186" max="7424" width="9.140625" style="47"/>
    <col min="7425" max="7425" width="6.7109375" style="47" customWidth="1"/>
    <col min="7426" max="7426" width="79.42578125" style="47" customWidth="1"/>
    <col min="7427" max="7427" width="11.28515625" style="47" customWidth="1"/>
    <col min="7428" max="7428" width="8.85546875" style="47" bestFit="1" customWidth="1"/>
    <col min="7429" max="7429" width="14" style="47" customWidth="1"/>
    <col min="7430" max="7430" width="15.5703125" style="47" customWidth="1"/>
    <col min="7431" max="7431" width="14.42578125" style="47" customWidth="1"/>
    <col min="7432" max="7432" width="12.42578125" style="47" customWidth="1"/>
    <col min="7433" max="7436" width="14" style="47" customWidth="1"/>
    <col min="7437" max="7437" width="13.140625" style="47" bestFit="1" customWidth="1"/>
    <col min="7438" max="7438" width="9.140625" style="47"/>
    <col min="7439" max="7439" width="14" style="47" bestFit="1" customWidth="1"/>
    <col min="7440" max="7440" width="9.140625" style="47"/>
    <col min="7441" max="7441" width="12.42578125" style="47" bestFit="1" customWidth="1"/>
    <col min="7442" max="7680" width="9.140625" style="47"/>
    <col min="7681" max="7681" width="6.7109375" style="47" customWidth="1"/>
    <col min="7682" max="7682" width="79.42578125" style="47" customWidth="1"/>
    <col min="7683" max="7683" width="11.28515625" style="47" customWidth="1"/>
    <col min="7684" max="7684" width="8.85546875" style="47" bestFit="1" customWidth="1"/>
    <col min="7685" max="7685" width="14" style="47" customWidth="1"/>
    <col min="7686" max="7686" width="15.5703125" style="47" customWidth="1"/>
    <col min="7687" max="7687" width="14.42578125" style="47" customWidth="1"/>
    <col min="7688" max="7688" width="12.42578125" style="47" customWidth="1"/>
    <col min="7689" max="7692" width="14" style="47" customWidth="1"/>
    <col min="7693" max="7693" width="13.140625" style="47" bestFit="1" customWidth="1"/>
    <col min="7694" max="7694" width="9.140625" style="47"/>
    <col min="7695" max="7695" width="14" style="47" bestFit="1" customWidth="1"/>
    <col min="7696" max="7696" width="9.140625" style="47"/>
    <col min="7697" max="7697" width="12.42578125" style="47" bestFit="1" customWidth="1"/>
    <col min="7698" max="7936" width="9.140625" style="47"/>
    <col min="7937" max="7937" width="6.7109375" style="47" customWidth="1"/>
    <col min="7938" max="7938" width="79.42578125" style="47" customWidth="1"/>
    <col min="7939" max="7939" width="11.28515625" style="47" customWidth="1"/>
    <col min="7940" max="7940" width="8.85546875" style="47" bestFit="1" customWidth="1"/>
    <col min="7941" max="7941" width="14" style="47" customWidth="1"/>
    <col min="7942" max="7942" width="15.5703125" style="47" customWidth="1"/>
    <col min="7943" max="7943" width="14.42578125" style="47" customWidth="1"/>
    <col min="7944" max="7944" width="12.42578125" style="47" customWidth="1"/>
    <col min="7945" max="7948" width="14" style="47" customWidth="1"/>
    <col min="7949" max="7949" width="13.140625" style="47" bestFit="1" customWidth="1"/>
    <col min="7950" max="7950" width="9.140625" style="47"/>
    <col min="7951" max="7951" width="14" style="47" bestFit="1" customWidth="1"/>
    <col min="7952" max="7952" width="9.140625" style="47"/>
    <col min="7953" max="7953" width="12.42578125" style="47" bestFit="1" customWidth="1"/>
    <col min="7954" max="8192" width="9.140625" style="47"/>
    <col min="8193" max="8193" width="6.7109375" style="47" customWidth="1"/>
    <col min="8194" max="8194" width="79.42578125" style="47" customWidth="1"/>
    <col min="8195" max="8195" width="11.28515625" style="47" customWidth="1"/>
    <col min="8196" max="8196" width="8.85546875" style="47" bestFit="1" customWidth="1"/>
    <col min="8197" max="8197" width="14" style="47" customWidth="1"/>
    <col min="8198" max="8198" width="15.5703125" style="47" customWidth="1"/>
    <col min="8199" max="8199" width="14.42578125" style="47" customWidth="1"/>
    <col min="8200" max="8200" width="12.42578125" style="47" customWidth="1"/>
    <col min="8201" max="8204" width="14" style="47" customWidth="1"/>
    <col min="8205" max="8205" width="13.140625" style="47" bestFit="1" customWidth="1"/>
    <col min="8206" max="8206" width="9.140625" style="47"/>
    <col min="8207" max="8207" width="14" style="47" bestFit="1" customWidth="1"/>
    <col min="8208" max="8208" width="9.140625" style="47"/>
    <col min="8209" max="8209" width="12.42578125" style="47" bestFit="1" customWidth="1"/>
    <col min="8210" max="8448" width="9.140625" style="47"/>
    <col min="8449" max="8449" width="6.7109375" style="47" customWidth="1"/>
    <col min="8450" max="8450" width="79.42578125" style="47" customWidth="1"/>
    <col min="8451" max="8451" width="11.28515625" style="47" customWidth="1"/>
    <col min="8452" max="8452" width="8.85546875" style="47" bestFit="1" customWidth="1"/>
    <col min="8453" max="8453" width="14" style="47" customWidth="1"/>
    <col min="8454" max="8454" width="15.5703125" style="47" customWidth="1"/>
    <col min="8455" max="8455" width="14.42578125" style="47" customWidth="1"/>
    <col min="8456" max="8456" width="12.42578125" style="47" customWidth="1"/>
    <col min="8457" max="8460" width="14" style="47" customWidth="1"/>
    <col min="8461" max="8461" width="13.140625" style="47" bestFit="1" customWidth="1"/>
    <col min="8462" max="8462" width="9.140625" style="47"/>
    <col min="8463" max="8463" width="14" style="47" bestFit="1" customWidth="1"/>
    <col min="8464" max="8464" width="9.140625" style="47"/>
    <col min="8465" max="8465" width="12.42578125" style="47" bestFit="1" customWidth="1"/>
    <col min="8466" max="8704" width="9.140625" style="47"/>
    <col min="8705" max="8705" width="6.7109375" style="47" customWidth="1"/>
    <col min="8706" max="8706" width="79.42578125" style="47" customWidth="1"/>
    <col min="8707" max="8707" width="11.28515625" style="47" customWidth="1"/>
    <col min="8708" max="8708" width="8.85546875" style="47" bestFit="1" customWidth="1"/>
    <col min="8709" max="8709" width="14" style="47" customWidth="1"/>
    <col min="8710" max="8710" width="15.5703125" style="47" customWidth="1"/>
    <col min="8711" max="8711" width="14.42578125" style="47" customWidth="1"/>
    <col min="8712" max="8712" width="12.42578125" style="47" customWidth="1"/>
    <col min="8713" max="8716" width="14" style="47" customWidth="1"/>
    <col min="8717" max="8717" width="13.140625" style="47" bestFit="1" customWidth="1"/>
    <col min="8718" max="8718" width="9.140625" style="47"/>
    <col min="8719" max="8719" width="14" style="47" bestFit="1" customWidth="1"/>
    <col min="8720" max="8720" width="9.140625" style="47"/>
    <col min="8721" max="8721" width="12.42578125" style="47" bestFit="1" customWidth="1"/>
    <col min="8722" max="8960" width="9.140625" style="47"/>
    <col min="8961" max="8961" width="6.7109375" style="47" customWidth="1"/>
    <col min="8962" max="8962" width="79.42578125" style="47" customWidth="1"/>
    <col min="8963" max="8963" width="11.28515625" style="47" customWidth="1"/>
    <col min="8964" max="8964" width="8.85546875" style="47" bestFit="1" customWidth="1"/>
    <col min="8965" max="8965" width="14" style="47" customWidth="1"/>
    <col min="8966" max="8966" width="15.5703125" style="47" customWidth="1"/>
    <col min="8967" max="8967" width="14.42578125" style="47" customWidth="1"/>
    <col min="8968" max="8968" width="12.42578125" style="47" customWidth="1"/>
    <col min="8969" max="8972" width="14" style="47" customWidth="1"/>
    <col min="8973" max="8973" width="13.140625" style="47" bestFit="1" customWidth="1"/>
    <col min="8974" max="8974" width="9.140625" style="47"/>
    <col min="8975" max="8975" width="14" style="47" bestFit="1" customWidth="1"/>
    <col min="8976" max="8976" width="9.140625" style="47"/>
    <col min="8977" max="8977" width="12.42578125" style="47" bestFit="1" customWidth="1"/>
    <col min="8978" max="9216" width="9.140625" style="47"/>
    <col min="9217" max="9217" width="6.7109375" style="47" customWidth="1"/>
    <col min="9218" max="9218" width="79.42578125" style="47" customWidth="1"/>
    <col min="9219" max="9219" width="11.28515625" style="47" customWidth="1"/>
    <col min="9220" max="9220" width="8.85546875" style="47" bestFit="1" customWidth="1"/>
    <col min="9221" max="9221" width="14" style="47" customWidth="1"/>
    <col min="9222" max="9222" width="15.5703125" style="47" customWidth="1"/>
    <col min="9223" max="9223" width="14.42578125" style="47" customWidth="1"/>
    <col min="9224" max="9224" width="12.42578125" style="47" customWidth="1"/>
    <col min="9225" max="9228" width="14" style="47" customWidth="1"/>
    <col min="9229" max="9229" width="13.140625" style="47" bestFit="1" customWidth="1"/>
    <col min="9230" max="9230" width="9.140625" style="47"/>
    <col min="9231" max="9231" width="14" style="47" bestFit="1" customWidth="1"/>
    <col min="9232" max="9232" width="9.140625" style="47"/>
    <col min="9233" max="9233" width="12.42578125" style="47" bestFit="1" customWidth="1"/>
    <col min="9234" max="9472" width="9.140625" style="47"/>
    <col min="9473" max="9473" width="6.7109375" style="47" customWidth="1"/>
    <col min="9474" max="9474" width="79.42578125" style="47" customWidth="1"/>
    <col min="9475" max="9475" width="11.28515625" style="47" customWidth="1"/>
    <col min="9476" max="9476" width="8.85546875" style="47" bestFit="1" customWidth="1"/>
    <col min="9477" max="9477" width="14" style="47" customWidth="1"/>
    <col min="9478" max="9478" width="15.5703125" style="47" customWidth="1"/>
    <col min="9479" max="9479" width="14.42578125" style="47" customWidth="1"/>
    <col min="9480" max="9480" width="12.42578125" style="47" customWidth="1"/>
    <col min="9481" max="9484" width="14" style="47" customWidth="1"/>
    <col min="9485" max="9485" width="13.140625" style="47" bestFit="1" customWidth="1"/>
    <col min="9486" max="9486" width="9.140625" style="47"/>
    <col min="9487" max="9487" width="14" style="47" bestFit="1" customWidth="1"/>
    <col min="9488" max="9488" width="9.140625" style="47"/>
    <col min="9489" max="9489" width="12.42578125" style="47" bestFit="1" customWidth="1"/>
    <col min="9490" max="9728" width="9.140625" style="47"/>
    <col min="9729" max="9729" width="6.7109375" style="47" customWidth="1"/>
    <col min="9730" max="9730" width="79.42578125" style="47" customWidth="1"/>
    <col min="9731" max="9731" width="11.28515625" style="47" customWidth="1"/>
    <col min="9732" max="9732" width="8.85546875" style="47" bestFit="1" customWidth="1"/>
    <col min="9733" max="9733" width="14" style="47" customWidth="1"/>
    <col min="9734" max="9734" width="15.5703125" style="47" customWidth="1"/>
    <col min="9735" max="9735" width="14.42578125" style="47" customWidth="1"/>
    <col min="9736" max="9736" width="12.42578125" style="47" customWidth="1"/>
    <col min="9737" max="9740" width="14" style="47" customWidth="1"/>
    <col min="9741" max="9741" width="13.140625" style="47" bestFit="1" customWidth="1"/>
    <col min="9742" max="9742" width="9.140625" style="47"/>
    <col min="9743" max="9743" width="14" style="47" bestFit="1" customWidth="1"/>
    <col min="9744" max="9744" width="9.140625" style="47"/>
    <col min="9745" max="9745" width="12.42578125" style="47" bestFit="1" customWidth="1"/>
    <col min="9746" max="9984" width="9.140625" style="47"/>
    <col min="9985" max="9985" width="6.7109375" style="47" customWidth="1"/>
    <col min="9986" max="9986" width="79.42578125" style="47" customWidth="1"/>
    <col min="9987" max="9987" width="11.28515625" style="47" customWidth="1"/>
    <col min="9988" max="9988" width="8.85546875" style="47" bestFit="1" customWidth="1"/>
    <col min="9989" max="9989" width="14" style="47" customWidth="1"/>
    <col min="9990" max="9990" width="15.5703125" style="47" customWidth="1"/>
    <col min="9991" max="9991" width="14.42578125" style="47" customWidth="1"/>
    <col min="9992" max="9992" width="12.42578125" style="47" customWidth="1"/>
    <col min="9993" max="9996" width="14" style="47" customWidth="1"/>
    <col min="9997" max="9997" width="13.140625" style="47" bestFit="1" customWidth="1"/>
    <col min="9998" max="9998" width="9.140625" style="47"/>
    <col min="9999" max="9999" width="14" style="47" bestFit="1" customWidth="1"/>
    <col min="10000" max="10000" width="9.140625" style="47"/>
    <col min="10001" max="10001" width="12.42578125" style="47" bestFit="1" customWidth="1"/>
    <col min="10002" max="10240" width="9.140625" style="47"/>
    <col min="10241" max="10241" width="6.7109375" style="47" customWidth="1"/>
    <col min="10242" max="10242" width="79.42578125" style="47" customWidth="1"/>
    <col min="10243" max="10243" width="11.28515625" style="47" customWidth="1"/>
    <col min="10244" max="10244" width="8.85546875" style="47" bestFit="1" customWidth="1"/>
    <col min="10245" max="10245" width="14" style="47" customWidth="1"/>
    <col min="10246" max="10246" width="15.5703125" style="47" customWidth="1"/>
    <col min="10247" max="10247" width="14.42578125" style="47" customWidth="1"/>
    <col min="10248" max="10248" width="12.42578125" style="47" customWidth="1"/>
    <col min="10249" max="10252" width="14" style="47" customWidth="1"/>
    <col min="10253" max="10253" width="13.140625" style="47" bestFit="1" customWidth="1"/>
    <col min="10254" max="10254" width="9.140625" style="47"/>
    <col min="10255" max="10255" width="14" style="47" bestFit="1" customWidth="1"/>
    <col min="10256" max="10256" width="9.140625" style="47"/>
    <col min="10257" max="10257" width="12.42578125" style="47" bestFit="1" customWidth="1"/>
    <col min="10258" max="10496" width="9.140625" style="47"/>
    <col min="10497" max="10497" width="6.7109375" style="47" customWidth="1"/>
    <col min="10498" max="10498" width="79.42578125" style="47" customWidth="1"/>
    <col min="10499" max="10499" width="11.28515625" style="47" customWidth="1"/>
    <col min="10500" max="10500" width="8.85546875" style="47" bestFit="1" customWidth="1"/>
    <col min="10501" max="10501" width="14" style="47" customWidth="1"/>
    <col min="10502" max="10502" width="15.5703125" style="47" customWidth="1"/>
    <col min="10503" max="10503" width="14.42578125" style="47" customWidth="1"/>
    <col min="10504" max="10504" width="12.42578125" style="47" customWidth="1"/>
    <col min="10505" max="10508" width="14" style="47" customWidth="1"/>
    <col min="10509" max="10509" width="13.140625" style="47" bestFit="1" customWidth="1"/>
    <col min="10510" max="10510" width="9.140625" style="47"/>
    <col min="10511" max="10511" width="14" style="47" bestFit="1" customWidth="1"/>
    <col min="10512" max="10512" width="9.140625" style="47"/>
    <col min="10513" max="10513" width="12.42578125" style="47" bestFit="1" customWidth="1"/>
    <col min="10514" max="10752" width="9.140625" style="47"/>
    <col min="10753" max="10753" width="6.7109375" style="47" customWidth="1"/>
    <col min="10754" max="10754" width="79.42578125" style="47" customWidth="1"/>
    <col min="10755" max="10755" width="11.28515625" style="47" customWidth="1"/>
    <col min="10756" max="10756" width="8.85546875" style="47" bestFit="1" customWidth="1"/>
    <col min="10757" max="10757" width="14" style="47" customWidth="1"/>
    <col min="10758" max="10758" width="15.5703125" style="47" customWidth="1"/>
    <col min="10759" max="10759" width="14.42578125" style="47" customWidth="1"/>
    <col min="10760" max="10760" width="12.42578125" style="47" customWidth="1"/>
    <col min="10761" max="10764" width="14" style="47" customWidth="1"/>
    <col min="10765" max="10765" width="13.140625" style="47" bestFit="1" customWidth="1"/>
    <col min="10766" max="10766" width="9.140625" style="47"/>
    <col min="10767" max="10767" width="14" style="47" bestFit="1" customWidth="1"/>
    <col min="10768" max="10768" width="9.140625" style="47"/>
    <col min="10769" max="10769" width="12.42578125" style="47" bestFit="1" customWidth="1"/>
    <col min="10770" max="11008" width="9.140625" style="47"/>
    <col min="11009" max="11009" width="6.7109375" style="47" customWidth="1"/>
    <col min="11010" max="11010" width="79.42578125" style="47" customWidth="1"/>
    <col min="11011" max="11011" width="11.28515625" style="47" customWidth="1"/>
    <col min="11012" max="11012" width="8.85546875" style="47" bestFit="1" customWidth="1"/>
    <col min="11013" max="11013" width="14" style="47" customWidth="1"/>
    <col min="11014" max="11014" width="15.5703125" style="47" customWidth="1"/>
    <col min="11015" max="11015" width="14.42578125" style="47" customWidth="1"/>
    <col min="11016" max="11016" width="12.42578125" style="47" customWidth="1"/>
    <col min="11017" max="11020" width="14" style="47" customWidth="1"/>
    <col min="11021" max="11021" width="13.140625" style="47" bestFit="1" customWidth="1"/>
    <col min="11022" max="11022" width="9.140625" style="47"/>
    <col min="11023" max="11023" width="14" style="47" bestFit="1" customWidth="1"/>
    <col min="11024" max="11024" width="9.140625" style="47"/>
    <col min="11025" max="11025" width="12.42578125" style="47" bestFit="1" customWidth="1"/>
    <col min="11026" max="11264" width="9.140625" style="47"/>
    <col min="11265" max="11265" width="6.7109375" style="47" customWidth="1"/>
    <col min="11266" max="11266" width="79.42578125" style="47" customWidth="1"/>
    <col min="11267" max="11267" width="11.28515625" style="47" customWidth="1"/>
    <col min="11268" max="11268" width="8.85546875" style="47" bestFit="1" customWidth="1"/>
    <col min="11269" max="11269" width="14" style="47" customWidth="1"/>
    <col min="11270" max="11270" width="15.5703125" style="47" customWidth="1"/>
    <col min="11271" max="11271" width="14.42578125" style="47" customWidth="1"/>
    <col min="11272" max="11272" width="12.42578125" style="47" customWidth="1"/>
    <col min="11273" max="11276" width="14" style="47" customWidth="1"/>
    <col min="11277" max="11277" width="13.140625" style="47" bestFit="1" customWidth="1"/>
    <col min="11278" max="11278" width="9.140625" style="47"/>
    <col min="11279" max="11279" width="14" style="47" bestFit="1" customWidth="1"/>
    <col min="11280" max="11280" width="9.140625" style="47"/>
    <col min="11281" max="11281" width="12.42578125" style="47" bestFit="1" customWidth="1"/>
    <col min="11282" max="11520" width="9.140625" style="47"/>
    <col min="11521" max="11521" width="6.7109375" style="47" customWidth="1"/>
    <col min="11522" max="11522" width="79.42578125" style="47" customWidth="1"/>
    <col min="11523" max="11523" width="11.28515625" style="47" customWidth="1"/>
    <col min="11524" max="11524" width="8.85546875" style="47" bestFit="1" customWidth="1"/>
    <col min="11525" max="11525" width="14" style="47" customWidth="1"/>
    <col min="11526" max="11526" width="15.5703125" style="47" customWidth="1"/>
    <col min="11527" max="11527" width="14.42578125" style="47" customWidth="1"/>
    <col min="11528" max="11528" width="12.42578125" style="47" customWidth="1"/>
    <col min="11529" max="11532" width="14" style="47" customWidth="1"/>
    <col min="11533" max="11533" width="13.140625" style="47" bestFit="1" customWidth="1"/>
    <col min="11534" max="11534" width="9.140625" style="47"/>
    <col min="11535" max="11535" width="14" style="47" bestFit="1" customWidth="1"/>
    <col min="11536" max="11536" width="9.140625" style="47"/>
    <col min="11537" max="11537" width="12.42578125" style="47" bestFit="1" customWidth="1"/>
    <col min="11538" max="11776" width="9.140625" style="47"/>
    <col min="11777" max="11777" width="6.7109375" style="47" customWidth="1"/>
    <col min="11778" max="11778" width="79.42578125" style="47" customWidth="1"/>
    <col min="11779" max="11779" width="11.28515625" style="47" customWidth="1"/>
    <col min="11780" max="11780" width="8.85546875" style="47" bestFit="1" customWidth="1"/>
    <col min="11781" max="11781" width="14" style="47" customWidth="1"/>
    <col min="11782" max="11782" width="15.5703125" style="47" customWidth="1"/>
    <col min="11783" max="11783" width="14.42578125" style="47" customWidth="1"/>
    <col min="11784" max="11784" width="12.42578125" style="47" customWidth="1"/>
    <col min="11785" max="11788" width="14" style="47" customWidth="1"/>
    <col min="11789" max="11789" width="13.140625" style="47" bestFit="1" customWidth="1"/>
    <col min="11790" max="11790" width="9.140625" style="47"/>
    <col min="11791" max="11791" width="14" style="47" bestFit="1" customWidth="1"/>
    <col min="11792" max="11792" width="9.140625" style="47"/>
    <col min="11793" max="11793" width="12.42578125" style="47" bestFit="1" customWidth="1"/>
    <col min="11794" max="12032" width="9.140625" style="47"/>
    <col min="12033" max="12033" width="6.7109375" style="47" customWidth="1"/>
    <col min="12034" max="12034" width="79.42578125" style="47" customWidth="1"/>
    <col min="12035" max="12035" width="11.28515625" style="47" customWidth="1"/>
    <col min="12036" max="12036" width="8.85546875" style="47" bestFit="1" customWidth="1"/>
    <col min="12037" max="12037" width="14" style="47" customWidth="1"/>
    <col min="12038" max="12038" width="15.5703125" style="47" customWidth="1"/>
    <col min="12039" max="12039" width="14.42578125" style="47" customWidth="1"/>
    <col min="12040" max="12040" width="12.42578125" style="47" customWidth="1"/>
    <col min="12041" max="12044" width="14" style="47" customWidth="1"/>
    <col min="12045" max="12045" width="13.140625" style="47" bestFit="1" customWidth="1"/>
    <col min="12046" max="12046" width="9.140625" style="47"/>
    <col min="12047" max="12047" width="14" style="47" bestFit="1" customWidth="1"/>
    <col min="12048" max="12048" width="9.140625" style="47"/>
    <col min="12049" max="12049" width="12.42578125" style="47" bestFit="1" customWidth="1"/>
    <col min="12050" max="12288" width="9.140625" style="47"/>
    <col min="12289" max="12289" width="6.7109375" style="47" customWidth="1"/>
    <col min="12290" max="12290" width="79.42578125" style="47" customWidth="1"/>
    <col min="12291" max="12291" width="11.28515625" style="47" customWidth="1"/>
    <col min="12292" max="12292" width="8.85546875" style="47" bestFit="1" customWidth="1"/>
    <col min="12293" max="12293" width="14" style="47" customWidth="1"/>
    <col min="12294" max="12294" width="15.5703125" style="47" customWidth="1"/>
    <col min="12295" max="12295" width="14.42578125" style="47" customWidth="1"/>
    <col min="12296" max="12296" width="12.42578125" style="47" customWidth="1"/>
    <col min="12297" max="12300" width="14" style="47" customWidth="1"/>
    <col min="12301" max="12301" width="13.140625" style="47" bestFit="1" customWidth="1"/>
    <col min="12302" max="12302" width="9.140625" style="47"/>
    <col min="12303" max="12303" width="14" style="47" bestFit="1" customWidth="1"/>
    <col min="12304" max="12304" width="9.140625" style="47"/>
    <col min="12305" max="12305" width="12.42578125" style="47" bestFit="1" customWidth="1"/>
    <col min="12306" max="12544" width="9.140625" style="47"/>
    <col min="12545" max="12545" width="6.7109375" style="47" customWidth="1"/>
    <col min="12546" max="12546" width="79.42578125" style="47" customWidth="1"/>
    <col min="12547" max="12547" width="11.28515625" style="47" customWidth="1"/>
    <col min="12548" max="12548" width="8.85546875" style="47" bestFit="1" customWidth="1"/>
    <col min="12549" max="12549" width="14" style="47" customWidth="1"/>
    <col min="12550" max="12550" width="15.5703125" style="47" customWidth="1"/>
    <col min="12551" max="12551" width="14.42578125" style="47" customWidth="1"/>
    <col min="12552" max="12552" width="12.42578125" style="47" customWidth="1"/>
    <col min="12553" max="12556" width="14" style="47" customWidth="1"/>
    <col min="12557" max="12557" width="13.140625" style="47" bestFit="1" customWidth="1"/>
    <col min="12558" max="12558" width="9.140625" style="47"/>
    <col min="12559" max="12559" width="14" style="47" bestFit="1" customWidth="1"/>
    <col min="12560" max="12560" width="9.140625" style="47"/>
    <col min="12561" max="12561" width="12.42578125" style="47" bestFit="1" customWidth="1"/>
    <col min="12562" max="12800" width="9.140625" style="47"/>
    <col min="12801" max="12801" width="6.7109375" style="47" customWidth="1"/>
    <col min="12802" max="12802" width="79.42578125" style="47" customWidth="1"/>
    <col min="12803" max="12803" width="11.28515625" style="47" customWidth="1"/>
    <col min="12804" max="12804" width="8.85546875" style="47" bestFit="1" customWidth="1"/>
    <col min="12805" max="12805" width="14" style="47" customWidth="1"/>
    <col min="12806" max="12806" width="15.5703125" style="47" customWidth="1"/>
    <col min="12807" max="12807" width="14.42578125" style="47" customWidth="1"/>
    <col min="12808" max="12808" width="12.42578125" style="47" customWidth="1"/>
    <col min="12809" max="12812" width="14" style="47" customWidth="1"/>
    <col min="12813" max="12813" width="13.140625" style="47" bestFit="1" customWidth="1"/>
    <col min="12814" max="12814" width="9.140625" style="47"/>
    <col min="12815" max="12815" width="14" style="47" bestFit="1" customWidth="1"/>
    <col min="12816" max="12816" width="9.140625" style="47"/>
    <col min="12817" max="12817" width="12.42578125" style="47" bestFit="1" customWidth="1"/>
    <col min="12818" max="13056" width="9.140625" style="47"/>
    <col min="13057" max="13057" width="6.7109375" style="47" customWidth="1"/>
    <col min="13058" max="13058" width="79.42578125" style="47" customWidth="1"/>
    <col min="13059" max="13059" width="11.28515625" style="47" customWidth="1"/>
    <col min="13060" max="13060" width="8.85546875" style="47" bestFit="1" customWidth="1"/>
    <col min="13061" max="13061" width="14" style="47" customWidth="1"/>
    <col min="13062" max="13062" width="15.5703125" style="47" customWidth="1"/>
    <col min="13063" max="13063" width="14.42578125" style="47" customWidth="1"/>
    <col min="13064" max="13064" width="12.42578125" style="47" customWidth="1"/>
    <col min="13065" max="13068" width="14" style="47" customWidth="1"/>
    <col min="13069" max="13069" width="13.140625" style="47" bestFit="1" customWidth="1"/>
    <col min="13070" max="13070" width="9.140625" style="47"/>
    <col min="13071" max="13071" width="14" style="47" bestFit="1" customWidth="1"/>
    <col min="13072" max="13072" width="9.140625" style="47"/>
    <col min="13073" max="13073" width="12.42578125" style="47" bestFit="1" customWidth="1"/>
    <col min="13074" max="13312" width="9.140625" style="47"/>
    <col min="13313" max="13313" width="6.7109375" style="47" customWidth="1"/>
    <col min="13314" max="13314" width="79.42578125" style="47" customWidth="1"/>
    <col min="13315" max="13315" width="11.28515625" style="47" customWidth="1"/>
    <col min="13316" max="13316" width="8.85546875" style="47" bestFit="1" customWidth="1"/>
    <col min="13317" max="13317" width="14" style="47" customWidth="1"/>
    <col min="13318" max="13318" width="15.5703125" style="47" customWidth="1"/>
    <col min="13319" max="13319" width="14.42578125" style="47" customWidth="1"/>
    <col min="13320" max="13320" width="12.42578125" style="47" customWidth="1"/>
    <col min="13321" max="13324" width="14" style="47" customWidth="1"/>
    <col min="13325" max="13325" width="13.140625" style="47" bestFit="1" customWidth="1"/>
    <col min="13326" max="13326" width="9.140625" style="47"/>
    <col min="13327" max="13327" width="14" style="47" bestFit="1" customWidth="1"/>
    <col min="13328" max="13328" width="9.140625" style="47"/>
    <col min="13329" max="13329" width="12.42578125" style="47" bestFit="1" customWidth="1"/>
    <col min="13330" max="13568" width="9.140625" style="47"/>
    <col min="13569" max="13569" width="6.7109375" style="47" customWidth="1"/>
    <col min="13570" max="13570" width="79.42578125" style="47" customWidth="1"/>
    <col min="13571" max="13571" width="11.28515625" style="47" customWidth="1"/>
    <col min="13572" max="13572" width="8.85546875" style="47" bestFit="1" customWidth="1"/>
    <col min="13573" max="13573" width="14" style="47" customWidth="1"/>
    <col min="13574" max="13574" width="15.5703125" style="47" customWidth="1"/>
    <col min="13575" max="13575" width="14.42578125" style="47" customWidth="1"/>
    <col min="13576" max="13576" width="12.42578125" style="47" customWidth="1"/>
    <col min="13577" max="13580" width="14" style="47" customWidth="1"/>
    <col min="13581" max="13581" width="13.140625" style="47" bestFit="1" customWidth="1"/>
    <col min="13582" max="13582" width="9.140625" style="47"/>
    <col min="13583" max="13583" width="14" style="47" bestFit="1" customWidth="1"/>
    <col min="13584" max="13584" width="9.140625" style="47"/>
    <col min="13585" max="13585" width="12.42578125" style="47" bestFit="1" customWidth="1"/>
    <col min="13586" max="13824" width="9.140625" style="47"/>
    <col min="13825" max="13825" width="6.7109375" style="47" customWidth="1"/>
    <col min="13826" max="13826" width="79.42578125" style="47" customWidth="1"/>
    <col min="13827" max="13827" width="11.28515625" style="47" customWidth="1"/>
    <col min="13828" max="13828" width="8.85546875" style="47" bestFit="1" customWidth="1"/>
    <col min="13829" max="13829" width="14" style="47" customWidth="1"/>
    <col min="13830" max="13830" width="15.5703125" style="47" customWidth="1"/>
    <col min="13831" max="13831" width="14.42578125" style="47" customWidth="1"/>
    <col min="13832" max="13832" width="12.42578125" style="47" customWidth="1"/>
    <col min="13833" max="13836" width="14" style="47" customWidth="1"/>
    <col min="13837" max="13837" width="13.140625" style="47" bestFit="1" customWidth="1"/>
    <col min="13838" max="13838" width="9.140625" style="47"/>
    <col min="13839" max="13839" width="14" style="47" bestFit="1" customWidth="1"/>
    <col min="13840" max="13840" width="9.140625" style="47"/>
    <col min="13841" max="13841" width="12.42578125" style="47" bestFit="1" customWidth="1"/>
    <col min="13842" max="14080" width="9.140625" style="47"/>
    <col min="14081" max="14081" width="6.7109375" style="47" customWidth="1"/>
    <col min="14082" max="14082" width="79.42578125" style="47" customWidth="1"/>
    <col min="14083" max="14083" width="11.28515625" style="47" customWidth="1"/>
    <col min="14084" max="14084" width="8.85546875" style="47" bestFit="1" customWidth="1"/>
    <col min="14085" max="14085" width="14" style="47" customWidth="1"/>
    <col min="14086" max="14086" width="15.5703125" style="47" customWidth="1"/>
    <col min="14087" max="14087" width="14.42578125" style="47" customWidth="1"/>
    <col min="14088" max="14088" width="12.42578125" style="47" customWidth="1"/>
    <col min="14089" max="14092" width="14" style="47" customWidth="1"/>
    <col min="14093" max="14093" width="13.140625" style="47" bestFit="1" customWidth="1"/>
    <col min="14094" max="14094" width="9.140625" style="47"/>
    <col min="14095" max="14095" width="14" style="47" bestFit="1" customWidth="1"/>
    <col min="14096" max="14096" width="9.140625" style="47"/>
    <col min="14097" max="14097" width="12.42578125" style="47" bestFit="1" customWidth="1"/>
    <col min="14098" max="14336" width="9.140625" style="47"/>
    <col min="14337" max="14337" width="6.7109375" style="47" customWidth="1"/>
    <col min="14338" max="14338" width="79.42578125" style="47" customWidth="1"/>
    <col min="14339" max="14339" width="11.28515625" style="47" customWidth="1"/>
    <col min="14340" max="14340" width="8.85546875" style="47" bestFit="1" customWidth="1"/>
    <col min="14341" max="14341" width="14" style="47" customWidth="1"/>
    <col min="14342" max="14342" width="15.5703125" style="47" customWidth="1"/>
    <col min="14343" max="14343" width="14.42578125" style="47" customWidth="1"/>
    <col min="14344" max="14344" width="12.42578125" style="47" customWidth="1"/>
    <col min="14345" max="14348" width="14" style="47" customWidth="1"/>
    <col min="14349" max="14349" width="13.140625" style="47" bestFit="1" customWidth="1"/>
    <col min="14350" max="14350" width="9.140625" style="47"/>
    <col min="14351" max="14351" width="14" style="47" bestFit="1" customWidth="1"/>
    <col min="14352" max="14352" width="9.140625" style="47"/>
    <col min="14353" max="14353" width="12.42578125" style="47" bestFit="1" customWidth="1"/>
    <col min="14354" max="14592" width="9.140625" style="47"/>
    <col min="14593" max="14593" width="6.7109375" style="47" customWidth="1"/>
    <col min="14594" max="14594" width="79.42578125" style="47" customWidth="1"/>
    <col min="14595" max="14595" width="11.28515625" style="47" customWidth="1"/>
    <col min="14596" max="14596" width="8.85546875" style="47" bestFit="1" customWidth="1"/>
    <col min="14597" max="14597" width="14" style="47" customWidth="1"/>
    <col min="14598" max="14598" width="15.5703125" style="47" customWidth="1"/>
    <col min="14599" max="14599" width="14.42578125" style="47" customWidth="1"/>
    <col min="14600" max="14600" width="12.42578125" style="47" customWidth="1"/>
    <col min="14601" max="14604" width="14" style="47" customWidth="1"/>
    <col min="14605" max="14605" width="13.140625" style="47" bestFit="1" customWidth="1"/>
    <col min="14606" max="14606" width="9.140625" style="47"/>
    <col min="14607" max="14607" width="14" style="47" bestFit="1" customWidth="1"/>
    <col min="14608" max="14608" width="9.140625" style="47"/>
    <col min="14609" max="14609" width="12.42578125" style="47" bestFit="1" customWidth="1"/>
    <col min="14610" max="14848" width="9.140625" style="47"/>
    <col min="14849" max="14849" width="6.7109375" style="47" customWidth="1"/>
    <col min="14850" max="14850" width="79.42578125" style="47" customWidth="1"/>
    <col min="14851" max="14851" width="11.28515625" style="47" customWidth="1"/>
    <col min="14852" max="14852" width="8.85546875" style="47" bestFit="1" customWidth="1"/>
    <col min="14853" max="14853" width="14" style="47" customWidth="1"/>
    <col min="14854" max="14854" width="15.5703125" style="47" customWidth="1"/>
    <col min="14855" max="14855" width="14.42578125" style="47" customWidth="1"/>
    <col min="14856" max="14856" width="12.42578125" style="47" customWidth="1"/>
    <col min="14857" max="14860" width="14" style="47" customWidth="1"/>
    <col min="14861" max="14861" width="13.140625" style="47" bestFit="1" customWidth="1"/>
    <col min="14862" max="14862" width="9.140625" style="47"/>
    <col min="14863" max="14863" width="14" style="47" bestFit="1" customWidth="1"/>
    <col min="14864" max="14864" width="9.140625" style="47"/>
    <col min="14865" max="14865" width="12.42578125" style="47" bestFit="1" customWidth="1"/>
    <col min="14866" max="15104" width="9.140625" style="47"/>
    <col min="15105" max="15105" width="6.7109375" style="47" customWidth="1"/>
    <col min="15106" max="15106" width="79.42578125" style="47" customWidth="1"/>
    <col min="15107" max="15107" width="11.28515625" style="47" customWidth="1"/>
    <col min="15108" max="15108" width="8.85546875" style="47" bestFit="1" customWidth="1"/>
    <col min="15109" max="15109" width="14" style="47" customWidth="1"/>
    <col min="15110" max="15110" width="15.5703125" style="47" customWidth="1"/>
    <col min="15111" max="15111" width="14.42578125" style="47" customWidth="1"/>
    <col min="15112" max="15112" width="12.42578125" style="47" customWidth="1"/>
    <col min="15113" max="15116" width="14" style="47" customWidth="1"/>
    <col min="15117" max="15117" width="13.140625" style="47" bestFit="1" customWidth="1"/>
    <col min="15118" max="15118" width="9.140625" style="47"/>
    <col min="15119" max="15119" width="14" style="47" bestFit="1" customWidth="1"/>
    <col min="15120" max="15120" width="9.140625" style="47"/>
    <col min="15121" max="15121" width="12.42578125" style="47" bestFit="1" customWidth="1"/>
    <col min="15122" max="15360" width="9.140625" style="47"/>
    <col min="15361" max="15361" width="6.7109375" style="47" customWidth="1"/>
    <col min="15362" max="15362" width="79.42578125" style="47" customWidth="1"/>
    <col min="15363" max="15363" width="11.28515625" style="47" customWidth="1"/>
    <col min="15364" max="15364" width="8.85546875" style="47" bestFit="1" customWidth="1"/>
    <col min="15365" max="15365" width="14" style="47" customWidth="1"/>
    <col min="15366" max="15366" width="15.5703125" style="47" customWidth="1"/>
    <col min="15367" max="15367" width="14.42578125" style="47" customWidth="1"/>
    <col min="15368" max="15368" width="12.42578125" style="47" customWidth="1"/>
    <col min="15369" max="15372" width="14" style="47" customWidth="1"/>
    <col min="15373" max="15373" width="13.140625" style="47" bestFit="1" customWidth="1"/>
    <col min="15374" max="15374" width="9.140625" style="47"/>
    <col min="15375" max="15375" width="14" style="47" bestFit="1" customWidth="1"/>
    <col min="15376" max="15376" width="9.140625" style="47"/>
    <col min="15377" max="15377" width="12.42578125" style="47" bestFit="1" customWidth="1"/>
    <col min="15378" max="15616" width="9.140625" style="47"/>
    <col min="15617" max="15617" width="6.7109375" style="47" customWidth="1"/>
    <col min="15618" max="15618" width="79.42578125" style="47" customWidth="1"/>
    <col min="15619" max="15619" width="11.28515625" style="47" customWidth="1"/>
    <col min="15620" max="15620" width="8.85546875" style="47" bestFit="1" customWidth="1"/>
    <col min="15621" max="15621" width="14" style="47" customWidth="1"/>
    <col min="15622" max="15622" width="15.5703125" style="47" customWidth="1"/>
    <col min="15623" max="15623" width="14.42578125" style="47" customWidth="1"/>
    <col min="15624" max="15624" width="12.42578125" style="47" customWidth="1"/>
    <col min="15625" max="15628" width="14" style="47" customWidth="1"/>
    <col min="15629" max="15629" width="13.140625" style="47" bestFit="1" customWidth="1"/>
    <col min="15630" max="15630" width="9.140625" style="47"/>
    <col min="15631" max="15631" width="14" style="47" bestFit="1" customWidth="1"/>
    <col min="15632" max="15632" width="9.140625" style="47"/>
    <col min="15633" max="15633" width="12.42578125" style="47" bestFit="1" customWidth="1"/>
    <col min="15634" max="15872" width="9.140625" style="47"/>
    <col min="15873" max="15873" width="6.7109375" style="47" customWidth="1"/>
    <col min="15874" max="15874" width="79.42578125" style="47" customWidth="1"/>
    <col min="15875" max="15875" width="11.28515625" style="47" customWidth="1"/>
    <col min="15876" max="15876" width="8.85546875" style="47" bestFit="1" customWidth="1"/>
    <col min="15877" max="15877" width="14" style="47" customWidth="1"/>
    <col min="15878" max="15878" width="15.5703125" style="47" customWidth="1"/>
    <col min="15879" max="15879" width="14.42578125" style="47" customWidth="1"/>
    <col min="15880" max="15880" width="12.42578125" style="47" customWidth="1"/>
    <col min="15881" max="15884" width="14" style="47" customWidth="1"/>
    <col min="15885" max="15885" width="13.140625" style="47" bestFit="1" customWidth="1"/>
    <col min="15886" max="15886" width="9.140625" style="47"/>
    <col min="15887" max="15887" width="14" style="47" bestFit="1" customWidth="1"/>
    <col min="15888" max="15888" width="9.140625" style="47"/>
    <col min="15889" max="15889" width="12.42578125" style="47" bestFit="1" customWidth="1"/>
    <col min="15890" max="16128" width="9.140625" style="47"/>
    <col min="16129" max="16129" width="6.7109375" style="47" customWidth="1"/>
    <col min="16130" max="16130" width="79.42578125" style="47" customWidth="1"/>
    <col min="16131" max="16131" width="11.28515625" style="47" customWidth="1"/>
    <col min="16132" max="16132" width="8.85546875" style="47" bestFit="1" customWidth="1"/>
    <col min="16133" max="16133" width="14" style="47" customWidth="1"/>
    <col min="16134" max="16134" width="15.5703125" style="47" customWidth="1"/>
    <col min="16135" max="16135" width="14.42578125" style="47" customWidth="1"/>
    <col min="16136" max="16136" width="12.42578125" style="47" customWidth="1"/>
    <col min="16137" max="16140" width="14" style="47" customWidth="1"/>
    <col min="16141" max="16141" width="13.140625" style="47" bestFit="1" customWidth="1"/>
    <col min="16142" max="16142" width="9.140625" style="47"/>
    <col min="16143" max="16143" width="14" style="47" bestFit="1" customWidth="1"/>
    <col min="16144" max="16144" width="9.140625" style="47"/>
    <col min="16145" max="16145" width="12.42578125" style="47" bestFit="1" customWidth="1"/>
    <col min="16146" max="16384" width="9.140625" style="47"/>
  </cols>
  <sheetData>
    <row r="1" spans="1:15" x14ac:dyDescent="0.55000000000000004">
      <c r="A1" s="41" t="s">
        <v>48</v>
      </c>
      <c r="B1" s="42"/>
      <c r="C1" s="43"/>
      <c r="D1" s="44"/>
      <c r="E1" s="45"/>
      <c r="F1" s="45"/>
      <c r="G1" s="43"/>
      <c r="H1" s="43"/>
      <c r="I1" s="45" t="s">
        <v>49</v>
      </c>
      <c r="J1" s="45"/>
      <c r="K1" s="45"/>
      <c r="L1" s="45"/>
      <c r="M1" s="46"/>
      <c r="N1" s="46"/>
      <c r="O1" s="46"/>
    </row>
    <row r="2" spans="1:15" x14ac:dyDescent="0.55000000000000004">
      <c r="A2" s="48" t="s">
        <v>50</v>
      </c>
      <c r="B2" s="42"/>
      <c r="C2" s="43"/>
      <c r="D2" s="44"/>
      <c r="E2" s="45"/>
      <c r="F2" s="45"/>
      <c r="G2" s="43"/>
      <c r="H2" s="43"/>
      <c r="I2" s="45"/>
      <c r="J2" s="45"/>
      <c r="K2" s="45"/>
      <c r="L2" s="45"/>
      <c r="M2" s="46"/>
      <c r="N2" s="46"/>
      <c r="O2" s="46"/>
    </row>
    <row r="3" spans="1:15" x14ac:dyDescent="0.55000000000000004">
      <c r="A3" s="48" t="s">
        <v>51</v>
      </c>
      <c r="B3" s="42"/>
      <c r="C3" s="43"/>
      <c r="D3" s="44"/>
      <c r="E3" s="43" t="s">
        <v>28</v>
      </c>
      <c r="F3" s="45"/>
      <c r="G3" s="43"/>
      <c r="H3" s="43"/>
      <c r="I3" s="45"/>
      <c r="J3" s="45"/>
      <c r="K3" s="45"/>
      <c r="L3" s="45"/>
      <c r="M3" s="46"/>
      <c r="N3" s="46"/>
      <c r="O3" s="46"/>
    </row>
    <row r="4" spans="1:15" x14ac:dyDescent="0.55000000000000004">
      <c r="A4" s="48" t="s">
        <v>52</v>
      </c>
      <c r="B4" s="42" t="s">
        <v>53</v>
      </c>
      <c r="C4" s="43"/>
      <c r="D4" s="44"/>
      <c r="E4" s="43" t="s">
        <v>54</v>
      </c>
      <c r="F4" s="45"/>
      <c r="G4" s="43"/>
      <c r="H4" s="43"/>
      <c r="I4" s="45"/>
      <c r="J4" s="45"/>
      <c r="K4" s="45"/>
      <c r="L4" s="45"/>
      <c r="M4" s="46"/>
      <c r="N4" s="46"/>
      <c r="O4" s="46"/>
    </row>
    <row r="5" spans="1:15" ht="24" x14ac:dyDescent="0.55000000000000004">
      <c r="A5" s="48" t="s">
        <v>55</v>
      </c>
      <c r="B5" s="42"/>
      <c r="C5" s="43"/>
      <c r="D5" s="44"/>
      <c r="E5" s="49" t="s">
        <v>56</v>
      </c>
      <c r="F5" s="45"/>
      <c r="G5" s="50"/>
      <c r="H5" s="50"/>
      <c r="I5" s="45"/>
      <c r="J5" s="45"/>
      <c r="K5" s="45"/>
      <c r="L5" s="45"/>
      <c r="M5" s="46"/>
      <c r="N5" s="46"/>
      <c r="O5" s="46"/>
    </row>
    <row r="6" spans="1:15" s="52" customFormat="1" x14ac:dyDescent="0.55000000000000004">
      <c r="A6" s="929" t="s">
        <v>57</v>
      </c>
      <c r="B6" s="929" t="s">
        <v>1</v>
      </c>
      <c r="C6" s="926" t="s">
        <v>38</v>
      </c>
      <c r="D6" s="929" t="s">
        <v>58</v>
      </c>
      <c r="E6" s="926" t="s">
        <v>59</v>
      </c>
      <c r="F6" s="926"/>
      <c r="G6" s="926" t="s">
        <v>60</v>
      </c>
      <c r="H6" s="926"/>
      <c r="I6" s="926" t="s">
        <v>61</v>
      </c>
      <c r="J6" s="927" t="s">
        <v>159</v>
      </c>
      <c r="K6" s="928"/>
      <c r="L6" s="51"/>
    </row>
    <row r="7" spans="1:15" s="52" customFormat="1" x14ac:dyDescent="0.55000000000000004">
      <c r="A7" s="930"/>
      <c r="B7" s="929"/>
      <c r="C7" s="926"/>
      <c r="D7" s="930"/>
      <c r="E7" s="53" t="s">
        <v>62</v>
      </c>
      <c r="F7" s="53" t="s">
        <v>63</v>
      </c>
      <c r="G7" s="53" t="s">
        <v>62</v>
      </c>
      <c r="H7" s="53" t="s">
        <v>63</v>
      </c>
      <c r="I7" s="926"/>
      <c r="J7" s="927" t="e">
        <f>#REF!</f>
        <v>#REF!</v>
      </c>
      <c r="K7" s="928"/>
      <c r="L7" s="51"/>
    </row>
    <row r="8" spans="1:15" s="59" customFormat="1" x14ac:dyDescent="0.55000000000000004">
      <c r="A8" s="54">
        <v>1</v>
      </c>
      <c r="B8" s="55" t="s">
        <v>64</v>
      </c>
      <c r="C8" s="56"/>
      <c r="D8" s="57"/>
      <c r="E8" s="56"/>
      <c r="F8" s="56"/>
      <c r="G8" s="56"/>
      <c r="H8" s="56"/>
      <c r="I8" s="56"/>
      <c r="J8" s="58" t="s">
        <v>160</v>
      </c>
      <c r="K8" s="58" t="s">
        <v>161</v>
      </c>
      <c r="L8" s="58" t="s">
        <v>162</v>
      </c>
      <c r="M8" s="59" t="s">
        <v>163</v>
      </c>
    </row>
    <row r="9" spans="1:15" x14ac:dyDescent="0.55000000000000004">
      <c r="A9" s="2">
        <v>1.01</v>
      </c>
      <c r="B9" s="3" t="s">
        <v>65</v>
      </c>
      <c r="C9" s="4">
        <f>[1]ชั้นล่าง!G3</f>
        <v>1.98</v>
      </c>
      <c r="D9" s="5" t="s">
        <v>66</v>
      </c>
      <c r="E9" s="6">
        <v>0</v>
      </c>
      <c r="F9" s="6">
        <f t="shared" ref="F9:F18" si="0">E9*C9</f>
        <v>0</v>
      </c>
      <c r="G9" s="6">
        <f>[2]ค่าแรงต่อหน่วย67!$D$84</f>
        <v>112</v>
      </c>
      <c r="H9" s="6">
        <f t="shared" ref="H9:H18" si="1">G9*C9</f>
        <v>221.76</v>
      </c>
      <c r="I9" s="6">
        <f t="shared" ref="I9:I18" si="2">H9+F9</f>
        <v>221.76</v>
      </c>
      <c r="J9" s="7"/>
      <c r="K9" s="7"/>
      <c r="L9" s="7"/>
      <c r="M9" s="46">
        <v>1</v>
      </c>
      <c r="N9" s="46"/>
      <c r="O9" s="46"/>
    </row>
    <row r="10" spans="1:15" x14ac:dyDescent="0.55000000000000004">
      <c r="A10" s="2">
        <v>1.02</v>
      </c>
      <c r="B10" s="3" t="s">
        <v>67</v>
      </c>
      <c r="C10" s="4">
        <f>[1]ชั้นล่าง!F12</f>
        <v>0.13800000000000001</v>
      </c>
      <c r="D10" s="5" t="s">
        <v>66</v>
      </c>
      <c r="E10" s="6" t="str">
        <f>[2]มีนาคม68!$F$206</f>
        <v>528.04</v>
      </c>
      <c r="F10" s="6">
        <f t="shared" si="0"/>
        <v>72.869519999999994</v>
      </c>
      <c r="G10" s="6">
        <f>[2]ค่าแรงต่อหน่วย67!$D$86</f>
        <v>104</v>
      </c>
      <c r="H10" s="6">
        <f t="shared" si="1"/>
        <v>14.352</v>
      </c>
      <c r="I10" s="6">
        <f t="shared" si="2"/>
        <v>87.221519999999998</v>
      </c>
      <c r="J10" s="7"/>
      <c r="K10" s="7"/>
      <c r="L10" s="7"/>
      <c r="M10" s="46">
        <v>1</v>
      </c>
      <c r="N10" s="46"/>
      <c r="O10" s="46"/>
    </row>
    <row r="11" spans="1:15" x14ac:dyDescent="0.55000000000000004">
      <c r="A11" s="2">
        <v>1.03</v>
      </c>
      <c r="B11" s="3" t="s">
        <v>68</v>
      </c>
      <c r="C11" s="4">
        <f>[1]ชั้นล่าง!I10</f>
        <v>6.0000000000000012E-2</v>
      </c>
      <c r="D11" s="5" t="s">
        <v>66</v>
      </c>
      <c r="E11" s="6" t="str">
        <f>[2]มีนาคม68!$F$6</f>
        <v>1,827.10</v>
      </c>
      <c r="F11" s="6">
        <f t="shared" si="0"/>
        <v>109.62600000000002</v>
      </c>
      <c r="G11" s="6">
        <f>[2]ค่าแรงต่อหน่วย67!$D$88</f>
        <v>426</v>
      </c>
      <c r="H11" s="6">
        <f t="shared" si="1"/>
        <v>25.560000000000006</v>
      </c>
      <c r="I11" s="6">
        <f t="shared" si="2"/>
        <v>135.18600000000004</v>
      </c>
      <c r="J11" s="7"/>
      <c r="K11" s="7"/>
      <c r="L11" s="7"/>
      <c r="M11" s="46">
        <v>1</v>
      </c>
      <c r="N11" s="46"/>
      <c r="O11" s="46"/>
    </row>
    <row r="12" spans="1:15" x14ac:dyDescent="0.55000000000000004">
      <c r="A12" s="2">
        <v>1.04</v>
      </c>
      <c r="B12" s="3" t="s">
        <v>69</v>
      </c>
      <c r="C12" s="4">
        <f>[1]ชั้นล่าง!C13</f>
        <v>1.4160000000000001</v>
      </c>
      <c r="D12" s="5" t="s">
        <v>66</v>
      </c>
      <c r="E12" s="6" t="str">
        <f>[2]มีนาคม68!$F$8</f>
        <v>1,934.58</v>
      </c>
      <c r="F12" s="6">
        <f t="shared" si="0"/>
        <v>2739.36528</v>
      </c>
      <c r="G12" s="6">
        <f>[2]ค่าแรงต่อหน่วย67!$D$90</f>
        <v>532</v>
      </c>
      <c r="H12" s="6">
        <f t="shared" si="1"/>
        <v>753.31200000000013</v>
      </c>
      <c r="I12" s="6">
        <f t="shared" si="2"/>
        <v>3492.6772799999999</v>
      </c>
      <c r="J12" s="7"/>
      <c r="K12" s="7"/>
      <c r="L12" s="7"/>
      <c r="M12" s="46">
        <v>1</v>
      </c>
      <c r="N12" s="46"/>
      <c r="O12" s="46"/>
    </row>
    <row r="13" spans="1:15" x14ac:dyDescent="0.55000000000000004">
      <c r="A13" s="2">
        <v>1.05</v>
      </c>
      <c r="B13" s="3" t="s">
        <v>70</v>
      </c>
      <c r="C13" s="4">
        <f>ROUNDDOWN(([1]ชั้นล่าง!F17+90)*0.222*105%,2)</f>
        <v>27.45</v>
      </c>
      <c r="D13" s="5" t="s">
        <v>71</v>
      </c>
      <c r="E13" s="6">
        <f>ROUNDDOWN([2]มีนาคม68!$F$42/1000,2)</f>
        <v>19.62</v>
      </c>
      <c r="F13" s="6">
        <f t="shared" si="0"/>
        <v>538.56899999999996</v>
      </c>
      <c r="G13" s="6">
        <f>ROUNDDOWN([2]ค่าแรงต่อหน่วย67!$D$109/1000,2)</f>
        <v>4.4000000000000004</v>
      </c>
      <c r="H13" s="6">
        <f t="shared" si="1"/>
        <v>120.78</v>
      </c>
      <c r="I13" s="6">
        <f t="shared" si="2"/>
        <v>659.34899999999993</v>
      </c>
      <c r="J13" s="7"/>
      <c r="K13" s="7"/>
      <c r="L13" s="7"/>
      <c r="M13" s="46">
        <v>1</v>
      </c>
      <c r="N13" s="46"/>
      <c r="O13" s="46"/>
    </row>
    <row r="14" spans="1:15" x14ac:dyDescent="0.55000000000000004">
      <c r="A14" s="2">
        <v>1.06</v>
      </c>
      <c r="B14" s="3" t="s">
        <v>72</v>
      </c>
      <c r="C14" s="4">
        <f>ROUNDDOWN([1]ชั้นล่าง!C17*0.888*109%,2)</f>
        <v>42.39</v>
      </c>
      <c r="D14" s="5" t="s">
        <v>71</v>
      </c>
      <c r="E14" s="6">
        <f>ROUNDDOWN([2]มีนาคม68!$F$46/1000,2)</f>
        <v>19.059999999999999</v>
      </c>
      <c r="F14" s="6">
        <f t="shared" si="0"/>
        <v>807.95339999999999</v>
      </c>
      <c r="G14" s="6">
        <f>ROUNDDOWN([2]ค่าแรงต่อหน่วย67!$D$110/1000,2)</f>
        <v>3.6</v>
      </c>
      <c r="H14" s="6">
        <f t="shared" si="1"/>
        <v>152.60400000000001</v>
      </c>
      <c r="I14" s="6">
        <f t="shared" si="2"/>
        <v>960.55740000000003</v>
      </c>
      <c r="J14" s="7"/>
      <c r="K14" s="7"/>
      <c r="L14" s="7"/>
      <c r="M14" s="46">
        <v>1</v>
      </c>
      <c r="N14" s="46"/>
      <c r="O14" s="46"/>
    </row>
    <row r="15" spans="1:15" x14ac:dyDescent="0.55000000000000004">
      <c r="A15" s="2">
        <v>1.07</v>
      </c>
      <c r="B15" s="3" t="s">
        <v>73</v>
      </c>
      <c r="C15" s="4">
        <f>ROUNDDOWN([1]ชั้นล่าง!F20*80%,2)</f>
        <v>4.03</v>
      </c>
      <c r="D15" s="5" t="s">
        <v>74</v>
      </c>
      <c r="E15" s="6" t="str">
        <f>[2]มีนาคม68!$F$170</f>
        <v>467.29</v>
      </c>
      <c r="F15" s="6">
        <f t="shared" si="0"/>
        <v>1883.1787000000002</v>
      </c>
      <c r="G15" s="6">
        <v>0</v>
      </c>
      <c r="H15" s="6">
        <f t="shared" si="1"/>
        <v>0</v>
      </c>
      <c r="I15" s="6">
        <f t="shared" si="2"/>
        <v>1883.1787000000002</v>
      </c>
      <c r="J15" s="7"/>
      <c r="K15" s="7"/>
      <c r="L15" s="7"/>
      <c r="M15" s="46">
        <v>1</v>
      </c>
      <c r="N15" s="46"/>
      <c r="O15" s="46"/>
    </row>
    <row r="16" spans="1:15" x14ac:dyDescent="0.55000000000000004">
      <c r="A16" s="2">
        <v>1.08</v>
      </c>
      <c r="B16" s="3" t="s">
        <v>75</v>
      </c>
      <c r="C16" s="4">
        <f>ROUNDDOWN([1]ชั้นล่าง!F20,2)</f>
        <v>5.04</v>
      </c>
      <c r="D16" s="5" t="s">
        <v>74</v>
      </c>
      <c r="E16" s="6">
        <v>0</v>
      </c>
      <c r="F16" s="6">
        <f t="shared" si="0"/>
        <v>0</v>
      </c>
      <c r="G16" s="6">
        <f>[2]ค่าแรงต่อหน่วย67!$D$97</f>
        <v>139</v>
      </c>
      <c r="H16" s="6">
        <f t="shared" si="1"/>
        <v>700.56000000000006</v>
      </c>
      <c r="I16" s="6">
        <f t="shared" si="2"/>
        <v>700.56000000000006</v>
      </c>
      <c r="J16" s="7"/>
      <c r="K16" s="7"/>
      <c r="L16" s="7"/>
      <c r="M16" s="46">
        <v>1</v>
      </c>
      <c r="N16" s="46"/>
      <c r="O16" s="46"/>
    </row>
    <row r="17" spans="1:21" x14ac:dyDescent="0.55000000000000004">
      <c r="A17" s="2">
        <v>1.0900000000000001</v>
      </c>
      <c r="B17" s="3" t="s">
        <v>76</v>
      </c>
      <c r="C17" s="4">
        <f>SUM(C13:C14)*0.018</f>
        <v>1.25712</v>
      </c>
      <c r="D17" s="5" t="s">
        <v>71</v>
      </c>
      <c r="E17" s="6" t="str">
        <f>[2]มีนาคม68!$F$50</f>
        <v>34.42</v>
      </c>
      <c r="F17" s="6">
        <f t="shared" si="0"/>
        <v>43.270070400000002</v>
      </c>
      <c r="G17" s="6">
        <v>0</v>
      </c>
      <c r="H17" s="6">
        <f t="shared" si="1"/>
        <v>0</v>
      </c>
      <c r="I17" s="6">
        <f t="shared" si="2"/>
        <v>43.270070400000002</v>
      </c>
      <c r="J17" s="7"/>
      <c r="K17" s="7"/>
      <c r="L17" s="7"/>
      <c r="M17" s="46">
        <v>1</v>
      </c>
      <c r="N17" s="46"/>
      <c r="O17" s="46"/>
    </row>
    <row r="18" spans="1:21" x14ac:dyDescent="0.55000000000000004">
      <c r="A18" s="2">
        <v>1.1000000000000001</v>
      </c>
      <c r="B18" s="3" t="s">
        <v>77</v>
      </c>
      <c r="C18" s="4">
        <f>0.6*1</f>
        <v>0.6</v>
      </c>
      <c r="D18" s="5" t="s">
        <v>74</v>
      </c>
      <c r="E18" s="6">
        <f>'[2]วัสดุมวลรวมเรียงลำดับตาม60 ใหม่'!$G$478</f>
        <v>58.084399999999995</v>
      </c>
      <c r="F18" s="6">
        <f t="shared" si="0"/>
        <v>34.850639999999999</v>
      </c>
      <c r="G18" s="6">
        <v>0</v>
      </c>
      <c r="H18" s="6">
        <f t="shared" si="1"/>
        <v>0</v>
      </c>
      <c r="I18" s="6">
        <f t="shared" si="2"/>
        <v>34.850639999999999</v>
      </c>
      <c r="J18" s="7"/>
      <c r="K18" s="7"/>
      <c r="L18" s="7"/>
      <c r="M18" s="46">
        <v>1</v>
      </c>
      <c r="N18" s="46"/>
      <c r="O18" s="46"/>
    </row>
    <row r="19" spans="1:21" x14ac:dyDescent="0.55000000000000004">
      <c r="A19" s="2">
        <v>1.1100000000000001</v>
      </c>
      <c r="B19" s="3" t="s">
        <v>78</v>
      </c>
      <c r="C19" s="6">
        <f>SUM(C20:C23)</f>
        <v>455.68</v>
      </c>
      <c r="D19" s="8" t="s">
        <v>71</v>
      </c>
      <c r="E19" s="6">
        <v>0</v>
      </c>
      <c r="F19" s="6">
        <f>E19*C19</f>
        <v>0</v>
      </c>
      <c r="G19" s="6">
        <v>10</v>
      </c>
      <c r="H19" s="6">
        <f>G19*C19</f>
        <v>4556.8</v>
      </c>
      <c r="I19" s="6">
        <f>H19+F19</f>
        <v>4556.8</v>
      </c>
      <c r="J19" s="7"/>
      <c r="K19" s="7"/>
      <c r="L19" s="7"/>
      <c r="M19" s="46">
        <v>1</v>
      </c>
      <c r="N19" s="46"/>
      <c r="O19" s="46"/>
    </row>
    <row r="20" spans="1:21" x14ac:dyDescent="0.55000000000000004">
      <c r="A20" s="2">
        <v>1.1200000000000001</v>
      </c>
      <c r="B20" s="3" t="s">
        <v>79</v>
      </c>
      <c r="C20" s="6">
        <f>ROUNDDOWN(7.5*3.06,2)</f>
        <v>22.95</v>
      </c>
      <c r="D20" s="8" t="s">
        <v>71</v>
      </c>
      <c r="E20" s="6">
        <f>[2]มีนาคม68!$H$51</f>
        <v>22.85</v>
      </c>
      <c r="F20" s="6">
        <f>E20*C20</f>
        <v>524.40750000000003</v>
      </c>
      <c r="G20" s="6">
        <v>0</v>
      </c>
      <c r="H20" s="6">
        <f>G20*C20</f>
        <v>0</v>
      </c>
      <c r="I20" s="6">
        <f>H20+F20</f>
        <v>524.40750000000003</v>
      </c>
      <c r="J20" s="7"/>
      <c r="K20" s="7"/>
      <c r="L20" s="7"/>
      <c r="M20" s="46">
        <v>1</v>
      </c>
      <c r="N20" s="46"/>
      <c r="O20" s="46"/>
    </row>
    <row r="21" spans="1:21" x14ac:dyDescent="0.55000000000000004">
      <c r="A21" s="2">
        <v>1.1299999999999999</v>
      </c>
      <c r="B21" s="3" t="s">
        <v>80</v>
      </c>
      <c r="C21" s="6">
        <f>ROUNDDOWN(3.34*[1]ชั้นล่าง!C2,2)</f>
        <v>125.25</v>
      </c>
      <c r="D21" s="8" t="s">
        <v>71</v>
      </c>
      <c r="E21" s="6">
        <v>25.1</v>
      </c>
      <c r="F21" s="6">
        <f t="shared" ref="F21:F29" si="3">E21*C21</f>
        <v>3143.7750000000001</v>
      </c>
      <c r="G21" s="6">
        <v>0</v>
      </c>
      <c r="H21" s="6">
        <f t="shared" ref="H21:H29" si="4">G21*C21</f>
        <v>0</v>
      </c>
      <c r="I21" s="6">
        <f t="shared" ref="I21:I29" si="5">H21+F21</f>
        <v>3143.7750000000001</v>
      </c>
      <c r="J21" s="7"/>
      <c r="K21" s="7"/>
      <c r="L21" s="7"/>
      <c r="M21" s="46">
        <v>1</v>
      </c>
      <c r="N21" s="46"/>
      <c r="O21" s="46"/>
      <c r="R21" s="46"/>
    </row>
    <row r="22" spans="1:21" x14ac:dyDescent="0.55000000000000004">
      <c r="A22" s="2">
        <v>1.1399999999999999</v>
      </c>
      <c r="B22" s="3" t="s">
        <v>81</v>
      </c>
      <c r="C22" s="6">
        <f>ROUNDDOWN(5.14*[1]ชั้นล่าง!C1,2)</f>
        <v>164.68</v>
      </c>
      <c r="D22" s="8" t="s">
        <v>71</v>
      </c>
      <c r="E22" s="6">
        <v>21.35</v>
      </c>
      <c r="F22" s="6">
        <f t="shared" si="3"/>
        <v>3515.9180000000006</v>
      </c>
      <c r="G22" s="6">
        <v>0</v>
      </c>
      <c r="H22" s="6">
        <f t="shared" si="4"/>
        <v>0</v>
      </c>
      <c r="I22" s="6">
        <f t="shared" si="5"/>
        <v>3515.9180000000006</v>
      </c>
      <c r="J22" s="7"/>
      <c r="K22" s="7"/>
      <c r="L22" s="7"/>
      <c r="M22" s="46">
        <v>1</v>
      </c>
      <c r="N22" s="46"/>
      <c r="O22" s="46"/>
      <c r="R22" s="46"/>
    </row>
    <row r="23" spans="1:21" x14ac:dyDescent="0.55000000000000004">
      <c r="A23" s="2">
        <v>1.1499999999999999</v>
      </c>
      <c r="B23" s="3" t="s">
        <v>82</v>
      </c>
      <c r="C23" s="6">
        <f>ROUNDDOWN(9.52*[1]ชั้นล่าง!C3,2)</f>
        <v>142.80000000000001</v>
      </c>
      <c r="D23" s="8" t="s">
        <v>71</v>
      </c>
      <c r="E23" s="6">
        <v>31.64</v>
      </c>
      <c r="F23" s="6">
        <f t="shared" si="3"/>
        <v>4518.192</v>
      </c>
      <c r="G23" s="6">
        <v>0</v>
      </c>
      <c r="H23" s="6">
        <f t="shared" si="4"/>
        <v>0</v>
      </c>
      <c r="I23" s="6">
        <f t="shared" si="5"/>
        <v>4518.192</v>
      </c>
      <c r="J23" s="7"/>
      <c r="K23" s="7"/>
      <c r="L23" s="7"/>
      <c r="M23" s="46">
        <v>1</v>
      </c>
      <c r="N23" s="46">
        <f>167*93%</f>
        <v>155.31</v>
      </c>
      <c r="O23" s="46"/>
      <c r="R23" s="46"/>
      <c r="S23" s="60"/>
      <c r="T23" s="60"/>
      <c r="U23" s="61"/>
    </row>
    <row r="24" spans="1:21" x14ac:dyDescent="0.55000000000000004">
      <c r="A24" s="2">
        <v>1.1599999999999999</v>
      </c>
      <c r="B24" s="3" t="s">
        <v>83</v>
      </c>
      <c r="C24" s="6">
        <v>3</v>
      </c>
      <c r="D24" s="8" t="s">
        <v>84</v>
      </c>
      <c r="E24" s="6">
        <f>238*93%</f>
        <v>221.34</v>
      </c>
      <c r="F24" s="6">
        <f>E24*C24</f>
        <v>664.02</v>
      </c>
      <c r="G24" s="6">
        <v>0</v>
      </c>
      <c r="H24" s="6">
        <f>G24*C24</f>
        <v>0</v>
      </c>
      <c r="I24" s="6">
        <f>H24+F24</f>
        <v>664.02</v>
      </c>
      <c r="J24" s="7"/>
      <c r="K24" s="7"/>
      <c r="L24" s="7"/>
      <c r="M24" s="46">
        <v>1</v>
      </c>
      <c r="N24" s="46">
        <f>N23/2</f>
        <v>77.655000000000001</v>
      </c>
      <c r="O24" s="46"/>
      <c r="R24" s="46"/>
      <c r="S24" s="60"/>
      <c r="T24" s="60"/>
      <c r="U24" s="61"/>
    </row>
    <row r="25" spans="1:21" x14ac:dyDescent="0.55000000000000004">
      <c r="A25" s="2">
        <v>1.17</v>
      </c>
      <c r="B25" s="3" t="s">
        <v>85</v>
      </c>
      <c r="C25" s="6">
        <f>4*3</f>
        <v>12</v>
      </c>
      <c r="D25" s="8" t="s">
        <v>84</v>
      </c>
      <c r="E25" s="6">
        <f>63*93%</f>
        <v>58.59</v>
      </c>
      <c r="F25" s="6">
        <f>E25*C25</f>
        <v>703.08</v>
      </c>
      <c r="G25" s="6">
        <v>0</v>
      </c>
      <c r="H25" s="6">
        <f>G25*C25</f>
        <v>0</v>
      </c>
      <c r="I25" s="6">
        <f>H25+F25</f>
        <v>703.08</v>
      </c>
      <c r="J25" s="7"/>
      <c r="K25" s="7"/>
      <c r="L25" s="7"/>
      <c r="M25" s="46">
        <v>1</v>
      </c>
      <c r="N25" s="46"/>
      <c r="O25" s="46"/>
      <c r="R25" s="46"/>
      <c r="S25" s="60"/>
      <c r="T25" s="60"/>
      <c r="U25" s="61"/>
    </row>
    <row r="26" spans="1:21" x14ac:dyDescent="0.55000000000000004">
      <c r="A26" s="2">
        <v>1.18</v>
      </c>
      <c r="B26" s="3" t="s">
        <v>86</v>
      </c>
      <c r="C26" s="6">
        <f>[1]ชั้นล่าง!B22</f>
        <v>15</v>
      </c>
      <c r="D26" s="8" t="s">
        <v>84</v>
      </c>
      <c r="E26" s="6">
        <f>77.65</f>
        <v>77.650000000000006</v>
      </c>
      <c r="F26" s="6">
        <f>E26*C26</f>
        <v>1164.75</v>
      </c>
      <c r="G26" s="6">
        <v>0</v>
      </c>
      <c r="H26" s="6">
        <f>G26*C26</f>
        <v>0</v>
      </c>
      <c r="I26" s="6">
        <f>H26+F26</f>
        <v>1164.75</v>
      </c>
      <c r="J26" s="7"/>
      <c r="K26" s="7"/>
      <c r="L26" s="7"/>
      <c r="M26" s="46">
        <v>1</v>
      </c>
      <c r="N26" s="46"/>
      <c r="O26" s="46"/>
      <c r="R26" s="46"/>
      <c r="S26" s="60"/>
      <c r="T26" s="60"/>
      <c r="U26" s="61"/>
    </row>
    <row r="27" spans="1:21" x14ac:dyDescent="0.55000000000000004">
      <c r="A27" s="2">
        <v>1.19</v>
      </c>
      <c r="B27" s="3" t="s">
        <v>87</v>
      </c>
      <c r="C27" s="6">
        <f>ROUNDDOWN([1]ชั้นล่าง!C4,2)</f>
        <v>26.7</v>
      </c>
      <c r="D27" s="8" t="s">
        <v>74</v>
      </c>
      <c r="E27" s="6">
        <v>230.45</v>
      </c>
      <c r="F27" s="6">
        <f>E27*C27</f>
        <v>6153.0149999999994</v>
      </c>
      <c r="G27" s="6">
        <v>70</v>
      </c>
      <c r="H27" s="6">
        <f>G27*C27</f>
        <v>1869</v>
      </c>
      <c r="I27" s="6">
        <f>H27+F27</f>
        <v>8022.0149999999994</v>
      </c>
      <c r="J27" s="7"/>
      <c r="K27" s="7"/>
      <c r="L27" s="7"/>
      <c r="M27" s="46">
        <v>1</v>
      </c>
      <c r="N27" s="46"/>
      <c r="O27" s="46"/>
      <c r="R27" s="46"/>
      <c r="S27" s="60"/>
      <c r="T27" s="60"/>
      <c r="U27" s="61"/>
    </row>
    <row r="28" spans="1:21" x14ac:dyDescent="0.55000000000000004">
      <c r="A28" s="2">
        <v>1.2</v>
      </c>
      <c r="B28" s="3" t="s">
        <v>88</v>
      </c>
      <c r="C28" s="6">
        <f>[1]ชั้นล่าง!C5</f>
        <v>7.5</v>
      </c>
      <c r="D28" s="8" t="s">
        <v>74</v>
      </c>
      <c r="E28" s="6">
        <v>910</v>
      </c>
      <c r="F28" s="6">
        <f t="shared" si="3"/>
        <v>6825</v>
      </c>
      <c r="G28" s="6">
        <f>[2]ค่าแรงต่อหน่วย67!$D$156</f>
        <v>50</v>
      </c>
      <c r="H28" s="6">
        <f t="shared" si="4"/>
        <v>375</v>
      </c>
      <c r="I28" s="6">
        <f t="shared" si="5"/>
        <v>7200</v>
      </c>
      <c r="J28" s="7"/>
      <c r="K28" s="7"/>
      <c r="L28" s="7"/>
      <c r="M28" s="46">
        <v>1</v>
      </c>
      <c r="N28" s="46"/>
      <c r="O28" s="46"/>
      <c r="R28" s="46"/>
      <c r="S28" s="60"/>
      <c r="T28" s="60"/>
      <c r="U28" s="61"/>
    </row>
    <row r="29" spans="1:21" x14ac:dyDescent="0.55000000000000004">
      <c r="A29" s="2">
        <v>1.21</v>
      </c>
      <c r="B29" s="3" t="s">
        <v>89</v>
      </c>
      <c r="C29" s="6">
        <f>ROUNDDOWN([1]ชั้นล่าง!K6,2)</f>
        <v>26</v>
      </c>
      <c r="D29" s="8" t="s">
        <v>74</v>
      </c>
      <c r="E29" s="6">
        <f>'[2]วัสดุมวลรวมเรียงลำดับตาม60 ใหม่'!$G$713</f>
        <v>7.2008399999999995</v>
      </c>
      <c r="F29" s="6">
        <f t="shared" si="3"/>
        <v>187.22183999999999</v>
      </c>
      <c r="G29" s="6">
        <f>[2]ค่าแรงต่อหน่วย67!$D$301</f>
        <v>30</v>
      </c>
      <c r="H29" s="6">
        <f t="shared" si="4"/>
        <v>780</v>
      </c>
      <c r="I29" s="6">
        <f t="shared" si="5"/>
        <v>967.22183999999993</v>
      </c>
      <c r="J29" s="7"/>
      <c r="K29" s="7"/>
      <c r="L29" s="7"/>
      <c r="M29" s="46">
        <v>1</v>
      </c>
      <c r="N29" s="46"/>
      <c r="O29" s="46"/>
      <c r="R29" s="46"/>
      <c r="S29" s="60"/>
      <c r="T29" s="60"/>
      <c r="U29" s="61"/>
    </row>
    <row r="30" spans="1:21" x14ac:dyDescent="0.55000000000000004">
      <c r="A30" s="2">
        <v>1.22</v>
      </c>
      <c r="B30" s="3" t="s">
        <v>90</v>
      </c>
      <c r="C30" s="6">
        <v>11.2</v>
      </c>
      <c r="D30" s="8" t="s">
        <v>74</v>
      </c>
      <c r="E30" s="6">
        <f>'[2]วัสดุมวลรวมเรียงลำดับตาม60 ใหม่'!$G$701</f>
        <v>42.315000000000005</v>
      </c>
      <c r="F30" s="6">
        <f>E30*C30</f>
        <v>473.928</v>
      </c>
      <c r="G30" s="6">
        <f>[2]ค่าแรงต่อหน่วย67!$D$439</f>
        <v>30</v>
      </c>
      <c r="H30" s="6">
        <f>G30*C30</f>
        <v>336</v>
      </c>
      <c r="I30" s="6">
        <f>H30+F30</f>
        <v>809.928</v>
      </c>
      <c r="J30" s="7"/>
      <c r="K30" s="7"/>
      <c r="L30" s="7"/>
      <c r="M30" s="46">
        <v>1</v>
      </c>
      <c r="N30" s="46"/>
      <c r="O30" s="46"/>
    </row>
    <row r="31" spans="1:21" x14ac:dyDescent="0.55000000000000004">
      <c r="A31" s="2">
        <v>1.23</v>
      </c>
      <c r="B31" s="3" t="s">
        <v>91</v>
      </c>
      <c r="C31" s="6">
        <v>11.2</v>
      </c>
      <c r="D31" s="8" t="s">
        <v>74</v>
      </c>
      <c r="E31" s="6">
        <f>'[2]วัสดุมวลรวมเรียงลำดับตาม60 ใหม่'!$G$701</f>
        <v>42.315000000000005</v>
      </c>
      <c r="F31" s="6">
        <f>E31*C31</f>
        <v>473.928</v>
      </c>
      <c r="G31" s="6">
        <f>[2]ค่าแรงต่อหน่วย67!$D$441</f>
        <v>34</v>
      </c>
      <c r="H31" s="6">
        <f>G31*C31</f>
        <v>380.79999999999995</v>
      </c>
      <c r="I31" s="6">
        <f>H31+F31</f>
        <v>854.72799999999995</v>
      </c>
      <c r="J31" s="7"/>
      <c r="K31" s="7"/>
      <c r="L31" s="7"/>
      <c r="M31" s="46">
        <v>1</v>
      </c>
      <c r="N31" s="46"/>
      <c r="O31" s="46"/>
    </row>
    <row r="32" spans="1:21" x14ac:dyDescent="0.55000000000000004">
      <c r="A32" s="2">
        <v>1.24</v>
      </c>
      <c r="B32" s="3" t="s">
        <v>92</v>
      </c>
      <c r="C32" s="6">
        <v>1</v>
      </c>
      <c r="D32" s="8" t="s">
        <v>1</v>
      </c>
      <c r="E32" s="6">
        <v>70000</v>
      </c>
      <c r="F32" s="6">
        <f>E32*C32</f>
        <v>70000</v>
      </c>
      <c r="G32" s="6">
        <f>F32*10%</f>
        <v>7000</v>
      </c>
      <c r="H32" s="6">
        <f>G32*C32</f>
        <v>7000</v>
      </c>
      <c r="I32" s="6">
        <f>H32+F32</f>
        <v>77000</v>
      </c>
      <c r="J32" s="7"/>
      <c r="K32" s="7"/>
      <c r="L32" s="7"/>
      <c r="M32" s="46"/>
      <c r="N32" s="46"/>
      <c r="O32" s="46"/>
    </row>
    <row r="33" spans="1:20" s="59" customFormat="1" x14ac:dyDescent="0.55000000000000004">
      <c r="A33" s="54">
        <v>2</v>
      </c>
      <c r="B33" s="55" t="s">
        <v>93</v>
      </c>
      <c r="C33" s="56"/>
      <c r="D33" s="57"/>
      <c r="E33" s="56"/>
      <c r="F33" s="56"/>
      <c r="G33" s="56"/>
      <c r="H33" s="56"/>
      <c r="I33" s="56"/>
      <c r="J33" s="58"/>
      <c r="K33" s="58"/>
      <c r="L33" s="58"/>
    </row>
    <row r="34" spans="1:20" x14ac:dyDescent="0.55000000000000004">
      <c r="A34" s="2">
        <v>2.0099999999999998</v>
      </c>
      <c r="B34" s="3" t="s">
        <v>94</v>
      </c>
      <c r="C34" s="6">
        <f>4.9+10+6.25</f>
        <v>21.15</v>
      </c>
      <c r="D34" s="8" t="s">
        <v>74</v>
      </c>
      <c r="E34" s="6">
        <v>0</v>
      </c>
      <c r="F34" s="6">
        <f t="shared" ref="F34:F39" si="6">E34*C34</f>
        <v>0</v>
      </c>
      <c r="G34" s="6">
        <f>[2]ค่าแรงต่อหน่วย67!$D$463</f>
        <v>25</v>
      </c>
      <c r="H34" s="6">
        <f t="shared" ref="H34:H39" si="7">G34*C34</f>
        <v>528.75</v>
      </c>
      <c r="I34" s="6">
        <f t="shared" ref="I34:I39" si="8">H34+F34</f>
        <v>528.75</v>
      </c>
      <c r="J34" s="7"/>
      <c r="K34" s="7"/>
      <c r="L34" s="7"/>
      <c r="M34" s="46">
        <v>1</v>
      </c>
      <c r="N34" s="46"/>
      <c r="O34" s="46"/>
    </row>
    <row r="35" spans="1:20" x14ac:dyDescent="0.55000000000000004">
      <c r="A35" s="2">
        <v>2.02</v>
      </c>
      <c r="B35" s="3" t="s">
        <v>95</v>
      </c>
      <c r="C35" s="6">
        <v>26.91</v>
      </c>
      <c r="D35" s="8" t="s">
        <v>74</v>
      </c>
      <c r="E35" s="6">
        <v>0</v>
      </c>
      <c r="F35" s="6">
        <f t="shared" si="6"/>
        <v>0</v>
      </c>
      <c r="G35" s="6">
        <f>[2]ค่าแรงต่อหน่วย67!$D$459</f>
        <v>70</v>
      </c>
      <c r="H35" s="6">
        <f t="shared" si="7"/>
        <v>1883.7</v>
      </c>
      <c r="I35" s="6">
        <f t="shared" si="8"/>
        <v>1883.7</v>
      </c>
      <c r="J35" s="7"/>
      <c r="K35" s="7"/>
      <c r="L35" s="7"/>
      <c r="M35" s="46">
        <v>1</v>
      </c>
      <c r="N35" s="46"/>
      <c r="O35" s="46"/>
    </row>
    <row r="36" spans="1:20" x14ac:dyDescent="0.55000000000000004">
      <c r="A36" s="2">
        <v>2.0299999999999998</v>
      </c>
      <c r="B36" s="3" t="s">
        <v>96</v>
      </c>
      <c r="C36" s="6">
        <f>9.65*0.8</f>
        <v>7.7200000000000006</v>
      </c>
      <c r="D36" s="8" t="s">
        <v>74</v>
      </c>
      <c r="E36" s="6">
        <v>0</v>
      </c>
      <c r="F36" s="6">
        <f t="shared" si="6"/>
        <v>0</v>
      </c>
      <c r="G36" s="6">
        <f>[2]ค่าแรงต่อหน่วย67!$D$471</f>
        <v>40</v>
      </c>
      <c r="H36" s="6">
        <f t="shared" si="7"/>
        <v>308.8</v>
      </c>
      <c r="I36" s="6">
        <f t="shared" si="8"/>
        <v>308.8</v>
      </c>
      <c r="J36" s="7"/>
      <c r="K36" s="7"/>
      <c r="L36" s="7"/>
      <c r="M36" s="46">
        <v>1</v>
      </c>
      <c r="N36" s="46"/>
      <c r="O36" s="46"/>
    </row>
    <row r="37" spans="1:20" x14ac:dyDescent="0.55000000000000004">
      <c r="A37" s="2">
        <v>2.04</v>
      </c>
      <c r="B37" s="3" t="s">
        <v>97</v>
      </c>
      <c r="C37" s="6">
        <v>3</v>
      </c>
      <c r="D37" s="8" t="s">
        <v>84</v>
      </c>
      <c r="E37" s="6">
        <v>0</v>
      </c>
      <c r="F37" s="6">
        <f t="shared" si="6"/>
        <v>0</v>
      </c>
      <c r="G37" s="6">
        <f>[2]ค่าแรงต่อหน่วย67!$D$513</f>
        <v>80</v>
      </c>
      <c r="H37" s="6">
        <f t="shared" si="7"/>
        <v>240</v>
      </c>
      <c r="I37" s="6">
        <f t="shared" si="8"/>
        <v>240</v>
      </c>
      <c r="J37" s="7"/>
      <c r="K37" s="7"/>
      <c r="L37" s="7"/>
      <c r="M37" s="46">
        <v>1</v>
      </c>
      <c r="N37" s="46"/>
      <c r="O37" s="46"/>
    </row>
    <row r="38" spans="1:20" x14ac:dyDescent="0.55000000000000004">
      <c r="A38" s="2">
        <v>2.0499999999999998</v>
      </c>
      <c r="B38" s="3" t="s">
        <v>98</v>
      </c>
      <c r="C38" s="6">
        <v>1</v>
      </c>
      <c r="D38" s="8" t="s">
        <v>84</v>
      </c>
      <c r="E38" s="6">
        <v>0</v>
      </c>
      <c r="F38" s="6">
        <f t="shared" si="6"/>
        <v>0</v>
      </c>
      <c r="G38" s="6">
        <f>[2]ค่าแรงต่อหน่วย67!$D$525</f>
        <v>115</v>
      </c>
      <c r="H38" s="6">
        <f t="shared" si="7"/>
        <v>115</v>
      </c>
      <c r="I38" s="6">
        <f t="shared" si="8"/>
        <v>115</v>
      </c>
      <c r="J38" s="7"/>
      <c r="K38" s="7"/>
      <c r="L38" s="7"/>
      <c r="M38" s="46">
        <v>1</v>
      </c>
      <c r="N38" s="46"/>
      <c r="O38" s="46"/>
    </row>
    <row r="39" spans="1:20" x14ac:dyDescent="0.55000000000000004">
      <c r="A39" s="2">
        <v>2.06</v>
      </c>
      <c r="B39" s="3" t="s">
        <v>99</v>
      </c>
      <c r="C39" s="6">
        <f>(27*2)+(5.72*4)</f>
        <v>76.88</v>
      </c>
      <c r="D39" s="8" t="s">
        <v>100</v>
      </c>
      <c r="E39" s="6">
        <v>0</v>
      </c>
      <c r="F39" s="6">
        <f t="shared" si="6"/>
        <v>0</v>
      </c>
      <c r="G39" s="6">
        <v>15</v>
      </c>
      <c r="H39" s="6">
        <f t="shared" si="7"/>
        <v>1153.1999999999998</v>
      </c>
      <c r="I39" s="6">
        <f t="shared" si="8"/>
        <v>1153.1999999999998</v>
      </c>
      <c r="J39" s="7"/>
      <c r="K39" s="7"/>
      <c r="L39" s="7"/>
      <c r="M39" s="46">
        <v>1</v>
      </c>
      <c r="N39" s="46"/>
      <c r="O39" s="46"/>
    </row>
    <row r="40" spans="1:20" s="59" customFormat="1" x14ac:dyDescent="0.55000000000000004">
      <c r="A40" s="54">
        <v>3</v>
      </c>
      <c r="B40" s="55" t="s">
        <v>102</v>
      </c>
      <c r="C40" s="56"/>
      <c r="D40" s="57"/>
      <c r="E40" s="56"/>
      <c r="F40" s="56"/>
      <c r="G40" s="56"/>
      <c r="H40" s="56"/>
      <c r="I40" s="56"/>
      <c r="J40" s="58"/>
      <c r="K40" s="58"/>
      <c r="L40" s="58"/>
    </row>
    <row r="41" spans="1:20" x14ac:dyDescent="0.55000000000000004">
      <c r="A41" s="2">
        <v>3.25</v>
      </c>
      <c r="B41" s="3" t="s">
        <v>122</v>
      </c>
      <c r="C41" s="6">
        <f>ROUNDDOWN(1155.04+130.32+60.76+50.36+(50.9*2)-2.25,2)</f>
        <v>1496.03</v>
      </c>
      <c r="D41" s="8" t="s">
        <v>74</v>
      </c>
      <c r="E41" s="6">
        <v>0</v>
      </c>
      <c r="F41" s="6">
        <f>E41*C41</f>
        <v>0</v>
      </c>
      <c r="G41" s="6">
        <v>15</v>
      </c>
      <c r="H41" s="6">
        <f>G41*C41</f>
        <v>22440.45</v>
      </c>
      <c r="I41" s="6">
        <f>H41+F41</f>
        <v>22440.45</v>
      </c>
      <c r="J41" s="7"/>
      <c r="K41" s="7"/>
      <c r="L41" s="7"/>
      <c r="M41" s="46">
        <v>1</v>
      </c>
      <c r="N41" s="46"/>
      <c r="O41" s="46"/>
      <c r="R41" s="46"/>
      <c r="S41" s="60"/>
      <c r="T41" s="60"/>
    </row>
    <row r="42" spans="1:20" s="63" customFormat="1" ht="19.5" customHeight="1" x14ac:dyDescent="0.55000000000000004">
      <c r="A42" s="2">
        <v>3.26</v>
      </c>
      <c r="B42" s="14" t="s">
        <v>123</v>
      </c>
      <c r="C42" s="15">
        <f>ROUNDDOWN(1155.04+130.32+60.76+50.36+(50.9*2)-2.25,2)</f>
        <v>1496.03</v>
      </c>
      <c r="D42" s="16" t="s">
        <v>74</v>
      </c>
      <c r="E42" s="15">
        <v>481.27</v>
      </c>
      <c r="F42" s="15">
        <f>E42*C42</f>
        <v>719994.35809999995</v>
      </c>
      <c r="G42" s="15">
        <v>50</v>
      </c>
      <c r="H42" s="15">
        <f>G42*C42</f>
        <v>74801.5</v>
      </c>
      <c r="I42" s="15">
        <f>H42+F42</f>
        <v>794795.85809999995</v>
      </c>
      <c r="J42" s="20"/>
      <c r="K42" s="20"/>
      <c r="L42" s="20"/>
      <c r="M42" s="62">
        <v>1</v>
      </c>
      <c r="N42" s="62"/>
      <c r="O42" s="62"/>
    </row>
    <row r="43" spans="1:20" s="69" customFormat="1" x14ac:dyDescent="0.55000000000000004">
      <c r="A43" s="64">
        <v>6</v>
      </c>
      <c r="B43" s="65" t="s">
        <v>156</v>
      </c>
      <c r="C43" s="66"/>
      <c r="D43" s="67"/>
      <c r="E43" s="68"/>
      <c r="F43" s="66"/>
      <c r="G43" s="66"/>
      <c r="H43" s="66"/>
      <c r="I43" s="66"/>
      <c r="J43" s="58"/>
      <c r="K43" s="58"/>
      <c r="L43" s="58"/>
    </row>
    <row r="44" spans="1:20" s="76" customFormat="1" x14ac:dyDescent="0.55000000000000004">
      <c r="A44" s="70">
        <v>6.02</v>
      </c>
      <c r="B44" s="71" t="s">
        <v>19</v>
      </c>
      <c r="C44" s="72">
        <v>1</v>
      </c>
      <c r="D44" s="73" t="s">
        <v>1</v>
      </c>
      <c r="E44" s="74">
        <v>0</v>
      </c>
      <c r="F44" s="72">
        <f>E44*C44</f>
        <v>0</v>
      </c>
      <c r="G44" s="72">
        <v>10000</v>
      </c>
      <c r="H44" s="72">
        <f>G44*C44</f>
        <v>10000</v>
      </c>
      <c r="I44" s="72">
        <v>10000</v>
      </c>
      <c r="J44" s="75"/>
      <c r="K44" s="75"/>
      <c r="L44" s="75"/>
      <c r="M44" s="76">
        <v>1</v>
      </c>
    </row>
    <row r="45" spans="1:20" s="76" customFormat="1" x14ac:dyDescent="0.55000000000000004">
      <c r="A45" s="70">
        <v>6.03</v>
      </c>
      <c r="B45" s="71" t="s">
        <v>20</v>
      </c>
      <c r="C45" s="72">
        <v>6</v>
      </c>
      <c r="D45" s="73" t="s">
        <v>157</v>
      </c>
      <c r="E45" s="74">
        <f>923*93%</f>
        <v>858.3900000000001</v>
      </c>
      <c r="F45" s="72">
        <f>E45*C45</f>
        <v>5150.34</v>
      </c>
      <c r="G45" s="72">
        <v>0</v>
      </c>
      <c r="H45" s="72">
        <f>G45*C45</f>
        <v>0</v>
      </c>
      <c r="I45" s="72">
        <v>5510.86</v>
      </c>
      <c r="J45" s="75"/>
      <c r="K45" s="75"/>
      <c r="L45" s="75"/>
      <c r="M45" s="76">
        <v>1</v>
      </c>
    </row>
    <row r="46" spans="1:20" s="76" customFormat="1" x14ac:dyDescent="0.55000000000000004">
      <c r="A46" s="70">
        <v>6.04</v>
      </c>
      <c r="B46" s="71" t="s">
        <v>21</v>
      </c>
      <c r="C46" s="72">
        <v>457.5</v>
      </c>
      <c r="D46" s="73" t="s">
        <v>71</v>
      </c>
      <c r="E46" s="74">
        <v>177.63</v>
      </c>
      <c r="F46" s="72">
        <f>E46*C46</f>
        <v>81265.724999999991</v>
      </c>
      <c r="G46" s="72">
        <v>0</v>
      </c>
      <c r="H46" s="72">
        <f>G46*C46</f>
        <v>0</v>
      </c>
      <c r="I46" s="72">
        <v>86954.33</v>
      </c>
      <c r="J46" s="75"/>
      <c r="K46" s="75"/>
      <c r="L46" s="75"/>
      <c r="M46" s="76">
        <v>1</v>
      </c>
    </row>
    <row r="47" spans="1:20" s="78" customFormat="1" ht="19.5" customHeight="1" x14ac:dyDescent="0.55000000000000004">
      <c r="A47" s="21"/>
      <c r="B47" s="22" t="s">
        <v>164</v>
      </c>
      <c r="C47" s="23"/>
      <c r="D47" s="24"/>
      <c r="E47" s="23"/>
      <c r="F47" s="23"/>
      <c r="G47" s="23"/>
      <c r="H47" s="23"/>
      <c r="I47" s="23">
        <f>(SUM(I9:I42)*1.304)+(SUM(I44:I46))</f>
        <v>1332566.4720817215</v>
      </c>
      <c r="J47" s="25" t="e">
        <f>(I47*100)/J7</f>
        <v>#REF!</v>
      </c>
      <c r="K47" s="25">
        <v>20</v>
      </c>
      <c r="L47" s="25" t="e">
        <f>J7*(K47/100)</f>
        <v>#REF!</v>
      </c>
      <c r="M47" s="77"/>
      <c r="N47" s="77"/>
      <c r="O47" s="77"/>
    </row>
    <row r="48" spans="1:20" s="59" customFormat="1" x14ac:dyDescent="0.55000000000000004">
      <c r="A48" s="54">
        <v>2</v>
      </c>
      <c r="B48" s="55" t="s">
        <v>93</v>
      </c>
      <c r="C48" s="56"/>
      <c r="D48" s="57"/>
      <c r="E48" s="56"/>
      <c r="F48" s="56"/>
      <c r="G48" s="56"/>
      <c r="H48" s="56"/>
      <c r="I48" s="56"/>
      <c r="J48" s="58"/>
      <c r="K48" s="58"/>
      <c r="L48" s="58"/>
    </row>
    <row r="49" spans="1:21" x14ac:dyDescent="0.55000000000000004">
      <c r="A49" s="2">
        <v>2.0699999999999998</v>
      </c>
      <c r="B49" s="3" t="s">
        <v>101</v>
      </c>
      <c r="C49" s="6">
        <f>334.4</f>
        <v>334.4</v>
      </c>
      <c r="D49" s="8" t="s">
        <v>74</v>
      </c>
      <c r="E49" s="6">
        <v>0</v>
      </c>
      <c r="F49" s="6">
        <f>E49*C49</f>
        <v>0</v>
      </c>
      <c r="G49" s="6">
        <v>15</v>
      </c>
      <c r="H49" s="6">
        <f>G49*C49</f>
        <v>5016</v>
      </c>
      <c r="I49" s="6">
        <f>H49+F49</f>
        <v>5016</v>
      </c>
      <c r="J49" s="7"/>
      <c r="K49" s="7"/>
      <c r="L49" s="7"/>
      <c r="M49" s="46">
        <v>2</v>
      </c>
      <c r="N49" s="46"/>
      <c r="O49" s="46"/>
    </row>
    <row r="50" spans="1:21" s="59" customFormat="1" x14ac:dyDescent="0.55000000000000004">
      <c r="A50" s="54">
        <v>3</v>
      </c>
      <c r="B50" s="55" t="s">
        <v>102</v>
      </c>
      <c r="C50" s="56"/>
      <c r="D50" s="57"/>
      <c r="E50" s="56"/>
      <c r="F50" s="56"/>
      <c r="G50" s="56"/>
      <c r="H50" s="56"/>
      <c r="I50" s="56"/>
      <c r="J50" s="58"/>
      <c r="K50" s="58"/>
      <c r="L50" s="58"/>
    </row>
    <row r="51" spans="1:21" x14ac:dyDescent="0.55000000000000004">
      <c r="A51" s="2">
        <v>3.01</v>
      </c>
      <c r="B51" s="3" t="s">
        <v>103</v>
      </c>
      <c r="C51" s="6">
        <v>75</v>
      </c>
      <c r="D51" s="8" t="s">
        <v>104</v>
      </c>
      <c r="E51" s="6">
        <f>348*93%</f>
        <v>323.64000000000004</v>
      </c>
      <c r="F51" s="6">
        <f t="shared" ref="F51:F70" si="9">E51*C51</f>
        <v>24273.000000000004</v>
      </c>
      <c r="G51" s="6">
        <v>0</v>
      </c>
      <c r="H51" s="6">
        <f t="shared" ref="H51:H71" si="10">G51*C51</f>
        <v>0</v>
      </c>
      <c r="I51" s="6">
        <f t="shared" ref="I51:I71" si="11">H51+F51</f>
        <v>24273.000000000004</v>
      </c>
      <c r="J51" s="7"/>
      <c r="K51" s="7"/>
      <c r="L51" s="7"/>
      <c r="M51" s="46">
        <v>2</v>
      </c>
      <c r="N51" s="46"/>
      <c r="O51" s="46"/>
    </row>
    <row r="52" spans="1:21" x14ac:dyDescent="0.55000000000000004">
      <c r="A52" s="2">
        <v>3.02</v>
      </c>
      <c r="B52" s="3" t="s">
        <v>105</v>
      </c>
      <c r="C52" s="6">
        <f>ROUNDDOWN(0.3*0.3*0.15*75,2)</f>
        <v>1.01</v>
      </c>
      <c r="D52" s="8" t="s">
        <v>106</v>
      </c>
      <c r="E52" s="6">
        <v>0</v>
      </c>
      <c r="F52" s="6">
        <f t="shared" si="9"/>
        <v>0</v>
      </c>
      <c r="G52" s="6">
        <f>[2]ค่าแรงต่อหน่วย67!$D$92</f>
        <v>327</v>
      </c>
      <c r="H52" s="6">
        <f t="shared" si="10"/>
        <v>330.27</v>
      </c>
      <c r="I52" s="6">
        <f t="shared" si="11"/>
        <v>330.27</v>
      </c>
      <c r="J52" s="7"/>
      <c r="K52" s="7"/>
      <c r="L52" s="7"/>
      <c r="M52" s="46">
        <v>2</v>
      </c>
      <c r="N52" s="46"/>
      <c r="O52" s="46"/>
    </row>
    <row r="53" spans="1:21" x14ac:dyDescent="0.55000000000000004">
      <c r="A53" s="2">
        <v>3.03</v>
      </c>
      <c r="B53" s="3" t="s">
        <v>78</v>
      </c>
      <c r="C53" s="6">
        <f>SUM(C54:C59)</f>
        <v>22255.34</v>
      </c>
      <c r="D53" s="8" t="s">
        <v>71</v>
      </c>
      <c r="E53" s="6">
        <v>0</v>
      </c>
      <c r="F53" s="6">
        <f t="shared" si="9"/>
        <v>0</v>
      </c>
      <c r="G53" s="6">
        <v>10</v>
      </c>
      <c r="H53" s="6">
        <f t="shared" si="10"/>
        <v>222553.4</v>
      </c>
      <c r="I53" s="6">
        <f t="shared" si="11"/>
        <v>222553.4</v>
      </c>
      <c r="J53" s="7"/>
      <c r="K53" s="7"/>
      <c r="L53" s="7"/>
      <c r="M53" s="46">
        <v>2</v>
      </c>
      <c r="N53" s="46"/>
      <c r="O53" s="46"/>
    </row>
    <row r="54" spans="1:21" x14ac:dyDescent="0.55000000000000004">
      <c r="A54" s="2">
        <v>3.04</v>
      </c>
      <c r="B54" s="3" t="s">
        <v>79</v>
      </c>
      <c r="C54" s="6">
        <f>ROUNDDOWN(401.23*3.06,2)</f>
        <v>1227.76</v>
      </c>
      <c r="D54" s="8" t="s">
        <v>71</v>
      </c>
      <c r="E54" s="6">
        <f>[2]มีนาคม68!$H$51</f>
        <v>22.85</v>
      </c>
      <c r="F54" s="6">
        <f t="shared" si="9"/>
        <v>28054.316000000003</v>
      </c>
      <c r="G54" s="6">
        <v>0</v>
      </c>
      <c r="H54" s="6">
        <f t="shared" si="10"/>
        <v>0</v>
      </c>
      <c r="I54" s="6">
        <f t="shared" si="11"/>
        <v>28054.316000000003</v>
      </c>
      <c r="J54" s="7"/>
      <c r="K54" s="7"/>
      <c r="L54" s="7"/>
      <c r="M54" s="46">
        <v>2</v>
      </c>
      <c r="N54" s="46"/>
      <c r="O54" s="46"/>
    </row>
    <row r="55" spans="1:21" x14ac:dyDescent="0.55000000000000004">
      <c r="A55" s="2">
        <v>3.05</v>
      </c>
      <c r="B55" s="3" t="s">
        <v>107</v>
      </c>
      <c r="C55" s="6">
        <f>ROUNDDOWN(716.22*2.47,2)</f>
        <v>1769.06</v>
      </c>
      <c r="D55" s="8" t="s">
        <v>71</v>
      </c>
      <c r="E55" s="6">
        <f>ROUNDDOWN([2]มีนาคม68!$G$59,2)</f>
        <v>24.75</v>
      </c>
      <c r="F55" s="6">
        <f t="shared" si="9"/>
        <v>43784.235000000001</v>
      </c>
      <c r="G55" s="6">
        <v>0</v>
      </c>
      <c r="H55" s="6">
        <f t="shared" si="10"/>
        <v>0</v>
      </c>
      <c r="I55" s="6">
        <f t="shared" si="11"/>
        <v>43784.235000000001</v>
      </c>
      <c r="J55" s="7"/>
      <c r="K55" s="7"/>
      <c r="L55" s="7"/>
      <c r="M55" s="46">
        <v>2</v>
      </c>
      <c r="N55" s="46"/>
      <c r="O55" s="46"/>
    </row>
    <row r="56" spans="1:21" x14ac:dyDescent="0.55000000000000004">
      <c r="A56" s="2">
        <v>3.06</v>
      </c>
      <c r="B56" s="3" t="s">
        <v>80</v>
      </c>
      <c r="C56" s="6">
        <f>ROUNDDOWN((956.18*3.34)+Sheet3!E5,2)</f>
        <v>5590.42</v>
      </c>
      <c r="D56" s="8" t="s">
        <v>71</v>
      </c>
      <c r="E56" s="6">
        <v>25.1</v>
      </c>
      <c r="F56" s="6">
        <f t="shared" si="9"/>
        <v>140319.54200000002</v>
      </c>
      <c r="G56" s="6">
        <v>0</v>
      </c>
      <c r="H56" s="6">
        <f t="shared" si="10"/>
        <v>0</v>
      </c>
      <c r="I56" s="6">
        <f t="shared" si="11"/>
        <v>140319.54200000002</v>
      </c>
      <c r="J56" s="7"/>
      <c r="K56" s="7"/>
      <c r="L56" s="7"/>
      <c r="M56" s="46">
        <v>2</v>
      </c>
      <c r="N56" s="46"/>
      <c r="O56" s="46"/>
      <c r="R56" s="46"/>
    </row>
    <row r="57" spans="1:21" x14ac:dyDescent="0.55000000000000004">
      <c r="A57" s="2">
        <v>3.07</v>
      </c>
      <c r="B57" s="3" t="s">
        <v>81</v>
      </c>
      <c r="C57" s="6">
        <f>ROUNDDOWN((92.9+(4.5*3))*5.14,2)</f>
        <v>546.89</v>
      </c>
      <c r="D57" s="8" t="s">
        <v>71</v>
      </c>
      <c r="E57" s="6">
        <v>21.35</v>
      </c>
      <c r="F57" s="6">
        <f t="shared" si="9"/>
        <v>11676.101500000001</v>
      </c>
      <c r="G57" s="6">
        <v>0</v>
      </c>
      <c r="H57" s="6">
        <f t="shared" si="10"/>
        <v>0</v>
      </c>
      <c r="I57" s="6">
        <f t="shared" si="11"/>
        <v>11676.101500000001</v>
      </c>
      <c r="J57" s="7"/>
      <c r="K57" s="7"/>
      <c r="L57" s="7"/>
      <c r="M57" s="46">
        <v>2</v>
      </c>
      <c r="N57" s="46"/>
      <c r="O57" s="46">
        <f>0.038*4</f>
        <v>0.152</v>
      </c>
      <c r="R57" s="46"/>
    </row>
    <row r="58" spans="1:21" x14ac:dyDescent="0.55000000000000004">
      <c r="A58" s="2">
        <v>3.08</v>
      </c>
      <c r="B58" s="3" t="s">
        <v>82</v>
      </c>
      <c r="C58" s="6">
        <f>ROUNDDOWN(636.02*9.52,2)</f>
        <v>6054.91</v>
      </c>
      <c r="D58" s="8" t="s">
        <v>71</v>
      </c>
      <c r="E58" s="6">
        <v>31.64</v>
      </c>
      <c r="F58" s="6">
        <f t="shared" si="9"/>
        <v>191577.3524</v>
      </c>
      <c r="G58" s="6">
        <v>0</v>
      </c>
      <c r="H58" s="6">
        <f t="shared" si="10"/>
        <v>0</v>
      </c>
      <c r="I58" s="6">
        <f t="shared" si="11"/>
        <v>191577.3524</v>
      </c>
      <c r="J58" s="7"/>
      <c r="K58" s="7"/>
      <c r="L58" s="7"/>
      <c r="M58" s="46">
        <v>2</v>
      </c>
      <c r="N58" s="46" t="s">
        <v>108</v>
      </c>
      <c r="O58" s="46">
        <f>0.15*4</f>
        <v>0.6</v>
      </c>
      <c r="R58" s="46"/>
      <c r="S58" s="60"/>
      <c r="T58" s="60"/>
      <c r="U58" s="61"/>
    </row>
    <row r="59" spans="1:21" x14ac:dyDescent="0.55000000000000004">
      <c r="A59" s="2">
        <v>3.09</v>
      </c>
      <c r="B59" s="3" t="s">
        <v>109</v>
      </c>
      <c r="C59" s="6">
        <f>ROUNDDOWN((417.15+170.24)*12.03,2)</f>
        <v>7066.3</v>
      </c>
      <c r="D59" s="8" t="s">
        <v>71</v>
      </c>
      <c r="E59" s="6">
        <v>29.63</v>
      </c>
      <c r="F59" s="6">
        <f t="shared" si="9"/>
        <v>209374.46900000001</v>
      </c>
      <c r="G59" s="6">
        <v>0</v>
      </c>
      <c r="H59" s="6">
        <f t="shared" si="10"/>
        <v>0</v>
      </c>
      <c r="I59" s="6">
        <f t="shared" si="11"/>
        <v>209374.46900000001</v>
      </c>
      <c r="J59" s="7"/>
      <c r="K59" s="7"/>
      <c r="L59" s="7"/>
      <c r="M59" s="46">
        <v>2</v>
      </c>
      <c r="N59" s="46" t="s">
        <v>110</v>
      </c>
      <c r="O59" s="46">
        <f>0.125+0.125+0.075+0.075</f>
        <v>0.4</v>
      </c>
      <c r="R59" s="46"/>
      <c r="S59" s="60"/>
      <c r="T59" s="60"/>
      <c r="U59" s="61"/>
    </row>
    <row r="60" spans="1:21" x14ac:dyDescent="0.55000000000000004">
      <c r="A60" s="2">
        <v>3.1</v>
      </c>
      <c r="B60" s="3" t="s">
        <v>83</v>
      </c>
      <c r="C60" s="6">
        <f>75+4</f>
        <v>79</v>
      </c>
      <c r="D60" s="8" t="s">
        <v>84</v>
      </c>
      <c r="E60" s="6">
        <f>238*93%</f>
        <v>221.34</v>
      </c>
      <c r="F60" s="6">
        <f t="shared" si="9"/>
        <v>17485.86</v>
      </c>
      <c r="G60" s="6">
        <v>0</v>
      </c>
      <c r="H60" s="6">
        <f t="shared" si="10"/>
        <v>0</v>
      </c>
      <c r="I60" s="6">
        <f t="shared" si="11"/>
        <v>17485.86</v>
      </c>
      <c r="J60" s="7"/>
      <c r="K60" s="7"/>
      <c r="L60" s="7"/>
      <c r="M60" s="46">
        <v>2</v>
      </c>
      <c r="N60" s="46"/>
      <c r="O60" s="46"/>
      <c r="R60" s="46"/>
      <c r="S60" s="60"/>
      <c r="T60" s="60"/>
      <c r="U60" s="61"/>
    </row>
    <row r="61" spans="1:21" x14ac:dyDescent="0.55000000000000004">
      <c r="A61" s="2">
        <v>3.11</v>
      </c>
      <c r="B61" s="3" t="s">
        <v>179</v>
      </c>
      <c r="C61" s="6">
        <v>316</v>
      </c>
      <c r="D61" s="8" t="s">
        <v>84</v>
      </c>
      <c r="E61" s="6">
        <v>262</v>
      </c>
      <c r="F61" s="6">
        <f t="shared" si="9"/>
        <v>82792</v>
      </c>
      <c r="G61" s="6">
        <v>0</v>
      </c>
      <c r="H61" s="6">
        <f t="shared" si="10"/>
        <v>0</v>
      </c>
      <c r="I61" s="6">
        <f t="shared" si="11"/>
        <v>82792</v>
      </c>
      <c r="J61" s="7"/>
      <c r="K61" s="7"/>
      <c r="L61" s="7"/>
      <c r="M61" s="46">
        <v>2</v>
      </c>
      <c r="N61" s="46"/>
      <c r="O61" s="46"/>
      <c r="R61" s="46"/>
      <c r="S61" s="60"/>
      <c r="T61" s="60"/>
      <c r="U61" s="61"/>
    </row>
    <row r="62" spans="1:21" x14ac:dyDescent="0.55000000000000004">
      <c r="A62" s="2">
        <v>3.12</v>
      </c>
      <c r="B62" s="3" t="s">
        <v>111</v>
      </c>
      <c r="C62" s="6">
        <f>831.8+(29.71*2)-17.5</f>
        <v>873.71999999999991</v>
      </c>
      <c r="D62" s="8" t="s">
        <v>74</v>
      </c>
      <c r="E62" s="6">
        <v>230.45</v>
      </c>
      <c r="F62" s="6">
        <f t="shared" si="9"/>
        <v>201348.77399999998</v>
      </c>
      <c r="G62" s="6">
        <v>70</v>
      </c>
      <c r="H62" s="6">
        <f t="shared" si="10"/>
        <v>61160.399999999994</v>
      </c>
      <c r="I62" s="6">
        <f t="shared" si="11"/>
        <v>262509.174</v>
      </c>
      <c r="J62" s="7"/>
      <c r="K62" s="7"/>
      <c r="L62" s="7"/>
      <c r="M62" s="46">
        <v>2</v>
      </c>
      <c r="N62" s="46" t="s">
        <v>112</v>
      </c>
      <c r="O62" s="46">
        <f>0.15+0.15+0.1+0.1</f>
        <v>0.5</v>
      </c>
      <c r="R62" s="46"/>
      <c r="S62" s="60"/>
      <c r="T62" s="60"/>
      <c r="U62" s="61"/>
    </row>
    <row r="63" spans="1:21" x14ac:dyDescent="0.55000000000000004">
      <c r="A63" s="2"/>
      <c r="B63" s="3" t="s">
        <v>111</v>
      </c>
      <c r="C63" s="6">
        <v>17.5</v>
      </c>
      <c r="D63" s="8" t="s">
        <v>74</v>
      </c>
      <c r="E63" s="6">
        <v>407</v>
      </c>
      <c r="F63" s="6">
        <f t="shared" si="9"/>
        <v>7122.5</v>
      </c>
      <c r="G63" s="6">
        <v>70</v>
      </c>
      <c r="H63" s="6">
        <f t="shared" si="10"/>
        <v>1225</v>
      </c>
      <c r="I63" s="6">
        <f t="shared" si="11"/>
        <v>8347.5</v>
      </c>
      <c r="J63" s="7"/>
      <c r="K63" s="7"/>
      <c r="L63" s="7"/>
      <c r="M63" s="46"/>
      <c r="N63" s="46"/>
      <c r="O63" s="46"/>
      <c r="R63" s="46"/>
      <c r="S63" s="60"/>
      <c r="T63" s="60"/>
      <c r="U63" s="61"/>
    </row>
    <row r="64" spans="1:21" x14ac:dyDescent="0.55000000000000004">
      <c r="A64" s="2">
        <v>3.13</v>
      </c>
      <c r="B64" s="3" t="s">
        <v>113</v>
      </c>
      <c r="C64" s="6">
        <f>45+22+(5.56*4)+(7.67*4)</f>
        <v>119.91999999999999</v>
      </c>
      <c r="D64" s="8" t="s">
        <v>100</v>
      </c>
      <c r="E64" s="6">
        <v>220</v>
      </c>
      <c r="F64" s="6">
        <f t="shared" si="9"/>
        <v>26382.399999999998</v>
      </c>
      <c r="G64" s="6">
        <v>50</v>
      </c>
      <c r="H64" s="6">
        <f t="shared" si="10"/>
        <v>5995.9999999999991</v>
      </c>
      <c r="I64" s="6">
        <f t="shared" si="11"/>
        <v>32378.399999999998</v>
      </c>
      <c r="J64" s="7"/>
      <c r="K64" s="7"/>
      <c r="L64" s="7"/>
      <c r="M64" s="46">
        <v>2</v>
      </c>
      <c r="N64" s="46"/>
      <c r="O64" s="46"/>
      <c r="R64" s="46"/>
      <c r="S64" s="60"/>
      <c r="T64" s="60"/>
      <c r="U64" s="61"/>
    </row>
    <row r="65" spans="1:22" x14ac:dyDescent="0.55000000000000004">
      <c r="A65" s="2">
        <v>3.14</v>
      </c>
      <c r="B65" s="3" t="s">
        <v>114</v>
      </c>
      <c r="C65" s="6">
        <v>21.85</v>
      </c>
      <c r="D65" s="8" t="s">
        <v>100</v>
      </c>
      <c r="E65" s="6">
        <f>482.67/3</f>
        <v>160.89000000000001</v>
      </c>
      <c r="F65" s="6">
        <f t="shared" si="9"/>
        <v>3515.4465000000005</v>
      </c>
      <c r="G65" s="6">
        <v>45</v>
      </c>
      <c r="H65" s="6">
        <f t="shared" si="10"/>
        <v>983.25000000000011</v>
      </c>
      <c r="I65" s="6">
        <f t="shared" si="11"/>
        <v>4498.6965000000009</v>
      </c>
      <c r="J65" s="7"/>
      <c r="K65" s="7"/>
      <c r="L65" s="7"/>
      <c r="M65" s="46">
        <v>2</v>
      </c>
      <c r="N65" s="46"/>
      <c r="O65" s="46"/>
      <c r="R65" s="46"/>
      <c r="S65" s="60"/>
      <c r="T65" s="60"/>
      <c r="U65" s="61"/>
    </row>
    <row r="66" spans="1:22" x14ac:dyDescent="0.55000000000000004">
      <c r="A66" s="2">
        <v>3.24</v>
      </c>
      <c r="B66" s="3" t="s">
        <v>89</v>
      </c>
      <c r="C66" s="6">
        <f>ROUNDDOWN((716.22*0.152)+(952.68*0.2)+(636.02*0.4)+(587.39*0.5)+(0.3*24*5*2)+143.52,2)</f>
        <v>1063.02</v>
      </c>
      <c r="D66" s="8" t="s">
        <v>74</v>
      </c>
      <c r="E66" s="6">
        <f>'[2]วัสดุมวลรวมเรียงลำดับตาม60 ใหม่'!$G$713</f>
        <v>7.2008399999999995</v>
      </c>
      <c r="F66" s="6">
        <f t="shared" si="9"/>
        <v>7654.6369367999996</v>
      </c>
      <c r="G66" s="6">
        <f>[2]ค่าแรงต่อหน่วย67!$D$301</f>
        <v>30</v>
      </c>
      <c r="H66" s="6">
        <f t="shared" si="10"/>
        <v>31890.6</v>
      </c>
      <c r="I66" s="6">
        <f t="shared" si="11"/>
        <v>39545.2369368</v>
      </c>
      <c r="J66" s="7"/>
      <c r="K66" s="7"/>
      <c r="L66" s="7"/>
      <c r="M66" s="46">
        <v>2</v>
      </c>
      <c r="N66" s="46" t="s">
        <v>121</v>
      </c>
      <c r="O66" s="46">
        <f>0.05*4</f>
        <v>0.2</v>
      </c>
      <c r="R66" s="46"/>
      <c r="S66" s="60"/>
      <c r="T66" s="60"/>
      <c r="U66" s="61"/>
    </row>
    <row r="67" spans="1:22" ht="19.5" customHeight="1" x14ac:dyDescent="0.55000000000000004">
      <c r="A67" s="2">
        <v>3.32</v>
      </c>
      <c r="B67" s="3" t="s">
        <v>129</v>
      </c>
      <c r="C67" s="6">
        <f>2.89</f>
        <v>2.89</v>
      </c>
      <c r="D67" s="8" t="s">
        <v>74</v>
      </c>
      <c r="E67" s="6">
        <v>890</v>
      </c>
      <c r="F67" s="6">
        <f t="shared" si="9"/>
        <v>2572.1</v>
      </c>
      <c r="G67" s="6">
        <v>70</v>
      </c>
      <c r="H67" s="6">
        <f t="shared" si="10"/>
        <v>202.3</v>
      </c>
      <c r="I67" s="6">
        <f t="shared" si="11"/>
        <v>2774.4</v>
      </c>
      <c r="J67" s="7"/>
      <c r="K67" s="7"/>
      <c r="L67" s="7"/>
      <c r="M67" s="46">
        <v>2</v>
      </c>
      <c r="N67" s="46"/>
      <c r="O67" s="46"/>
    </row>
    <row r="68" spans="1:22" ht="19.149999999999999" customHeight="1" x14ac:dyDescent="0.55000000000000004">
      <c r="A68" s="2">
        <v>3.33</v>
      </c>
      <c r="B68" s="3" t="s">
        <v>130</v>
      </c>
      <c r="C68" s="6">
        <v>334.4</v>
      </c>
      <c r="D68" s="8" t="s">
        <v>74</v>
      </c>
      <c r="E68" s="6">
        <v>0</v>
      </c>
      <c r="F68" s="6">
        <f t="shared" si="9"/>
        <v>0</v>
      </c>
      <c r="G68" s="6">
        <f>[2]ค่าแรงต่อหน่วย67!$D$161</f>
        <v>25</v>
      </c>
      <c r="H68" s="6">
        <f t="shared" si="10"/>
        <v>8360</v>
      </c>
      <c r="I68" s="6">
        <f t="shared" si="11"/>
        <v>8360</v>
      </c>
      <c r="J68" s="7"/>
      <c r="K68" s="7"/>
      <c r="L68" s="7"/>
      <c r="M68" s="46">
        <v>2</v>
      </c>
      <c r="N68" s="46"/>
      <c r="O68" s="46"/>
    </row>
    <row r="69" spans="1:22" ht="19.5" customHeight="1" x14ac:dyDescent="0.55000000000000004">
      <c r="A69" s="2">
        <v>3.34</v>
      </c>
      <c r="B69" s="3" t="s">
        <v>131</v>
      </c>
      <c r="C69" s="6">
        <f>ROUNDUP([1]Sheet11!K8,2)</f>
        <v>152.92999999999998</v>
      </c>
      <c r="D69" s="8" t="s">
        <v>74</v>
      </c>
      <c r="E69" s="6">
        <f>'[2]วัสดุมวลรวมเรียงลำดับตาม60 ใหม่'!$G$701</f>
        <v>42.315000000000005</v>
      </c>
      <c r="F69" s="6">
        <f t="shared" si="9"/>
        <v>6471.2329499999996</v>
      </c>
      <c r="G69" s="6">
        <f>[2]ค่าแรงต่อหน่วย67!$D$439</f>
        <v>30</v>
      </c>
      <c r="H69" s="6">
        <f t="shared" si="10"/>
        <v>4587.8999999999996</v>
      </c>
      <c r="I69" s="6">
        <f t="shared" si="11"/>
        <v>11059.132949999999</v>
      </c>
      <c r="J69" s="7"/>
      <c r="K69" s="7"/>
      <c r="L69" s="7"/>
      <c r="M69" s="46">
        <v>2</v>
      </c>
      <c r="N69" s="46"/>
      <c r="O69" s="46"/>
      <c r="V69" s="47">
        <f>0.1+0.1+0.05+0.05</f>
        <v>0.3</v>
      </c>
    </row>
    <row r="70" spans="1:22" ht="19.5" customHeight="1" x14ac:dyDescent="0.55000000000000004">
      <c r="A70" s="2"/>
      <c r="B70" s="79" t="s">
        <v>174</v>
      </c>
      <c r="C70" s="80">
        <f>1.46*6*5</f>
        <v>43.8</v>
      </c>
      <c r="D70" s="81" t="s">
        <v>74</v>
      </c>
      <c r="E70" s="80">
        <v>243.8</v>
      </c>
      <c r="F70" s="80">
        <f t="shared" si="9"/>
        <v>10678.44</v>
      </c>
      <c r="G70" s="80">
        <v>0</v>
      </c>
      <c r="H70" s="80">
        <f t="shared" si="10"/>
        <v>0</v>
      </c>
      <c r="I70" s="80">
        <f t="shared" si="11"/>
        <v>10678.44</v>
      </c>
      <c r="J70" s="7"/>
      <c r="K70" s="7"/>
      <c r="L70" s="7"/>
      <c r="M70" s="46"/>
      <c r="N70" s="46"/>
      <c r="O70" s="46"/>
    </row>
    <row r="71" spans="1:22" ht="19.5" customHeight="1" x14ac:dyDescent="0.55000000000000004">
      <c r="A71" s="2"/>
      <c r="B71" s="82" t="s">
        <v>175</v>
      </c>
      <c r="C71" s="83">
        <v>5</v>
      </c>
      <c r="D71" s="84" t="s">
        <v>158</v>
      </c>
      <c r="E71" s="85"/>
      <c r="F71" s="85"/>
      <c r="G71" s="85">
        <f>350*2</f>
        <v>700</v>
      </c>
      <c r="H71" s="80">
        <f t="shared" si="10"/>
        <v>3500</v>
      </c>
      <c r="I71" s="80">
        <f t="shared" si="11"/>
        <v>3500</v>
      </c>
      <c r="J71" s="7"/>
      <c r="K71" s="7"/>
      <c r="L71" s="7"/>
      <c r="M71" s="46"/>
      <c r="N71" s="46"/>
      <c r="O71" s="46"/>
    </row>
    <row r="72" spans="1:22" ht="19.5" customHeight="1" x14ac:dyDescent="0.55000000000000004">
      <c r="A72" s="2"/>
      <c r="B72" s="86" t="s">
        <v>176</v>
      </c>
      <c r="C72" s="85">
        <f>(2.4*6*6)+(334.2*2)</f>
        <v>754.8</v>
      </c>
      <c r="D72" s="87" t="s">
        <v>74</v>
      </c>
      <c r="E72" s="85">
        <f>252.19+(400/2.88)+(600/2.88)</f>
        <v>599.41222222222223</v>
      </c>
      <c r="F72" s="88">
        <f>E72*C72</f>
        <v>452436.3453333333</v>
      </c>
      <c r="G72" s="85">
        <v>0</v>
      </c>
      <c r="H72" s="88">
        <f>G72*C72</f>
        <v>0</v>
      </c>
      <c r="I72" s="88">
        <f>H72+F72</f>
        <v>452436.3453333333</v>
      </c>
      <c r="J72" s="7"/>
      <c r="K72" s="7"/>
      <c r="L72" s="7"/>
      <c r="M72" s="46"/>
      <c r="N72" s="46"/>
      <c r="O72" s="46"/>
    </row>
    <row r="73" spans="1:22" ht="19.5" customHeight="1" x14ac:dyDescent="0.55000000000000004">
      <c r="A73" s="2"/>
      <c r="B73" s="86" t="s">
        <v>177</v>
      </c>
      <c r="C73" s="83"/>
      <c r="D73" s="84"/>
      <c r="E73" s="85"/>
      <c r="F73" s="85"/>
      <c r="G73" s="85"/>
      <c r="H73" s="85"/>
      <c r="I73" s="85"/>
      <c r="J73" s="7"/>
      <c r="K73" s="7"/>
      <c r="L73" s="7"/>
      <c r="M73" s="46"/>
      <c r="N73" s="46"/>
      <c r="O73" s="46"/>
    </row>
    <row r="74" spans="1:22" ht="19.5" customHeight="1" x14ac:dyDescent="0.55000000000000004">
      <c r="A74" s="2"/>
      <c r="B74" s="86" t="s">
        <v>178</v>
      </c>
      <c r="C74" s="6">
        <v>20</v>
      </c>
      <c r="D74" s="8" t="s">
        <v>158</v>
      </c>
      <c r="E74" s="85">
        <v>0</v>
      </c>
      <c r="F74" s="88">
        <f t="shared" ref="F74" si="12">E74*C74</f>
        <v>0</v>
      </c>
      <c r="G74" s="85">
        <f>350*4</f>
        <v>1400</v>
      </c>
      <c r="H74" s="88">
        <f t="shared" ref="H74" si="13">G74*C74</f>
        <v>28000</v>
      </c>
      <c r="I74" s="88">
        <f t="shared" ref="I74" si="14">H74+F74</f>
        <v>28000</v>
      </c>
      <c r="J74" s="7"/>
      <c r="K74" s="7"/>
      <c r="L74" s="7"/>
      <c r="M74" s="46"/>
      <c r="N74" s="46"/>
      <c r="O74" s="46"/>
    </row>
    <row r="75" spans="1:22" s="59" customFormat="1" ht="19.149999999999999" customHeight="1" x14ac:dyDescent="0.55000000000000004">
      <c r="A75" s="54">
        <v>4</v>
      </c>
      <c r="B75" s="55" t="s">
        <v>132</v>
      </c>
      <c r="C75" s="56"/>
      <c r="D75" s="57"/>
      <c r="E75" s="56"/>
      <c r="F75" s="56">
        <f>E75*C75</f>
        <v>0</v>
      </c>
      <c r="G75" s="56"/>
      <c r="H75" s="56"/>
      <c r="I75" s="56"/>
      <c r="J75" s="58"/>
      <c r="K75" s="58"/>
      <c r="L75" s="58"/>
    </row>
    <row r="76" spans="1:22" ht="19.149999999999999" customHeight="1" x14ac:dyDescent="0.55000000000000004">
      <c r="A76" s="2">
        <v>4.01</v>
      </c>
      <c r="B76" s="3" t="s">
        <v>133</v>
      </c>
      <c r="C76" s="6">
        <v>211</v>
      </c>
      <c r="D76" s="8" t="s">
        <v>100</v>
      </c>
      <c r="E76" s="6">
        <v>68.42</v>
      </c>
      <c r="F76" s="6">
        <f>E76*C76</f>
        <v>14436.62</v>
      </c>
      <c r="G76" s="6">
        <v>0</v>
      </c>
      <c r="H76" s="6">
        <f>G76*C76</f>
        <v>0</v>
      </c>
      <c r="I76" s="6">
        <f>H76+F76</f>
        <v>14436.62</v>
      </c>
      <c r="J76" s="7"/>
      <c r="K76" s="7"/>
      <c r="L76" s="7"/>
      <c r="M76" s="46">
        <v>2</v>
      </c>
      <c r="N76" s="46">
        <f>1.7*3</f>
        <v>5.0999999999999996</v>
      </c>
      <c r="O76" s="46"/>
      <c r="V76" s="47">
        <f>V69*25*5*2</f>
        <v>75</v>
      </c>
    </row>
    <row r="77" spans="1:22" ht="19.149999999999999" customHeight="1" x14ac:dyDescent="0.55000000000000004">
      <c r="A77" s="2">
        <v>4.0199999999999996</v>
      </c>
      <c r="B77" s="3" t="s">
        <v>134</v>
      </c>
      <c r="C77" s="6">
        <v>72.42</v>
      </c>
      <c r="D77" s="8" t="s">
        <v>100</v>
      </c>
      <c r="E77" s="6">
        <f>74.4/2.5</f>
        <v>29.76</v>
      </c>
      <c r="F77" s="6">
        <f>E77*C77</f>
        <v>2155.2192</v>
      </c>
      <c r="G77" s="6">
        <v>0</v>
      </c>
      <c r="H77" s="6">
        <f>G77*C77</f>
        <v>0</v>
      </c>
      <c r="I77" s="6">
        <f>H77+F77</f>
        <v>2155.2192</v>
      </c>
      <c r="J77" s="7"/>
      <c r="K77" s="7"/>
      <c r="L77" s="7"/>
      <c r="M77" s="46">
        <v>2</v>
      </c>
      <c r="N77" s="46"/>
      <c r="O77" s="46"/>
    </row>
    <row r="78" spans="1:22" ht="19.149999999999999" customHeight="1" x14ac:dyDescent="0.55000000000000004">
      <c r="A78" s="2">
        <v>4.03</v>
      </c>
      <c r="B78" s="3" t="s">
        <v>135</v>
      </c>
      <c r="C78" s="6">
        <v>1</v>
      </c>
      <c r="D78" s="8" t="s">
        <v>1</v>
      </c>
      <c r="E78" s="6">
        <v>0</v>
      </c>
      <c r="F78" s="6">
        <f>E78*C78</f>
        <v>0</v>
      </c>
      <c r="G78" s="6">
        <f>350*2*7</f>
        <v>4900</v>
      </c>
      <c r="H78" s="6">
        <f>G78*C78</f>
        <v>4900</v>
      </c>
      <c r="I78" s="6">
        <f>H78+F78</f>
        <v>4900</v>
      </c>
      <c r="J78" s="7"/>
      <c r="K78" s="7"/>
      <c r="L78" s="7"/>
      <c r="M78" s="46">
        <v>2</v>
      </c>
      <c r="N78" s="46"/>
      <c r="O78" s="46"/>
    </row>
    <row r="79" spans="1:22" s="69" customFormat="1" x14ac:dyDescent="0.55000000000000004">
      <c r="A79" s="64">
        <v>6</v>
      </c>
      <c r="B79" s="65" t="s">
        <v>156</v>
      </c>
      <c r="C79" s="66"/>
      <c r="D79" s="67"/>
      <c r="E79" s="68"/>
      <c r="F79" s="66"/>
      <c r="G79" s="66"/>
      <c r="H79" s="66"/>
      <c r="I79" s="66"/>
      <c r="J79" s="58"/>
      <c r="K79" s="58"/>
      <c r="L79" s="58"/>
    </row>
    <row r="80" spans="1:22" s="76" customFormat="1" x14ac:dyDescent="0.55000000000000004">
      <c r="A80" s="70">
        <v>6.01</v>
      </c>
      <c r="B80" s="71" t="s">
        <v>180</v>
      </c>
      <c r="C80" s="72">
        <v>22</v>
      </c>
      <c r="D80" s="73" t="s">
        <v>84</v>
      </c>
      <c r="E80" s="74">
        <v>3050</v>
      </c>
      <c r="F80" s="72">
        <f>E80*C80</f>
        <v>67100</v>
      </c>
      <c r="G80" s="72">
        <v>0</v>
      </c>
      <c r="H80" s="72">
        <f>G80*C80</f>
        <v>0</v>
      </c>
      <c r="I80" s="72">
        <v>91378</v>
      </c>
      <c r="J80" s="75"/>
      <c r="K80" s="75"/>
      <c r="L80" s="75"/>
      <c r="M80" s="76">
        <v>2</v>
      </c>
    </row>
    <row r="81" spans="1:21" s="76" customFormat="1" x14ac:dyDescent="0.55000000000000004">
      <c r="A81" s="70">
        <v>6.05</v>
      </c>
      <c r="B81" s="71" t="s">
        <v>171</v>
      </c>
      <c r="C81" s="72">
        <v>35</v>
      </c>
      <c r="D81" s="73" t="s">
        <v>158</v>
      </c>
      <c r="E81" s="74">
        <f>15*3*95</f>
        <v>4275</v>
      </c>
      <c r="F81" s="72">
        <f>E81*C81</f>
        <v>149625</v>
      </c>
      <c r="G81" s="72">
        <v>0</v>
      </c>
      <c r="H81" s="72">
        <f>G81*C81</f>
        <v>0</v>
      </c>
      <c r="I81" s="72" cm="1">
        <f t="array" ref="I81:J81">'ปร5 (พ)'!F12:G12</f>
        <v>0</v>
      </c>
      <c r="J81" s="75">
        <v>0</v>
      </c>
      <c r="K81" s="75"/>
      <c r="L81" s="75"/>
      <c r="M81" s="76">
        <v>2</v>
      </c>
    </row>
    <row r="82" spans="1:21" s="78" customFormat="1" ht="19.149999999999999" customHeight="1" x14ac:dyDescent="0.55000000000000004">
      <c r="A82" s="21"/>
      <c r="B82" s="22" t="s">
        <v>165</v>
      </c>
      <c r="C82" s="23"/>
      <c r="D82" s="24"/>
      <c r="E82" s="23"/>
      <c r="F82" s="23"/>
      <c r="G82" s="23"/>
      <c r="H82" s="23"/>
      <c r="I82" s="23">
        <f>(SUM(I49:I78)*1.304)+(SUM(I80:I81))</f>
        <v>2520489.6869094535</v>
      </c>
      <c r="J82" s="25" t="e">
        <f>(I82*100)/J7</f>
        <v>#REF!</v>
      </c>
      <c r="K82" s="25">
        <v>45</v>
      </c>
      <c r="L82" s="25" t="e">
        <f>J7*(K82/100)</f>
        <v>#REF!</v>
      </c>
      <c r="M82" s="77"/>
      <c r="N82" s="77"/>
      <c r="O82" s="77"/>
    </row>
    <row r="83" spans="1:21" s="59" customFormat="1" x14ac:dyDescent="0.55000000000000004">
      <c r="A83" s="54">
        <v>3</v>
      </c>
      <c r="B83" s="55" t="s">
        <v>102</v>
      </c>
      <c r="C83" s="56"/>
      <c r="D83" s="57"/>
      <c r="E83" s="56"/>
      <c r="F83" s="56"/>
      <c r="G83" s="56"/>
      <c r="H83" s="56"/>
      <c r="I83" s="56"/>
      <c r="J83" s="58"/>
      <c r="K83" s="58"/>
      <c r="L83" s="58"/>
    </row>
    <row r="84" spans="1:21" x14ac:dyDescent="0.55000000000000004">
      <c r="A84" s="2">
        <v>3.15</v>
      </c>
      <c r="B84" s="3" t="s">
        <v>115</v>
      </c>
      <c r="C84" s="6">
        <f>(30*2)*1.1</f>
        <v>66</v>
      </c>
      <c r="D84" s="8" t="s">
        <v>100</v>
      </c>
      <c r="E84" s="6">
        <v>120</v>
      </c>
      <c r="F84" s="6">
        <f t="shared" ref="F84:F99" si="15">E84*C84</f>
        <v>7920</v>
      </c>
      <c r="G84" s="6">
        <f>E84*0.3</f>
        <v>36</v>
      </c>
      <c r="H84" s="6">
        <f t="shared" ref="H84:H92" si="16">G84*C84</f>
        <v>2376</v>
      </c>
      <c r="I84" s="6">
        <f t="shared" ref="I84:I92" si="17">H84+F84</f>
        <v>10296</v>
      </c>
      <c r="J84" s="7"/>
      <c r="K84" s="7"/>
      <c r="L84" s="7"/>
      <c r="M84" s="46">
        <v>3</v>
      </c>
      <c r="N84" s="46"/>
      <c r="O84" s="46"/>
      <c r="R84" s="46"/>
      <c r="S84" s="60"/>
      <c r="T84" s="60"/>
      <c r="U84" s="61"/>
    </row>
    <row r="85" spans="1:21" ht="24" x14ac:dyDescent="0.55000000000000004">
      <c r="A85" s="2">
        <v>3.16</v>
      </c>
      <c r="B85" s="9" t="s">
        <v>116</v>
      </c>
      <c r="C85" s="10">
        <v>1</v>
      </c>
      <c r="D85" s="11" t="s">
        <v>1</v>
      </c>
      <c r="E85" s="12">
        <f>0.4*(SUM(F84))</f>
        <v>3168</v>
      </c>
      <c r="F85" s="12">
        <f t="shared" si="15"/>
        <v>3168</v>
      </c>
      <c r="G85" s="12">
        <f>E85*0.3</f>
        <v>950.4</v>
      </c>
      <c r="H85" s="12">
        <f t="shared" si="16"/>
        <v>950.4</v>
      </c>
      <c r="I85" s="12">
        <f t="shared" si="17"/>
        <v>4118.3999999999996</v>
      </c>
      <c r="J85" s="13"/>
      <c r="K85" s="13"/>
      <c r="L85" s="13"/>
      <c r="M85" s="46">
        <v>3</v>
      </c>
      <c r="N85" s="46"/>
      <c r="O85" s="46"/>
      <c r="R85" s="46"/>
      <c r="S85" s="60"/>
      <c r="T85" s="60"/>
      <c r="U85" s="61"/>
    </row>
    <row r="86" spans="1:21" ht="24" x14ac:dyDescent="0.55000000000000004">
      <c r="A86" s="2">
        <v>3.17</v>
      </c>
      <c r="B86" s="9" t="s">
        <v>117</v>
      </c>
      <c r="C86" s="10">
        <v>1</v>
      </c>
      <c r="D86" s="11" t="s">
        <v>1</v>
      </c>
      <c r="E86" s="12">
        <f>0.3*(SUM(F84))</f>
        <v>2376</v>
      </c>
      <c r="F86" s="12">
        <f t="shared" si="15"/>
        <v>2376</v>
      </c>
      <c r="G86" s="12">
        <f>E86*0.3</f>
        <v>712.8</v>
      </c>
      <c r="H86" s="12">
        <f t="shared" si="16"/>
        <v>712.8</v>
      </c>
      <c r="I86" s="12">
        <f t="shared" si="17"/>
        <v>3088.8</v>
      </c>
      <c r="J86" s="13"/>
      <c r="K86" s="13"/>
      <c r="L86" s="13"/>
      <c r="M86" s="46">
        <v>3</v>
      </c>
      <c r="N86" s="46"/>
      <c r="O86" s="46"/>
      <c r="R86" s="46"/>
      <c r="S86" s="60"/>
      <c r="T86" s="60"/>
      <c r="U86" s="61"/>
    </row>
    <row r="87" spans="1:21" ht="24" x14ac:dyDescent="0.55000000000000004">
      <c r="A87" s="2">
        <v>3.18</v>
      </c>
      <c r="B87" s="9" t="s">
        <v>118</v>
      </c>
      <c r="C87" s="10">
        <v>1</v>
      </c>
      <c r="D87" s="11" t="s">
        <v>1</v>
      </c>
      <c r="E87" s="12">
        <f>0.1*(SUM(F84))</f>
        <v>792</v>
      </c>
      <c r="F87" s="12">
        <f t="shared" si="15"/>
        <v>792</v>
      </c>
      <c r="G87" s="12">
        <f>E87*0.3</f>
        <v>237.6</v>
      </c>
      <c r="H87" s="12">
        <f t="shared" si="16"/>
        <v>237.6</v>
      </c>
      <c r="I87" s="12">
        <f t="shared" si="17"/>
        <v>1029.5999999999999</v>
      </c>
      <c r="J87" s="13"/>
      <c r="K87" s="13"/>
      <c r="L87" s="13"/>
      <c r="M87" s="46">
        <v>3</v>
      </c>
      <c r="N87" s="46"/>
      <c r="O87" s="46"/>
      <c r="R87" s="46"/>
      <c r="S87" s="60"/>
      <c r="T87" s="60"/>
      <c r="U87" s="61"/>
    </row>
    <row r="88" spans="1:21" x14ac:dyDescent="0.55000000000000004">
      <c r="A88" s="2">
        <v>3.19</v>
      </c>
      <c r="B88" s="3" t="s">
        <v>119</v>
      </c>
      <c r="C88" s="6">
        <f>ROUNDDOWN([1]รางน้ำ!C16,2)</f>
        <v>101.87</v>
      </c>
      <c r="D88" s="8" t="s">
        <v>74</v>
      </c>
      <c r="E88" s="6">
        <v>910</v>
      </c>
      <c r="F88" s="6">
        <f t="shared" si="15"/>
        <v>92701.7</v>
      </c>
      <c r="G88" s="6">
        <v>137</v>
      </c>
      <c r="H88" s="6">
        <f t="shared" si="16"/>
        <v>13956.19</v>
      </c>
      <c r="I88" s="6">
        <f t="shared" si="17"/>
        <v>106657.89</v>
      </c>
      <c r="J88" s="7"/>
      <c r="K88" s="7"/>
      <c r="L88" s="7"/>
      <c r="M88" s="46">
        <v>3</v>
      </c>
      <c r="N88" s="46"/>
      <c r="O88" s="46"/>
      <c r="R88" s="46"/>
      <c r="S88" s="60"/>
      <c r="T88" s="60"/>
      <c r="U88" s="61"/>
    </row>
    <row r="89" spans="1:21" x14ac:dyDescent="0.55000000000000004">
      <c r="A89" s="2">
        <v>3.2</v>
      </c>
      <c r="B89" s="3" t="s">
        <v>120</v>
      </c>
      <c r="C89" s="6">
        <f>(30*11)*1.1</f>
        <v>363.00000000000006</v>
      </c>
      <c r="D89" s="8" t="s">
        <v>100</v>
      </c>
      <c r="E89" s="6">
        <v>612.45000000000005</v>
      </c>
      <c r="F89" s="6">
        <f t="shared" si="15"/>
        <v>222319.35000000006</v>
      </c>
      <c r="G89" s="6">
        <v>400</v>
      </c>
      <c r="H89" s="6">
        <f t="shared" si="16"/>
        <v>145200.00000000003</v>
      </c>
      <c r="I89" s="6">
        <f t="shared" si="17"/>
        <v>367519.35000000009</v>
      </c>
      <c r="J89" s="7"/>
      <c r="K89" s="7"/>
      <c r="L89" s="7"/>
      <c r="M89" s="46">
        <v>3</v>
      </c>
      <c r="N89" s="46"/>
      <c r="O89" s="46"/>
      <c r="R89" s="46"/>
      <c r="S89" s="60"/>
      <c r="T89" s="60"/>
      <c r="U89" s="61"/>
    </row>
    <row r="90" spans="1:21" ht="24" x14ac:dyDescent="0.55000000000000004">
      <c r="A90" s="2">
        <v>3.21</v>
      </c>
      <c r="B90" s="9" t="s">
        <v>116</v>
      </c>
      <c r="C90" s="10">
        <v>1</v>
      </c>
      <c r="D90" s="11" t="s">
        <v>1</v>
      </c>
      <c r="E90" s="12">
        <f>0.4*(SUM(F89))</f>
        <v>88927.740000000034</v>
      </c>
      <c r="F90" s="12">
        <f t="shared" si="15"/>
        <v>88927.740000000034</v>
      </c>
      <c r="G90" s="12">
        <f>E90*0.3</f>
        <v>26678.322000000011</v>
      </c>
      <c r="H90" s="12">
        <f t="shared" si="16"/>
        <v>26678.322000000011</v>
      </c>
      <c r="I90" s="12">
        <f t="shared" si="17"/>
        <v>115606.06200000005</v>
      </c>
      <c r="J90" s="13"/>
      <c r="K90" s="13"/>
      <c r="L90" s="13"/>
      <c r="M90" s="46">
        <v>3</v>
      </c>
      <c r="N90" s="46"/>
      <c r="O90" s="46"/>
      <c r="R90" s="46"/>
      <c r="S90" s="60"/>
      <c r="T90" s="60"/>
      <c r="U90" s="61"/>
    </row>
    <row r="91" spans="1:21" ht="24" x14ac:dyDescent="0.55000000000000004">
      <c r="A91" s="2">
        <v>3.22</v>
      </c>
      <c r="B91" s="9" t="s">
        <v>117</v>
      </c>
      <c r="C91" s="10">
        <v>1</v>
      </c>
      <c r="D91" s="11" t="s">
        <v>1</v>
      </c>
      <c r="E91" s="12">
        <f>0.3*(SUM(F89))</f>
        <v>66695.805000000022</v>
      </c>
      <c r="F91" s="12">
        <f t="shared" si="15"/>
        <v>66695.805000000022</v>
      </c>
      <c r="G91" s="12">
        <f>E91*0.3</f>
        <v>20008.741500000007</v>
      </c>
      <c r="H91" s="12">
        <f t="shared" si="16"/>
        <v>20008.741500000007</v>
      </c>
      <c r="I91" s="12">
        <f t="shared" si="17"/>
        <v>86704.546500000026</v>
      </c>
      <c r="J91" s="13"/>
      <c r="K91" s="13"/>
      <c r="L91" s="13"/>
      <c r="M91" s="46">
        <v>3</v>
      </c>
      <c r="N91" s="46"/>
      <c r="O91" s="46"/>
      <c r="R91" s="46"/>
      <c r="S91" s="60"/>
      <c r="T91" s="60"/>
      <c r="U91" s="61"/>
    </row>
    <row r="92" spans="1:21" ht="24" x14ac:dyDescent="0.55000000000000004">
      <c r="A92" s="2">
        <v>3.23</v>
      </c>
      <c r="B92" s="9" t="s">
        <v>118</v>
      </c>
      <c r="C92" s="10">
        <v>1</v>
      </c>
      <c r="D92" s="11" t="s">
        <v>1</v>
      </c>
      <c r="E92" s="12">
        <f>0.1*(SUM(F89))</f>
        <v>22231.935000000009</v>
      </c>
      <c r="F92" s="12">
        <f t="shared" si="15"/>
        <v>22231.935000000009</v>
      </c>
      <c r="G92" s="12">
        <f>E92*0.3</f>
        <v>6669.5805000000028</v>
      </c>
      <c r="H92" s="12">
        <f t="shared" si="16"/>
        <v>6669.5805000000028</v>
      </c>
      <c r="I92" s="12">
        <f t="shared" si="17"/>
        <v>28901.515500000012</v>
      </c>
      <c r="J92" s="13"/>
      <c r="K92" s="13"/>
      <c r="L92" s="13"/>
      <c r="M92" s="46">
        <v>3</v>
      </c>
      <c r="N92" s="46"/>
      <c r="O92" s="46"/>
      <c r="R92" s="46"/>
      <c r="S92" s="60"/>
      <c r="T92" s="60"/>
      <c r="U92" s="61"/>
    </row>
    <row r="93" spans="1:21" s="59" customFormat="1" ht="19.149999999999999" customHeight="1" x14ac:dyDescent="0.55000000000000004">
      <c r="A93" s="54">
        <v>4</v>
      </c>
      <c r="B93" s="55" t="s">
        <v>132</v>
      </c>
      <c r="C93" s="56"/>
      <c r="D93" s="57"/>
      <c r="E93" s="56"/>
      <c r="F93" s="56">
        <f t="shared" si="15"/>
        <v>0</v>
      </c>
      <c r="G93" s="56"/>
      <c r="H93" s="56"/>
      <c r="I93" s="56"/>
      <c r="J93" s="58"/>
      <c r="K93" s="58"/>
      <c r="L93" s="58"/>
    </row>
    <row r="94" spans="1:21" ht="19.149999999999999" customHeight="1" x14ac:dyDescent="0.55000000000000004">
      <c r="A94" s="2">
        <v>4.04</v>
      </c>
      <c r="B94" s="3" t="s">
        <v>136</v>
      </c>
      <c r="C94" s="6">
        <v>2</v>
      </c>
      <c r="D94" s="8" t="s">
        <v>84</v>
      </c>
      <c r="E94" s="6">
        <v>0</v>
      </c>
      <c r="F94" s="6">
        <f t="shared" si="15"/>
        <v>0</v>
      </c>
      <c r="G94" s="6">
        <f>[2]ค่าแรงต่อหน่วย67!$D$527</f>
        <v>150</v>
      </c>
      <c r="H94" s="6">
        <f t="shared" ref="H94:H99" si="18">G94*C94</f>
        <v>300</v>
      </c>
      <c r="I94" s="6">
        <f t="shared" ref="I94:I99" si="19">H94+F94</f>
        <v>300</v>
      </c>
      <c r="J94" s="7"/>
      <c r="K94" s="7"/>
      <c r="L94" s="7"/>
      <c r="M94" s="46">
        <v>3</v>
      </c>
      <c r="N94" s="46"/>
      <c r="O94" s="46"/>
    </row>
    <row r="95" spans="1:21" ht="19.149999999999999" customHeight="1" x14ac:dyDescent="0.55000000000000004">
      <c r="A95" s="2">
        <v>4.05</v>
      </c>
      <c r="B95" s="3" t="s">
        <v>137</v>
      </c>
      <c r="C95" s="6">
        <v>1</v>
      </c>
      <c r="D95" s="8" t="s">
        <v>84</v>
      </c>
      <c r="E95" s="6">
        <f>[1]Sheet11!G3*2500</f>
        <v>17825</v>
      </c>
      <c r="F95" s="6">
        <f t="shared" si="15"/>
        <v>17825</v>
      </c>
      <c r="G95" s="6">
        <f>E95*30%</f>
        <v>5347.5</v>
      </c>
      <c r="H95" s="6">
        <f t="shared" si="18"/>
        <v>5347.5</v>
      </c>
      <c r="I95" s="6">
        <f t="shared" si="19"/>
        <v>23172.5</v>
      </c>
      <c r="J95" s="7"/>
      <c r="K95" s="7"/>
      <c r="L95" s="7"/>
      <c r="M95" s="46">
        <v>3</v>
      </c>
      <c r="N95" s="46"/>
      <c r="O95" s="46"/>
    </row>
    <row r="96" spans="1:21" ht="19.149999999999999" customHeight="1" x14ac:dyDescent="0.55000000000000004">
      <c r="A96" s="2">
        <v>4.0599999999999996</v>
      </c>
      <c r="B96" s="3" t="s">
        <v>138</v>
      </c>
      <c r="C96" s="6">
        <v>1</v>
      </c>
      <c r="D96" s="8" t="s">
        <v>84</v>
      </c>
      <c r="E96" s="6">
        <f>[1]Sheet11!G4*2500</f>
        <v>11500</v>
      </c>
      <c r="F96" s="6">
        <f t="shared" si="15"/>
        <v>11500</v>
      </c>
      <c r="G96" s="6">
        <f>E96*30%</f>
        <v>3450</v>
      </c>
      <c r="H96" s="6">
        <f t="shared" si="18"/>
        <v>3450</v>
      </c>
      <c r="I96" s="6">
        <f t="shared" si="19"/>
        <v>14950</v>
      </c>
      <c r="J96" s="7"/>
      <c r="K96" s="7"/>
      <c r="L96" s="7"/>
      <c r="M96" s="46">
        <v>3</v>
      </c>
      <c r="N96" s="46"/>
      <c r="O96" s="46"/>
    </row>
    <row r="97" spans="1:15" ht="19.149999999999999" customHeight="1" x14ac:dyDescent="0.55000000000000004">
      <c r="A97" s="2">
        <v>4.07</v>
      </c>
      <c r="B97" s="3" t="s">
        <v>139</v>
      </c>
      <c r="C97" s="6">
        <v>59.95</v>
      </c>
      <c r="D97" s="8" t="s">
        <v>74</v>
      </c>
      <c r="E97" s="6">
        <f>'[2]วัสดุมวลรวมเรียงลำดับตาม60 ใหม่'!$G$701</f>
        <v>42.315000000000005</v>
      </c>
      <c r="F97" s="6">
        <f t="shared" si="15"/>
        <v>2536.7842500000006</v>
      </c>
      <c r="G97" s="6">
        <f>[2]ค่าแรงต่อหน่วย67!$D$439</f>
        <v>30</v>
      </c>
      <c r="H97" s="6">
        <f t="shared" si="18"/>
        <v>1798.5</v>
      </c>
      <c r="I97" s="6">
        <f t="shared" si="19"/>
        <v>4335.2842500000006</v>
      </c>
      <c r="J97" s="7"/>
      <c r="K97" s="7"/>
      <c r="L97" s="7"/>
      <c r="M97" s="46">
        <v>3</v>
      </c>
      <c r="N97" s="46"/>
      <c r="O97" s="46"/>
    </row>
    <row r="98" spans="1:15" ht="19.5" customHeight="1" x14ac:dyDescent="0.55000000000000004">
      <c r="A98" s="2">
        <v>4.08</v>
      </c>
      <c r="B98" s="3" t="s">
        <v>140</v>
      </c>
      <c r="C98" s="6">
        <v>4</v>
      </c>
      <c r="D98" s="8" t="s">
        <v>100</v>
      </c>
      <c r="E98" s="6">
        <f>264*93%</f>
        <v>245.52</v>
      </c>
      <c r="F98" s="6">
        <f t="shared" si="15"/>
        <v>982.08</v>
      </c>
      <c r="G98" s="6">
        <v>0</v>
      </c>
      <c r="H98" s="6">
        <f t="shared" si="18"/>
        <v>0</v>
      </c>
      <c r="I98" s="6">
        <f t="shared" si="19"/>
        <v>982.08</v>
      </c>
      <c r="J98" s="7"/>
      <c r="K98" s="7"/>
      <c r="L98" s="7"/>
      <c r="M98" s="46">
        <v>3</v>
      </c>
      <c r="N98" s="46"/>
      <c r="O98" s="46"/>
    </row>
    <row r="99" spans="1:15" ht="19.5" customHeight="1" x14ac:dyDescent="0.55000000000000004">
      <c r="A99" s="2">
        <v>4.09</v>
      </c>
      <c r="B99" s="3" t="s">
        <v>141</v>
      </c>
      <c r="C99" s="6">
        <v>2</v>
      </c>
      <c r="D99" s="8" t="s">
        <v>84</v>
      </c>
      <c r="E99" s="6">
        <v>0</v>
      </c>
      <c r="F99" s="6">
        <f t="shared" si="15"/>
        <v>0</v>
      </c>
      <c r="G99" s="6">
        <f>[2]ค่าแรงต่อหน่วย67!$D$372</f>
        <v>75</v>
      </c>
      <c r="H99" s="6">
        <f t="shared" si="18"/>
        <v>150</v>
      </c>
      <c r="I99" s="6">
        <f t="shared" si="19"/>
        <v>150</v>
      </c>
      <c r="J99" s="7"/>
      <c r="K99" s="7"/>
      <c r="L99" s="7"/>
      <c r="M99" s="46">
        <v>3</v>
      </c>
      <c r="N99" s="46"/>
      <c r="O99" s="46"/>
    </row>
    <row r="100" spans="1:15" s="78" customFormat="1" ht="19.149999999999999" customHeight="1" x14ac:dyDescent="0.55000000000000004">
      <c r="A100" s="21"/>
      <c r="B100" s="22" t="s">
        <v>166</v>
      </c>
      <c r="C100" s="23"/>
      <c r="D100" s="24"/>
      <c r="E100" s="23"/>
      <c r="F100" s="23">
        <f>SUM(F84:F99)</f>
        <v>539976.39425000001</v>
      </c>
      <c r="G100" s="23"/>
      <c r="H100" s="23">
        <f>SUM(H84:H99)</f>
        <v>227835.63400000005</v>
      </c>
      <c r="I100" s="23">
        <f>SUM(I84:I99)*1.304</f>
        <v>1001226.8848380003</v>
      </c>
      <c r="J100" s="25" t="e">
        <f>(I100*100)/J7</f>
        <v>#REF!</v>
      </c>
      <c r="K100" s="25">
        <v>15</v>
      </c>
      <c r="L100" s="25" t="e">
        <f>J7*(K100/100)</f>
        <v>#REF!</v>
      </c>
      <c r="M100" s="77"/>
      <c r="N100" s="77"/>
      <c r="O100" s="77"/>
    </row>
    <row r="101" spans="1:15" s="59" customFormat="1" x14ac:dyDescent="0.55000000000000004">
      <c r="A101" s="54">
        <v>3</v>
      </c>
      <c r="B101" s="55" t="s">
        <v>102</v>
      </c>
      <c r="C101" s="56"/>
      <c r="D101" s="57"/>
      <c r="E101" s="56"/>
      <c r="F101" s="56"/>
      <c r="G101" s="56"/>
      <c r="H101" s="56"/>
      <c r="I101" s="56"/>
      <c r="J101" s="58"/>
      <c r="K101" s="58"/>
      <c r="L101" s="58"/>
    </row>
    <row r="102" spans="1:15" ht="19.5" customHeight="1" x14ac:dyDescent="0.55000000000000004">
      <c r="A102" s="2">
        <v>3.27</v>
      </c>
      <c r="B102" s="3" t="s">
        <v>124</v>
      </c>
      <c r="C102" s="6">
        <v>2</v>
      </c>
      <c r="D102" s="8" t="s">
        <v>84</v>
      </c>
      <c r="E102" s="6">
        <f>1890*93%</f>
        <v>1757.7</v>
      </c>
      <c r="F102" s="6">
        <f>E102*C102</f>
        <v>3515.4</v>
      </c>
      <c r="G102" s="6">
        <f>[2]ค่าแรงต่อหน่วย67!$D$372</f>
        <v>75</v>
      </c>
      <c r="H102" s="6">
        <f>G102*C102</f>
        <v>150</v>
      </c>
      <c r="I102" s="6">
        <f>H102+F102</f>
        <v>3665.4</v>
      </c>
      <c r="J102" s="7"/>
      <c r="K102" s="7"/>
      <c r="L102" s="7"/>
      <c r="M102" s="46">
        <v>4</v>
      </c>
      <c r="N102" s="46"/>
      <c r="O102" s="46"/>
    </row>
    <row r="103" spans="1:15" ht="19.5" customHeight="1" x14ac:dyDescent="0.55000000000000004">
      <c r="A103" s="2">
        <v>3.28</v>
      </c>
      <c r="B103" s="3" t="s">
        <v>125</v>
      </c>
      <c r="C103" s="6">
        <v>1</v>
      </c>
      <c r="D103" s="8" t="s">
        <v>84</v>
      </c>
      <c r="E103" s="6">
        <f>2490*93%</f>
        <v>2315.7000000000003</v>
      </c>
      <c r="F103" s="6">
        <f>E103*C103</f>
        <v>2315.7000000000003</v>
      </c>
      <c r="G103" s="6">
        <f>[2]ค่าแรงต่อหน่วย67!$D$372</f>
        <v>75</v>
      </c>
      <c r="H103" s="6">
        <f>G103*C103</f>
        <v>75</v>
      </c>
      <c r="I103" s="6">
        <f>H103+F103</f>
        <v>2390.7000000000003</v>
      </c>
      <c r="J103" s="7"/>
      <c r="K103" s="7"/>
      <c r="L103" s="7"/>
      <c r="M103" s="46">
        <v>4</v>
      </c>
      <c r="N103" s="46"/>
      <c r="O103" s="46"/>
    </row>
    <row r="104" spans="1:15" ht="19.5" customHeight="1" x14ac:dyDescent="0.55000000000000004">
      <c r="A104" s="2">
        <v>3.29</v>
      </c>
      <c r="B104" s="3" t="s">
        <v>126</v>
      </c>
      <c r="C104" s="6">
        <v>1</v>
      </c>
      <c r="D104" s="8" t="s">
        <v>84</v>
      </c>
      <c r="E104" s="6">
        <f>13060*93%</f>
        <v>12145.800000000001</v>
      </c>
      <c r="F104" s="6">
        <f>E104*C104</f>
        <v>12145.800000000001</v>
      </c>
      <c r="G104" s="6">
        <f>[2]ค่าแรงต่อหน่วย67!$D$372</f>
        <v>75</v>
      </c>
      <c r="H104" s="6">
        <f>G104*C104</f>
        <v>75</v>
      </c>
      <c r="I104" s="6">
        <f>H104+F104</f>
        <v>12220.800000000001</v>
      </c>
      <c r="J104" s="7"/>
      <c r="K104" s="7"/>
      <c r="L104" s="7"/>
      <c r="M104" s="46">
        <v>4</v>
      </c>
      <c r="N104" s="46"/>
      <c r="O104" s="46"/>
    </row>
    <row r="105" spans="1:15" ht="19.5" customHeight="1" x14ac:dyDescent="0.55000000000000004">
      <c r="A105" s="2">
        <v>3.3</v>
      </c>
      <c r="B105" s="3" t="s">
        <v>127</v>
      </c>
      <c r="C105" s="6">
        <v>1</v>
      </c>
      <c r="D105" s="8" t="s">
        <v>84</v>
      </c>
      <c r="E105" s="6">
        <v>0</v>
      </c>
      <c r="F105" s="6">
        <f>E105*C105</f>
        <v>0</v>
      </c>
      <c r="G105" s="6">
        <f>[2]ค่าแรงต่อหน่วย67!$D$525</f>
        <v>115</v>
      </c>
      <c r="H105" s="6">
        <f>G105*C105</f>
        <v>115</v>
      </c>
      <c r="I105" s="6">
        <f>H105+F105</f>
        <v>115</v>
      </c>
      <c r="J105" s="7"/>
      <c r="K105" s="7"/>
      <c r="L105" s="7"/>
      <c r="M105" s="46">
        <v>4</v>
      </c>
      <c r="N105" s="46"/>
      <c r="O105" s="46"/>
    </row>
    <row r="106" spans="1:15" ht="19.5" customHeight="1" x14ac:dyDescent="0.55000000000000004">
      <c r="A106" s="2">
        <v>3.31</v>
      </c>
      <c r="B106" s="3" t="s">
        <v>128</v>
      </c>
      <c r="C106" s="6">
        <v>1</v>
      </c>
      <c r="D106" s="8" t="s">
        <v>84</v>
      </c>
      <c r="E106" s="6">
        <f>1.35*1.3*2500</f>
        <v>4387.5</v>
      </c>
      <c r="F106" s="6">
        <f>E106*C106</f>
        <v>4387.5</v>
      </c>
      <c r="G106" s="6">
        <f>30%*E106</f>
        <v>1316.25</v>
      </c>
      <c r="H106" s="6">
        <f>G106*C106</f>
        <v>1316.25</v>
      </c>
      <c r="I106" s="6">
        <f>H106+F106</f>
        <v>5703.75</v>
      </c>
      <c r="J106" s="7"/>
      <c r="K106" s="7"/>
      <c r="L106" s="7"/>
      <c r="M106" s="46">
        <v>4</v>
      </c>
      <c r="N106" s="46"/>
      <c r="O106" s="46"/>
    </row>
    <row r="107" spans="1:15" s="59" customFormat="1" ht="19.5" customHeight="1" x14ac:dyDescent="0.55000000000000004">
      <c r="A107" s="89">
        <v>5</v>
      </c>
      <c r="B107" s="90" t="s">
        <v>142</v>
      </c>
      <c r="C107" s="91"/>
      <c r="D107" s="91"/>
      <c r="E107" s="91"/>
      <c r="F107" s="91"/>
      <c r="G107" s="91"/>
      <c r="H107" s="91"/>
      <c r="I107" s="91"/>
      <c r="J107" s="92"/>
      <c r="K107" s="92"/>
      <c r="L107" s="92"/>
    </row>
    <row r="108" spans="1:15" s="59" customFormat="1" x14ac:dyDescent="0.55000000000000004">
      <c r="A108" s="89"/>
      <c r="B108" s="90" t="s">
        <v>143</v>
      </c>
      <c r="C108" s="91"/>
      <c r="D108" s="91"/>
      <c r="E108" s="91"/>
      <c r="F108" s="91"/>
      <c r="G108" s="91"/>
      <c r="H108" s="91"/>
      <c r="I108" s="91"/>
      <c r="J108" s="92"/>
      <c r="K108" s="92"/>
      <c r="L108" s="92"/>
    </row>
    <row r="109" spans="1:15" x14ac:dyDescent="0.55000000000000004">
      <c r="A109" s="17">
        <v>5.01</v>
      </c>
      <c r="B109" s="26" t="s">
        <v>144</v>
      </c>
      <c r="C109" s="19">
        <v>33</v>
      </c>
      <c r="D109" s="19" t="s">
        <v>84</v>
      </c>
      <c r="E109" s="19">
        <v>300</v>
      </c>
      <c r="F109" s="19">
        <f t="shared" ref="F109:F118" si="20">E109*C109</f>
        <v>9900</v>
      </c>
      <c r="G109" s="19">
        <v>150</v>
      </c>
      <c r="H109" s="19">
        <f t="shared" ref="H109:H119" si="21">G109*C109</f>
        <v>4950</v>
      </c>
      <c r="I109" s="19">
        <f t="shared" ref="I109:I119" si="22">H109+F109</f>
        <v>14850</v>
      </c>
      <c r="J109" s="27"/>
      <c r="K109" s="27"/>
      <c r="L109" s="27"/>
      <c r="M109" s="46">
        <v>4</v>
      </c>
      <c r="N109" s="46"/>
      <c r="O109" s="46"/>
    </row>
    <row r="110" spans="1:15" x14ac:dyDescent="0.55000000000000004">
      <c r="A110" s="17">
        <v>5.0199999999999996</v>
      </c>
      <c r="B110" s="18" t="s">
        <v>145</v>
      </c>
      <c r="C110" s="19">
        <v>8</v>
      </c>
      <c r="D110" s="19" t="s">
        <v>84</v>
      </c>
      <c r="E110" s="19">
        <v>170</v>
      </c>
      <c r="F110" s="19">
        <f t="shared" si="20"/>
        <v>1360</v>
      </c>
      <c r="G110" s="19">
        <v>90</v>
      </c>
      <c r="H110" s="19">
        <f t="shared" si="21"/>
        <v>720</v>
      </c>
      <c r="I110" s="19">
        <f t="shared" si="22"/>
        <v>2080</v>
      </c>
      <c r="J110" s="27"/>
      <c r="K110" s="27"/>
      <c r="L110" s="27"/>
      <c r="M110" s="46">
        <v>4</v>
      </c>
      <c r="N110" s="46"/>
      <c r="O110" s="46"/>
    </row>
    <row r="111" spans="1:15" x14ac:dyDescent="0.55000000000000004">
      <c r="A111" s="17">
        <v>5.03</v>
      </c>
      <c r="B111" s="18" t="s">
        <v>146</v>
      </c>
      <c r="C111" s="19">
        <v>9</v>
      </c>
      <c r="D111" s="19" t="s">
        <v>84</v>
      </c>
      <c r="E111" s="19">
        <v>95</v>
      </c>
      <c r="F111" s="19">
        <f t="shared" si="20"/>
        <v>855</v>
      </c>
      <c r="G111" s="19">
        <v>80</v>
      </c>
      <c r="H111" s="19">
        <f t="shared" si="21"/>
        <v>720</v>
      </c>
      <c r="I111" s="19">
        <f t="shared" si="22"/>
        <v>1575</v>
      </c>
      <c r="J111" s="27"/>
      <c r="K111" s="27"/>
      <c r="L111" s="27"/>
      <c r="M111" s="46">
        <v>4</v>
      </c>
      <c r="N111" s="46"/>
      <c r="O111" s="46"/>
    </row>
    <row r="112" spans="1:15" x14ac:dyDescent="0.55000000000000004">
      <c r="A112" s="17">
        <v>5.04</v>
      </c>
      <c r="B112" s="18" t="s">
        <v>147</v>
      </c>
      <c r="C112" s="19">
        <v>1</v>
      </c>
      <c r="D112" s="19" t="s">
        <v>84</v>
      </c>
      <c r="E112" s="19">
        <v>3390</v>
      </c>
      <c r="F112" s="19">
        <f t="shared" si="20"/>
        <v>3390</v>
      </c>
      <c r="G112" s="19">
        <v>900</v>
      </c>
      <c r="H112" s="19">
        <f t="shared" si="21"/>
        <v>900</v>
      </c>
      <c r="I112" s="19">
        <f t="shared" si="22"/>
        <v>4290</v>
      </c>
      <c r="J112" s="27"/>
      <c r="K112" s="27"/>
      <c r="L112" s="27"/>
      <c r="M112" s="46">
        <v>4</v>
      </c>
      <c r="N112" s="46"/>
      <c r="O112" s="46"/>
    </row>
    <row r="113" spans="1:18" x14ac:dyDescent="0.55000000000000004">
      <c r="A113" s="17">
        <v>5.05</v>
      </c>
      <c r="B113" s="18" t="s">
        <v>148</v>
      </c>
      <c r="C113" s="19">
        <v>20</v>
      </c>
      <c r="D113" s="19" t="s">
        <v>149</v>
      </c>
      <c r="E113" s="19">
        <v>27</v>
      </c>
      <c r="F113" s="19">
        <f t="shared" si="20"/>
        <v>540</v>
      </c>
      <c r="G113" s="19">
        <v>23</v>
      </c>
      <c r="H113" s="19">
        <f t="shared" si="21"/>
        <v>460</v>
      </c>
      <c r="I113" s="19">
        <f t="shared" si="22"/>
        <v>1000</v>
      </c>
      <c r="J113" s="27"/>
      <c r="K113" s="27"/>
      <c r="L113" s="27"/>
      <c r="M113" s="46">
        <v>4</v>
      </c>
    </row>
    <row r="114" spans="1:18" x14ac:dyDescent="0.55000000000000004">
      <c r="A114" s="17">
        <v>5.0599999999999996</v>
      </c>
      <c r="B114" s="18" t="s">
        <v>150</v>
      </c>
      <c r="C114" s="19">
        <v>270</v>
      </c>
      <c r="D114" s="19" t="s">
        <v>149</v>
      </c>
      <c r="E114" s="19">
        <v>23</v>
      </c>
      <c r="F114" s="19">
        <f t="shared" si="20"/>
        <v>6210</v>
      </c>
      <c r="G114" s="19">
        <v>20</v>
      </c>
      <c r="H114" s="19">
        <f t="shared" si="21"/>
        <v>5400</v>
      </c>
      <c r="I114" s="19">
        <f t="shared" si="22"/>
        <v>11610</v>
      </c>
      <c r="J114" s="27"/>
      <c r="K114" s="27"/>
      <c r="L114" s="27"/>
      <c r="M114" s="46">
        <v>4</v>
      </c>
    </row>
    <row r="115" spans="1:18" x14ac:dyDescent="0.55000000000000004">
      <c r="A115" s="17">
        <v>5.07</v>
      </c>
      <c r="B115" s="18" t="s">
        <v>151</v>
      </c>
      <c r="C115" s="19">
        <v>40</v>
      </c>
      <c r="D115" s="19" t="s">
        <v>149</v>
      </c>
      <c r="E115" s="19">
        <v>61.96</v>
      </c>
      <c r="F115" s="19">
        <f t="shared" si="20"/>
        <v>2478.4</v>
      </c>
      <c r="G115" s="19">
        <v>20</v>
      </c>
      <c r="H115" s="19">
        <f t="shared" si="21"/>
        <v>800</v>
      </c>
      <c r="I115" s="19">
        <f t="shared" si="22"/>
        <v>3278.4</v>
      </c>
      <c r="J115" s="27"/>
      <c r="K115" s="27"/>
      <c r="L115" s="27"/>
      <c r="M115" s="46">
        <v>4</v>
      </c>
    </row>
    <row r="116" spans="1:18" x14ac:dyDescent="0.55000000000000004">
      <c r="A116" s="17">
        <v>5.08</v>
      </c>
      <c r="B116" s="18" t="s">
        <v>152</v>
      </c>
      <c r="C116" s="19">
        <v>20</v>
      </c>
      <c r="D116" s="19" t="s">
        <v>149</v>
      </c>
      <c r="E116" s="19">
        <v>39.93</v>
      </c>
      <c r="F116" s="19">
        <f t="shared" si="20"/>
        <v>798.6</v>
      </c>
      <c r="G116" s="19">
        <v>16</v>
      </c>
      <c r="H116" s="19">
        <f t="shared" si="21"/>
        <v>320</v>
      </c>
      <c r="I116" s="19">
        <f t="shared" si="22"/>
        <v>1118.5999999999999</v>
      </c>
      <c r="J116" s="27"/>
      <c r="K116" s="27"/>
      <c r="L116" s="27"/>
      <c r="M116" s="46">
        <v>4</v>
      </c>
    </row>
    <row r="117" spans="1:18" x14ac:dyDescent="0.55000000000000004">
      <c r="A117" s="17">
        <v>5.09</v>
      </c>
      <c r="B117" s="18" t="s">
        <v>153</v>
      </c>
      <c r="C117" s="19">
        <v>80</v>
      </c>
      <c r="D117" s="19" t="s">
        <v>149</v>
      </c>
      <c r="E117" s="19">
        <v>13.93</v>
      </c>
      <c r="F117" s="19">
        <f t="shared" si="20"/>
        <v>1114.4000000000001</v>
      </c>
      <c r="G117" s="19">
        <v>10</v>
      </c>
      <c r="H117" s="19">
        <f t="shared" si="21"/>
        <v>800</v>
      </c>
      <c r="I117" s="19">
        <f t="shared" si="22"/>
        <v>1914.4</v>
      </c>
      <c r="J117" s="27"/>
      <c r="K117" s="27"/>
      <c r="L117" s="27"/>
      <c r="M117" s="46">
        <v>4</v>
      </c>
    </row>
    <row r="118" spans="1:18" x14ac:dyDescent="0.55000000000000004">
      <c r="A118" s="17">
        <v>5.0999999999999996</v>
      </c>
      <c r="B118" s="18" t="s">
        <v>154</v>
      </c>
      <c r="C118" s="19">
        <v>580</v>
      </c>
      <c r="D118" s="19" t="s">
        <v>149</v>
      </c>
      <c r="E118" s="19">
        <v>9.23</v>
      </c>
      <c r="F118" s="19">
        <f t="shared" si="20"/>
        <v>5353.4000000000005</v>
      </c>
      <c r="G118" s="19">
        <v>7</v>
      </c>
      <c r="H118" s="19">
        <f t="shared" si="21"/>
        <v>4060</v>
      </c>
      <c r="I118" s="19">
        <f t="shared" si="22"/>
        <v>9413.4000000000015</v>
      </c>
      <c r="J118" s="27"/>
      <c r="K118" s="27"/>
      <c r="L118" s="27"/>
      <c r="M118" s="46">
        <v>4</v>
      </c>
    </row>
    <row r="119" spans="1:18" x14ac:dyDescent="0.55000000000000004">
      <c r="A119" s="17">
        <v>5.1100000000000003</v>
      </c>
      <c r="B119" s="18" t="s">
        <v>155</v>
      </c>
      <c r="C119" s="19">
        <v>1</v>
      </c>
      <c r="D119" s="19" t="s">
        <v>84</v>
      </c>
      <c r="E119" s="19"/>
      <c r="F119" s="19">
        <f>SUM(F109:F118)*0.08</f>
        <v>2559.9840000000004</v>
      </c>
      <c r="G119" s="19"/>
      <c r="H119" s="19">
        <f t="shared" si="21"/>
        <v>0</v>
      </c>
      <c r="I119" s="19">
        <f t="shared" si="22"/>
        <v>2559.9840000000004</v>
      </c>
      <c r="J119" s="27"/>
      <c r="K119" s="27"/>
      <c r="L119" s="27"/>
      <c r="M119" s="46">
        <v>4</v>
      </c>
    </row>
    <row r="120" spans="1:18" s="78" customFormat="1" ht="25.5" x14ac:dyDescent="0.55000000000000004">
      <c r="A120" s="28"/>
      <c r="B120" s="29"/>
      <c r="C120" s="23"/>
      <c r="D120" s="24"/>
      <c r="E120" s="23"/>
      <c r="F120" s="30">
        <f>SUM(F102:F119)</f>
        <v>56924.184000000008</v>
      </c>
      <c r="G120" s="30"/>
      <c r="H120" s="30">
        <f>SUM(H102:H119)</f>
        <v>20861.25</v>
      </c>
      <c r="I120" s="30">
        <f>SUM(I102:I119)*1.304</f>
        <v>101432.20593600001</v>
      </c>
      <c r="J120" s="31" t="e">
        <f>(I120*100)/J7</f>
        <v>#REF!</v>
      </c>
      <c r="K120" s="31">
        <v>20</v>
      </c>
      <c r="L120" s="31" t="e">
        <f>J7*(K120/100)</f>
        <v>#REF!</v>
      </c>
    </row>
    <row r="121" spans="1:18" x14ac:dyDescent="0.55000000000000004">
      <c r="J121" s="93" t="e">
        <f>J120+J100+J82+J47</f>
        <v>#REF!</v>
      </c>
      <c r="K121" s="93">
        <f>K47+K82+K100+K120</f>
        <v>100</v>
      </c>
      <c r="L121" s="93" t="e">
        <f>L47+L82+L100+L120</f>
        <v>#REF!</v>
      </c>
    </row>
    <row r="122" spans="1:18" x14ac:dyDescent="0.55000000000000004">
      <c r="O122" s="93"/>
      <c r="P122" s="93"/>
      <c r="Q122" s="93"/>
      <c r="R122" s="93"/>
    </row>
    <row r="123" spans="1:18" x14ac:dyDescent="0.55000000000000004">
      <c r="O123" s="93"/>
      <c r="P123" s="93"/>
      <c r="Q123" s="93"/>
      <c r="R123" s="93"/>
    </row>
    <row r="124" spans="1:18" x14ac:dyDescent="0.55000000000000004">
      <c r="O124" s="93"/>
      <c r="P124" s="93"/>
      <c r="Q124" s="93"/>
      <c r="R124" s="93"/>
    </row>
    <row r="125" spans="1:18" x14ac:dyDescent="0.55000000000000004">
      <c r="O125" s="93"/>
      <c r="P125" s="93"/>
      <c r="Q125" s="93"/>
      <c r="R125" s="93"/>
    </row>
    <row r="126" spans="1:18" x14ac:dyDescent="0.55000000000000004">
      <c r="O126" s="93"/>
      <c r="P126" s="93"/>
      <c r="Q126" s="93"/>
      <c r="R126" s="93"/>
    </row>
  </sheetData>
  <mergeCells count="9">
    <mergeCell ref="I6:I7"/>
    <mergeCell ref="J6:K6"/>
    <mergeCell ref="J7:K7"/>
    <mergeCell ref="A6:A7"/>
    <mergeCell ref="B6:B7"/>
    <mergeCell ref="C6:C7"/>
    <mergeCell ref="D6:D7"/>
    <mergeCell ref="E6:F6"/>
    <mergeCell ref="G6:H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0" orientation="landscape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74262-1FF8-4884-A057-9BAE0835FA2F}">
  <dimension ref="A31:S31"/>
  <sheetViews>
    <sheetView workbookViewId="0">
      <selection activeCell="G39" sqref="G39"/>
    </sheetView>
  </sheetViews>
  <sheetFormatPr defaultRowHeight="12.75" x14ac:dyDescent="0.2"/>
  <sheetData>
    <row r="31" spans="1:19" s="33" customFormat="1" ht="24.75" customHeight="1" x14ac:dyDescent="0.35">
      <c r="A31" s="36"/>
      <c r="B31" s="37" t="s">
        <v>172</v>
      </c>
      <c r="C31" s="38"/>
      <c r="D31" s="39">
        <v>17.5</v>
      </c>
      <c r="E31" s="40" t="s">
        <v>74</v>
      </c>
      <c r="F31" s="39">
        <v>407</v>
      </c>
      <c r="G31" s="39">
        <f t="shared" ref="G31" si="0">F31*D31</f>
        <v>7122.5</v>
      </c>
      <c r="H31" s="39">
        <v>70</v>
      </c>
      <c r="I31" s="39">
        <f t="shared" ref="I31" si="1">H31*D31</f>
        <v>1225</v>
      </c>
      <c r="J31" s="39">
        <f t="shared" ref="J31" si="2">I31+G31</f>
        <v>8347.5</v>
      </c>
      <c r="K31" s="32"/>
      <c r="L31" s="32"/>
      <c r="M31" s="32"/>
      <c r="P31" s="32"/>
      <c r="Q31" s="34"/>
      <c r="R31" s="34"/>
      <c r="S31" s="3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461DD-0D2F-478F-93EF-2BBA7632EFFF}">
  <dimension ref="AQ48:AR294"/>
  <sheetViews>
    <sheetView zoomScale="55" zoomScaleNormal="55" workbookViewId="0">
      <selection activeCell="G39" sqref="G39"/>
    </sheetView>
  </sheetViews>
  <sheetFormatPr defaultRowHeight="12.75" x14ac:dyDescent="0.2"/>
  <sheetData>
    <row r="48" spans="44:44" x14ac:dyDescent="0.2">
      <c r="AR48">
        <f>790*93%</f>
        <v>734.7</v>
      </c>
    </row>
    <row r="49" spans="44:44" x14ac:dyDescent="0.2">
      <c r="AR49">
        <f>AR48/1.802</f>
        <v>407.7136514983352</v>
      </c>
    </row>
    <row r="294" spans="43:43" x14ac:dyDescent="0.2">
      <c r="AQ294">
        <f>670*93%</f>
        <v>623.1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38F03-3F78-478F-8263-624CAD60CFAD}">
  <dimension ref="A1:G5"/>
  <sheetViews>
    <sheetView workbookViewId="0">
      <selection activeCell="G39" sqref="G39"/>
    </sheetView>
  </sheetViews>
  <sheetFormatPr defaultRowHeight="12.75" x14ac:dyDescent="0.2"/>
  <sheetData>
    <row r="1" spans="1:7" x14ac:dyDescent="0.2">
      <c r="A1" t="s">
        <v>173</v>
      </c>
      <c r="B1">
        <v>3.8</v>
      </c>
      <c r="C1">
        <v>20</v>
      </c>
      <c r="D1">
        <v>3</v>
      </c>
      <c r="E1">
        <f>B1*C1*D1*2</f>
        <v>456</v>
      </c>
      <c r="G1">
        <f>SUM(E1:E3)</f>
        <v>717.6</v>
      </c>
    </row>
    <row r="2" spans="1:7" x14ac:dyDescent="0.2">
      <c r="B2">
        <v>3.3</v>
      </c>
      <c r="C2">
        <v>20</v>
      </c>
      <c r="D2">
        <v>1</v>
      </c>
      <c r="E2">
        <f t="shared" ref="E2" si="0">B2*C2*D2*2</f>
        <v>132</v>
      </c>
      <c r="G2">
        <f>0.05*4</f>
        <v>0.2</v>
      </c>
    </row>
    <row r="3" spans="1:7" x14ac:dyDescent="0.2">
      <c r="B3">
        <v>6</v>
      </c>
      <c r="C3">
        <v>18</v>
      </c>
      <c r="D3">
        <v>1.2</v>
      </c>
      <c r="E3">
        <f>B3*C3*D3</f>
        <v>129.6</v>
      </c>
      <c r="G3">
        <f>G1*G2</f>
        <v>143.52000000000001</v>
      </c>
    </row>
    <row r="4" spans="1:7" x14ac:dyDescent="0.2">
      <c r="E4">
        <f>SUM(E1:E3)*3.34</f>
        <v>2396.7840000000001</v>
      </c>
    </row>
    <row r="5" spans="1:7" x14ac:dyDescent="0.2">
      <c r="E5">
        <f>ROUNDDOWN(E4,2)</f>
        <v>2396.7800000000002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8B4D4-116F-4B64-961F-46B6A2A7DAC1}">
  <sheetPr>
    <tabColor rgb="FF8BE080"/>
  </sheetPr>
  <dimension ref="A1:X1128"/>
  <sheetViews>
    <sheetView view="pageBreakPreview" zoomScaleNormal="100" zoomScaleSheetLayoutView="100" workbookViewId="0">
      <selection activeCell="I185" sqref="I185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710937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2" style="164" customWidth="1"/>
    <col min="10" max="10" width="14.5703125" style="164" bestFit="1" customWidth="1"/>
    <col min="11" max="11" width="15.5703125" style="164" bestFit="1" customWidth="1"/>
    <col min="12" max="13" width="8.5703125" style="164" customWidth="1"/>
    <col min="14" max="14" width="13.140625" style="164" customWidth="1"/>
    <col min="15" max="15" width="12.42578125" style="164" customWidth="1"/>
    <col min="16" max="16" width="15" style="164" customWidth="1"/>
    <col min="17" max="23" width="10.85546875" style="164" customWidth="1"/>
    <col min="24" max="24" width="8.5703125" style="164" customWidth="1"/>
    <col min="25" max="16384" width="12.5703125" style="164"/>
  </cols>
  <sheetData>
    <row r="1" spans="1:24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</row>
    <row r="2" spans="1:24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</row>
    <row r="3" spans="1:24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</row>
    <row r="4" spans="1:24" ht="21.75" customHeight="1" x14ac:dyDescent="0.2">
      <c r="A4" s="159" t="s">
        <v>52</v>
      </c>
      <c r="B4" s="160"/>
      <c r="C4" s="160"/>
      <c r="D4" s="160"/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</row>
    <row r="5" spans="1:24" ht="21.75" customHeight="1" x14ac:dyDescent="0.2">
      <c r="A5" s="165" t="s">
        <v>264</v>
      </c>
      <c r="B5" s="165"/>
      <c r="C5" s="165"/>
      <c r="D5" s="160"/>
      <c r="E5" s="165"/>
      <c r="F5" s="165"/>
      <c r="G5" s="166" t="s">
        <v>464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</row>
    <row r="6" spans="1:24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</row>
    <row r="7" spans="1:24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</row>
    <row r="8" spans="1:24" ht="21.75" customHeight="1" x14ac:dyDescent="0.2">
      <c r="A8" s="170">
        <v>1</v>
      </c>
      <c r="B8" s="171" t="s">
        <v>328</v>
      </c>
      <c r="C8" s="172"/>
      <c r="D8" s="172"/>
      <c r="E8" s="173"/>
      <c r="F8" s="173"/>
      <c r="G8" s="174"/>
      <c r="H8" s="175"/>
      <c r="I8" s="173"/>
      <c r="J8" s="173"/>
      <c r="K8" s="176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</row>
    <row r="9" spans="1:24" ht="21.75" customHeight="1" x14ac:dyDescent="0.2">
      <c r="A9" s="177">
        <v>1.1000000000000001</v>
      </c>
      <c r="B9" s="178" t="s">
        <v>329</v>
      </c>
      <c r="C9" s="179"/>
      <c r="D9" s="179"/>
      <c r="E9" s="180"/>
      <c r="F9" s="180"/>
      <c r="G9" s="181"/>
      <c r="H9" s="182"/>
      <c r="I9" s="180"/>
      <c r="J9" s="180"/>
      <c r="K9" s="182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</row>
    <row r="10" spans="1:24" ht="21.75" customHeight="1" x14ac:dyDescent="0.2">
      <c r="A10" s="248"/>
      <c r="B10" s="271" t="s">
        <v>201</v>
      </c>
      <c r="C10" s="184"/>
      <c r="D10" s="185"/>
      <c r="E10" s="180"/>
      <c r="F10" s="186"/>
      <c r="G10" s="187"/>
      <c r="H10" s="188"/>
      <c r="I10" s="189"/>
      <c r="J10" s="188"/>
      <c r="K10" s="188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</row>
    <row r="11" spans="1:24" ht="21.75" customHeight="1" x14ac:dyDescent="0.2">
      <c r="A11" s="248"/>
      <c r="B11" s="272" t="s">
        <v>194</v>
      </c>
      <c r="C11" s="184"/>
      <c r="D11" s="190"/>
      <c r="E11" s="245">
        <v>1231.4000000000001</v>
      </c>
      <c r="F11" s="246" t="s">
        <v>74</v>
      </c>
      <c r="G11" s="245">
        <v>0</v>
      </c>
      <c r="H11" s="188">
        <f t="shared" ref="H11:H31" si="0">G11*E11</f>
        <v>0</v>
      </c>
      <c r="I11" s="245"/>
      <c r="J11" s="188">
        <f t="shared" ref="J11:J29" si="1">I11*E11</f>
        <v>0</v>
      </c>
      <c r="K11" s="188">
        <f t="shared" ref="K11:K29" si="2">J11+H11</f>
        <v>0</v>
      </c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</row>
    <row r="12" spans="1:24" ht="21.75" customHeight="1" x14ac:dyDescent="0.2">
      <c r="A12" s="248"/>
      <c r="B12" s="272" t="s">
        <v>195</v>
      </c>
      <c r="C12" s="184"/>
      <c r="D12" s="190"/>
      <c r="E12" s="245">
        <v>1400</v>
      </c>
      <c r="F12" s="246" t="s">
        <v>74</v>
      </c>
      <c r="G12" s="245">
        <v>0</v>
      </c>
      <c r="H12" s="188">
        <f t="shared" si="0"/>
        <v>0</v>
      </c>
      <c r="I12" s="245"/>
      <c r="J12" s="188">
        <f t="shared" si="1"/>
        <v>0</v>
      </c>
      <c r="K12" s="188">
        <f t="shared" si="2"/>
        <v>0</v>
      </c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</row>
    <row r="13" spans="1:24" ht="21.75" customHeight="1" x14ac:dyDescent="0.2">
      <c r="A13" s="248"/>
      <c r="B13" s="272" t="s">
        <v>96</v>
      </c>
      <c r="C13" s="184"/>
      <c r="D13" s="190"/>
      <c r="E13" s="245">
        <v>468</v>
      </c>
      <c r="F13" s="246" t="s">
        <v>74</v>
      </c>
      <c r="G13" s="245">
        <v>0</v>
      </c>
      <c r="H13" s="188">
        <f t="shared" si="0"/>
        <v>0</v>
      </c>
      <c r="I13" s="245"/>
      <c r="J13" s="188">
        <f t="shared" si="1"/>
        <v>0</v>
      </c>
      <c r="K13" s="188">
        <f t="shared" si="2"/>
        <v>0</v>
      </c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</row>
    <row r="14" spans="1:24" ht="21.75" customHeight="1" x14ac:dyDescent="0.2">
      <c r="A14" s="248"/>
      <c r="B14" s="271" t="s">
        <v>202</v>
      </c>
      <c r="C14" s="184"/>
      <c r="D14" s="185"/>
      <c r="E14" s="245"/>
      <c r="F14" s="246"/>
      <c r="G14" s="245"/>
      <c r="H14" s="188">
        <f t="shared" si="0"/>
        <v>0</v>
      </c>
      <c r="I14" s="245"/>
      <c r="J14" s="188">
        <f t="shared" si="1"/>
        <v>0</v>
      </c>
      <c r="K14" s="188">
        <f t="shared" si="2"/>
        <v>0</v>
      </c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</row>
    <row r="15" spans="1:24" ht="21.75" customHeight="1" x14ac:dyDescent="0.2">
      <c r="A15" s="248"/>
      <c r="B15" s="272" t="s">
        <v>224</v>
      </c>
      <c r="C15" s="184"/>
      <c r="D15" s="191"/>
      <c r="E15" s="245">
        <v>504</v>
      </c>
      <c r="F15" s="246" t="s">
        <v>74</v>
      </c>
      <c r="G15" s="245">
        <v>0</v>
      </c>
      <c r="H15" s="188">
        <f t="shared" si="0"/>
        <v>0</v>
      </c>
      <c r="I15" s="245"/>
      <c r="J15" s="188">
        <f t="shared" si="1"/>
        <v>0</v>
      </c>
      <c r="K15" s="188">
        <f t="shared" si="2"/>
        <v>0</v>
      </c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</row>
    <row r="16" spans="1:24" ht="21.75" customHeight="1" x14ac:dyDescent="0.2">
      <c r="A16" s="248"/>
      <c r="B16" s="272" t="s">
        <v>209</v>
      </c>
      <c r="C16" s="184"/>
      <c r="D16" s="191"/>
      <c r="E16" s="245">
        <v>15</v>
      </c>
      <c r="F16" s="246" t="s">
        <v>84</v>
      </c>
      <c r="G16" s="245">
        <v>0</v>
      </c>
      <c r="H16" s="188">
        <f t="shared" si="0"/>
        <v>0</v>
      </c>
      <c r="I16" s="245"/>
      <c r="J16" s="188">
        <f t="shared" si="1"/>
        <v>0</v>
      </c>
      <c r="K16" s="188">
        <f t="shared" si="2"/>
        <v>0</v>
      </c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</row>
    <row r="17" spans="1:24" ht="21.75" customHeight="1" x14ac:dyDescent="0.2">
      <c r="A17" s="243"/>
      <c r="B17" s="272" t="s">
        <v>210</v>
      </c>
      <c r="C17" s="241"/>
      <c r="D17" s="242"/>
      <c r="E17" s="245">
        <v>19</v>
      </c>
      <c r="F17" s="246" t="s">
        <v>84</v>
      </c>
      <c r="G17" s="245">
        <v>0</v>
      </c>
      <c r="H17" s="195">
        <f t="shared" si="0"/>
        <v>0</v>
      </c>
      <c r="I17" s="245"/>
      <c r="J17" s="188">
        <f t="shared" si="1"/>
        <v>0</v>
      </c>
      <c r="K17" s="188">
        <f t="shared" si="2"/>
        <v>0</v>
      </c>
      <c r="L17" s="196"/>
      <c r="M17" s="196"/>
      <c r="N17" s="196"/>
      <c r="O17" s="196"/>
      <c r="P17" s="196"/>
      <c r="Q17" s="196"/>
      <c r="R17" s="196"/>
      <c r="S17" s="196"/>
      <c r="T17" s="196"/>
      <c r="U17" s="196"/>
      <c r="V17" s="196"/>
      <c r="W17" s="196"/>
      <c r="X17" s="196"/>
    </row>
    <row r="18" spans="1:24" ht="21.75" customHeight="1" x14ac:dyDescent="0.2">
      <c r="A18" s="243"/>
      <c r="B18" s="272" t="s">
        <v>208</v>
      </c>
      <c r="C18" s="214"/>
      <c r="D18" s="215"/>
      <c r="E18" s="245">
        <v>5</v>
      </c>
      <c r="F18" s="246" t="s">
        <v>84</v>
      </c>
      <c r="G18" s="245">
        <v>0</v>
      </c>
      <c r="H18" s="195">
        <f t="shared" si="0"/>
        <v>0</v>
      </c>
      <c r="I18" s="245"/>
      <c r="J18" s="188">
        <f t="shared" si="1"/>
        <v>0</v>
      </c>
      <c r="K18" s="188">
        <f t="shared" si="2"/>
        <v>0</v>
      </c>
      <c r="L18" s="196"/>
      <c r="M18" s="196"/>
      <c r="N18" s="196"/>
      <c r="O18" s="196"/>
      <c r="P18" s="196"/>
      <c r="Q18" s="196"/>
      <c r="R18" s="196"/>
      <c r="S18" s="196"/>
      <c r="T18" s="196"/>
      <c r="U18" s="196"/>
      <c r="V18" s="196"/>
      <c r="W18" s="196"/>
      <c r="X18" s="196"/>
    </row>
    <row r="19" spans="1:24" ht="21.75" customHeight="1" x14ac:dyDescent="0.2">
      <c r="A19" s="248"/>
      <c r="B19" s="272" t="s">
        <v>220</v>
      </c>
      <c r="C19" s="247"/>
      <c r="D19" s="191"/>
      <c r="E19" s="245">
        <v>84</v>
      </c>
      <c r="F19" s="246" t="s">
        <v>100</v>
      </c>
      <c r="G19" s="245">
        <v>0</v>
      </c>
      <c r="H19" s="195">
        <f t="shared" si="0"/>
        <v>0</v>
      </c>
      <c r="I19" s="245"/>
      <c r="J19" s="188">
        <f t="shared" si="1"/>
        <v>0</v>
      </c>
      <c r="K19" s="188">
        <f t="shared" si="2"/>
        <v>0</v>
      </c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</row>
    <row r="20" spans="1:24" ht="21.75" customHeight="1" x14ac:dyDescent="0.2">
      <c r="A20" s="248"/>
      <c r="B20" s="271" t="s">
        <v>218</v>
      </c>
      <c r="C20" s="247"/>
      <c r="D20" s="249"/>
      <c r="E20" s="245"/>
      <c r="F20" s="246"/>
      <c r="G20" s="245"/>
      <c r="H20" s="195"/>
      <c r="I20" s="245"/>
      <c r="J20" s="188">
        <f t="shared" si="1"/>
        <v>0</v>
      </c>
      <c r="K20" s="188">
        <f t="shared" si="2"/>
        <v>0</v>
      </c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</row>
    <row r="21" spans="1:24" ht="21.75" customHeight="1" x14ac:dyDescent="0.2">
      <c r="A21" s="248"/>
      <c r="B21" s="272" t="s">
        <v>205</v>
      </c>
      <c r="C21" s="247"/>
      <c r="D21" s="249"/>
      <c r="E21" s="245">
        <v>3.5</v>
      </c>
      <c r="F21" s="246" t="s">
        <v>100</v>
      </c>
      <c r="G21" s="245">
        <v>0</v>
      </c>
      <c r="H21" s="195">
        <f t="shared" si="0"/>
        <v>0</v>
      </c>
      <c r="I21" s="245"/>
      <c r="J21" s="188">
        <f t="shared" si="1"/>
        <v>0</v>
      </c>
      <c r="K21" s="188">
        <f t="shared" si="2"/>
        <v>0</v>
      </c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</row>
    <row r="22" spans="1:24" ht="21.75" customHeight="1" x14ac:dyDescent="0.2">
      <c r="A22" s="248"/>
      <c r="B22" s="271" t="s">
        <v>203</v>
      </c>
      <c r="C22" s="247"/>
      <c r="D22" s="249"/>
      <c r="E22" s="245"/>
      <c r="F22" s="246"/>
      <c r="G22" s="245"/>
      <c r="H22" s="195"/>
      <c r="I22" s="245"/>
      <c r="J22" s="188">
        <f t="shared" si="1"/>
        <v>0</v>
      </c>
      <c r="K22" s="188">
        <f t="shared" si="2"/>
        <v>0</v>
      </c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</row>
    <row r="23" spans="1:24" s="391" customFormat="1" ht="21.75" customHeight="1" x14ac:dyDescent="0.2">
      <c r="A23" s="386"/>
      <c r="B23" s="272" t="s">
        <v>204</v>
      </c>
      <c r="C23" s="387"/>
      <c r="D23" s="388"/>
      <c r="E23" s="245">
        <v>5435.13</v>
      </c>
      <c r="F23" s="246" t="s">
        <v>74</v>
      </c>
      <c r="G23" s="245">
        <v>0</v>
      </c>
      <c r="H23" s="195">
        <f t="shared" si="0"/>
        <v>0</v>
      </c>
      <c r="I23" s="245"/>
      <c r="J23" s="389">
        <f t="shared" si="1"/>
        <v>0</v>
      </c>
      <c r="K23" s="389">
        <f t="shared" si="2"/>
        <v>0</v>
      </c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</row>
    <row r="24" spans="1:24" ht="21.75" customHeight="1" x14ac:dyDescent="0.2">
      <c r="A24" s="248"/>
      <c r="B24" s="271" t="s">
        <v>240</v>
      </c>
      <c r="C24" s="247"/>
      <c r="D24" s="249"/>
      <c r="E24" s="245"/>
      <c r="F24" s="246"/>
      <c r="G24" s="245"/>
      <c r="H24" s="195"/>
      <c r="I24" s="245"/>
      <c r="J24" s="188">
        <f t="shared" si="1"/>
        <v>0</v>
      </c>
      <c r="K24" s="188">
        <f t="shared" si="2"/>
        <v>0</v>
      </c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</row>
    <row r="25" spans="1:24" ht="21.75" customHeight="1" x14ac:dyDescent="0.2">
      <c r="A25" s="248"/>
      <c r="B25" s="272" t="s">
        <v>241</v>
      </c>
      <c r="C25" s="247"/>
      <c r="D25" s="249"/>
      <c r="E25" s="245">
        <v>18.07</v>
      </c>
      <c r="F25" s="246" t="s">
        <v>74</v>
      </c>
      <c r="G25" s="245">
        <v>0</v>
      </c>
      <c r="H25" s="195">
        <f t="shared" si="0"/>
        <v>0</v>
      </c>
      <c r="I25" s="245"/>
      <c r="J25" s="188">
        <f t="shared" si="1"/>
        <v>0</v>
      </c>
      <c r="K25" s="188">
        <f t="shared" si="2"/>
        <v>0</v>
      </c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</row>
    <row r="26" spans="1:24" ht="21.75" customHeight="1" x14ac:dyDescent="0.2">
      <c r="A26" s="248"/>
      <c r="B26" s="271" t="s">
        <v>261</v>
      </c>
      <c r="C26" s="247"/>
      <c r="D26" s="249"/>
      <c r="E26" s="245"/>
      <c r="F26" s="246"/>
      <c r="G26" s="245"/>
      <c r="H26" s="195"/>
      <c r="I26" s="245"/>
      <c r="J26" s="188">
        <f t="shared" si="1"/>
        <v>0</v>
      </c>
      <c r="K26" s="188">
        <f t="shared" si="2"/>
        <v>0</v>
      </c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</row>
    <row r="27" spans="1:24" ht="21.75" customHeight="1" x14ac:dyDescent="0.2">
      <c r="A27" s="248"/>
      <c r="B27" s="272" t="s">
        <v>260</v>
      </c>
      <c r="C27" s="247"/>
      <c r="D27" s="249"/>
      <c r="E27" s="245">
        <v>5</v>
      </c>
      <c r="F27" s="246" t="s">
        <v>74</v>
      </c>
      <c r="G27" s="245">
        <v>0</v>
      </c>
      <c r="H27" s="195">
        <f t="shared" si="0"/>
        <v>0</v>
      </c>
      <c r="I27" s="245"/>
      <c r="J27" s="188">
        <f t="shared" si="1"/>
        <v>0</v>
      </c>
      <c r="K27" s="188">
        <f t="shared" si="2"/>
        <v>0</v>
      </c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</row>
    <row r="28" spans="1:24" ht="21.75" customHeight="1" x14ac:dyDescent="0.2">
      <c r="A28" s="248"/>
      <c r="B28" s="508" t="s">
        <v>380</v>
      </c>
      <c r="C28" s="247"/>
      <c r="D28" s="249"/>
      <c r="E28" s="510"/>
      <c r="F28" s="511"/>
      <c r="G28" s="510"/>
      <c r="H28" s="195"/>
      <c r="I28" s="510"/>
      <c r="J28" s="188">
        <f t="shared" si="1"/>
        <v>0</v>
      </c>
      <c r="K28" s="188">
        <f t="shared" si="2"/>
        <v>0</v>
      </c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</row>
    <row r="29" spans="1:24" ht="21.75" customHeight="1" x14ac:dyDescent="0.2">
      <c r="A29" s="248"/>
      <c r="B29" s="509" t="s">
        <v>381</v>
      </c>
      <c r="C29" s="247"/>
      <c r="D29" s="249"/>
      <c r="E29" s="503">
        <v>277.31</v>
      </c>
      <c r="F29" s="504" t="s">
        <v>74</v>
      </c>
      <c r="G29" s="510"/>
      <c r="H29" s="195">
        <f t="shared" si="0"/>
        <v>0</v>
      </c>
      <c r="I29" s="510"/>
      <c r="J29" s="188">
        <f t="shared" si="1"/>
        <v>0</v>
      </c>
      <c r="K29" s="188">
        <f t="shared" si="2"/>
        <v>0</v>
      </c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</row>
    <row r="30" spans="1:24" ht="21.75" customHeight="1" x14ac:dyDescent="0.2">
      <c r="A30" s="183"/>
      <c r="B30" s="546" t="s">
        <v>422</v>
      </c>
      <c r="C30" s="247"/>
      <c r="D30" s="191"/>
      <c r="E30" s="503"/>
      <c r="F30" s="504"/>
      <c r="G30" s="510"/>
      <c r="H30" s="195"/>
      <c r="I30" s="510"/>
      <c r="J30" s="188"/>
      <c r="K30" s="187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</row>
    <row r="31" spans="1:24" ht="21.75" customHeight="1" x14ac:dyDescent="0.2">
      <c r="A31" s="183"/>
      <c r="B31" s="547" t="s">
        <v>420</v>
      </c>
      <c r="C31" s="548"/>
      <c r="D31" s="549"/>
      <c r="E31" s="541">
        <v>16</v>
      </c>
      <c r="F31" s="542" t="s">
        <v>84</v>
      </c>
      <c r="G31" s="543">
        <v>0</v>
      </c>
      <c r="H31" s="195">
        <f t="shared" si="0"/>
        <v>0</v>
      </c>
      <c r="I31" s="543"/>
      <c r="J31" s="543">
        <f t="shared" ref="J31" si="3">E31*I31</f>
        <v>0</v>
      </c>
      <c r="K31" s="544">
        <f t="shared" ref="K31" si="4">H31+J31</f>
        <v>0</v>
      </c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</row>
    <row r="32" spans="1:24" ht="21.75" customHeight="1" x14ac:dyDescent="0.2">
      <c r="A32" s="201"/>
      <c r="B32" s="202"/>
      <c r="C32" s="203"/>
      <c r="D32" s="204"/>
      <c r="E32" s="205"/>
      <c r="F32" s="206"/>
      <c r="G32" s="207"/>
      <c r="H32" s="207"/>
      <c r="I32" s="207"/>
      <c r="J32" s="207"/>
      <c r="K32" s="545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</row>
    <row r="33" spans="1:24" ht="21.75" customHeight="1" x14ac:dyDescent="0.35">
      <c r="A33" s="944" t="s">
        <v>304</v>
      </c>
      <c r="B33" s="959"/>
      <c r="C33" s="959"/>
      <c r="D33" s="959"/>
      <c r="E33" s="959"/>
      <c r="F33" s="959"/>
      <c r="G33" s="960"/>
      <c r="H33" s="208">
        <f t="shared" ref="H33:K33" si="5">SUM(H11:H31)</f>
        <v>0</v>
      </c>
      <c r="I33" s="208"/>
      <c r="J33" s="208">
        <f t="shared" si="5"/>
        <v>0</v>
      </c>
      <c r="K33" s="208">
        <f t="shared" si="5"/>
        <v>0</v>
      </c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</row>
    <row r="34" spans="1:24" ht="21.75" customHeight="1" x14ac:dyDescent="0.2">
      <c r="A34" s="170">
        <v>1.2</v>
      </c>
      <c r="B34" s="171" t="s">
        <v>330</v>
      </c>
      <c r="C34" s="172"/>
      <c r="D34" s="172"/>
      <c r="E34" s="173"/>
      <c r="F34" s="173"/>
      <c r="G34" s="174"/>
      <c r="H34" s="176"/>
      <c r="I34" s="173"/>
      <c r="J34" s="173"/>
      <c r="K34" s="176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</row>
    <row r="35" spans="1:24" ht="42.75" customHeight="1" x14ac:dyDescent="0.2">
      <c r="A35" s="183"/>
      <c r="B35" s="931" t="s">
        <v>305</v>
      </c>
      <c r="C35" s="932"/>
      <c r="D35" s="933"/>
      <c r="E35" s="260">
        <v>2400</v>
      </c>
      <c r="F35" s="261" t="s">
        <v>71</v>
      </c>
      <c r="G35" s="260"/>
      <c r="H35" s="220">
        <f t="shared" ref="H35:H59" si="6">E35*G35</f>
        <v>0</v>
      </c>
      <c r="I35" s="260"/>
      <c r="J35" s="220">
        <f t="shared" ref="J35:J59" si="7">+I35*E35</f>
        <v>0</v>
      </c>
      <c r="K35" s="220">
        <f t="shared" ref="K35:K59" si="8">+J35+H35</f>
        <v>0</v>
      </c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09"/>
    </row>
    <row r="36" spans="1:24" ht="21.75" customHeight="1" x14ac:dyDescent="0.2">
      <c r="A36" s="183"/>
      <c r="B36" s="266" t="s">
        <v>105</v>
      </c>
      <c r="C36" s="265"/>
      <c r="D36" s="267"/>
      <c r="E36" s="260">
        <v>1.44</v>
      </c>
      <c r="F36" s="261" t="s">
        <v>106</v>
      </c>
      <c r="G36" s="260"/>
      <c r="H36" s="220">
        <f t="shared" si="6"/>
        <v>0</v>
      </c>
      <c r="I36" s="260"/>
      <c r="J36" s="220">
        <f t="shared" si="7"/>
        <v>0</v>
      </c>
      <c r="K36" s="220">
        <f t="shared" si="8"/>
        <v>0</v>
      </c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</row>
    <row r="37" spans="1:24" ht="21.75" customHeight="1" x14ac:dyDescent="0.2">
      <c r="A37" s="183"/>
      <c r="B37" s="266" t="s">
        <v>78</v>
      </c>
      <c r="C37" s="265"/>
      <c r="D37" s="267"/>
      <c r="E37" s="260">
        <v>14135.06</v>
      </c>
      <c r="F37" s="261" t="s">
        <v>71</v>
      </c>
      <c r="G37" s="260"/>
      <c r="H37" s="220">
        <f t="shared" si="6"/>
        <v>0</v>
      </c>
      <c r="I37" s="260"/>
      <c r="J37" s="220">
        <f t="shared" si="7"/>
        <v>0</v>
      </c>
      <c r="K37" s="220">
        <f t="shared" si="8"/>
        <v>0</v>
      </c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</row>
    <row r="38" spans="1:24" ht="21.75" customHeight="1" x14ac:dyDescent="0.2">
      <c r="A38" s="183"/>
      <c r="B38" s="266" t="s">
        <v>217</v>
      </c>
      <c r="C38" s="265"/>
      <c r="D38" s="268"/>
      <c r="E38" s="260">
        <v>134.63999999999999</v>
      </c>
      <c r="F38" s="261" t="s">
        <v>71</v>
      </c>
      <c r="G38" s="260"/>
      <c r="H38" s="220">
        <f t="shared" si="6"/>
        <v>0</v>
      </c>
      <c r="I38" s="260"/>
      <c r="J38" s="220">
        <f t="shared" si="7"/>
        <v>0</v>
      </c>
      <c r="K38" s="220">
        <f t="shared" si="8"/>
        <v>0</v>
      </c>
      <c r="L38" s="209"/>
      <c r="M38" s="209"/>
      <c r="N38" s="209"/>
      <c r="O38" s="209"/>
      <c r="P38" s="209"/>
      <c r="Q38" s="209"/>
      <c r="R38" s="209"/>
      <c r="S38" s="209"/>
      <c r="T38" s="209"/>
      <c r="U38" s="209"/>
      <c r="V38" s="209"/>
      <c r="W38" s="209"/>
      <c r="X38" s="209"/>
    </row>
    <row r="39" spans="1:24" ht="21.75" customHeight="1" x14ac:dyDescent="0.2">
      <c r="A39" s="183"/>
      <c r="B39" s="266" t="s">
        <v>216</v>
      </c>
      <c r="C39" s="265"/>
      <c r="D39" s="269"/>
      <c r="E39" s="260">
        <v>1392.04</v>
      </c>
      <c r="F39" s="261" t="s">
        <v>71</v>
      </c>
      <c r="G39" s="260"/>
      <c r="H39" s="220">
        <f t="shared" si="6"/>
        <v>0</v>
      </c>
      <c r="I39" s="260"/>
      <c r="J39" s="220">
        <f t="shared" si="7"/>
        <v>0</v>
      </c>
      <c r="K39" s="220">
        <f t="shared" si="8"/>
        <v>0</v>
      </c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</row>
    <row r="40" spans="1:24" ht="21.75" customHeight="1" x14ac:dyDescent="0.2">
      <c r="A40" s="183"/>
      <c r="B40" s="266" t="s">
        <v>80</v>
      </c>
      <c r="C40" s="265"/>
      <c r="D40" s="269"/>
      <c r="E40" s="260">
        <v>2949.88</v>
      </c>
      <c r="F40" s="261" t="s">
        <v>71</v>
      </c>
      <c r="G40" s="260"/>
      <c r="H40" s="220">
        <f t="shared" si="6"/>
        <v>0</v>
      </c>
      <c r="I40" s="260"/>
      <c r="J40" s="220">
        <f t="shared" si="7"/>
        <v>0</v>
      </c>
      <c r="K40" s="220">
        <f t="shared" si="8"/>
        <v>0</v>
      </c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</row>
    <row r="41" spans="1:24" ht="21.75" customHeight="1" x14ac:dyDescent="0.2">
      <c r="A41" s="192"/>
      <c r="B41" s="266" t="s">
        <v>82</v>
      </c>
      <c r="C41" s="270"/>
      <c r="D41" s="270"/>
      <c r="E41" s="260">
        <v>9082.27</v>
      </c>
      <c r="F41" s="261" t="s">
        <v>71</v>
      </c>
      <c r="G41" s="260"/>
      <c r="H41" s="220">
        <f t="shared" si="6"/>
        <v>0</v>
      </c>
      <c r="I41" s="260"/>
      <c r="J41" s="220">
        <f t="shared" si="7"/>
        <v>0</v>
      </c>
      <c r="K41" s="220">
        <f t="shared" si="8"/>
        <v>0</v>
      </c>
      <c r="L41" s="209"/>
      <c r="M41" s="209"/>
      <c r="N41" s="209"/>
      <c r="O41" s="209"/>
      <c r="P41" s="209"/>
      <c r="Q41" s="209"/>
      <c r="R41" s="209"/>
      <c r="S41" s="209"/>
      <c r="T41" s="209"/>
      <c r="U41" s="209"/>
      <c r="V41" s="209"/>
      <c r="W41" s="209"/>
      <c r="X41" s="209"/>
    </row>
    <row r="42" spans="1:24" ht="21.75" customHeight="1" x14ac:dyDescent="0.2">
      <c r="A42" s="192"/>
      <c r="B42" s="266" t="s">
        <v>215</v>
      </c>
      <c r="C42" s="270"/>
      <c r="D42" s="270"/>
      <c r="E42" s="260">
        <v>576.23</v>
      </c>
      <c r="F42" s="261" t="s">
        <v>71</v>
      </c>
      <c r="G42" s="260"/>
      <c r="H42" s="220">
        <f t="shared" si="6"/>
        <v>0</v>
      </c>
      <c r="I42" s="260"/>
      <c r="J42" s="220">
        <f t="shared" si="7"/>
        <v>0</v>
      </c>
      <c r="K42" s="220">
        <f t="shared" si="8"/>
        <v>0</v>
      </c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</row>
    <row r="43" spans="1:24" s="263" customFormat="1" ht="42" customHeight="1" x14ac:dyDescent="0.2">
      <c r="A43" s="192"/>
      <c r="B43" s="931" t="s">
        <v>419</v>
      </c>
      <c r="C43" s="932"/>
      <c r="D43" s="933"/>
      <c r="E43" s="260">
        <v>1746.88</v>
      </c>
      <c r="F43" s="261" t="s">
        <v>74</v>
      </c>
      <c r="G43" s="260"/>
      <c r="H43" s="220">
        <f t="shared" si="6"/>
        <v>0</v>
      </c>
      <c r="I43" s="260"/>
      <c r="J43" s="220">
        <f t="shared" si="7"/>
        <v>0</v>
      </c>
      <c r="K43" s="220">
        <f t="shared" si="8"/>
        <v>0</v>
      </c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262"/>
    </row>
    <row r="44" spans="1:24" ht="21.75" customHeight="1" x14ac:dyDescent="0.2">
      <c r="A44" s="197"/>
      <c r="B44" s="555" t="s">
        <v>113</v>
      </c>
      <c r="C44" s="556"/>
      <c r="D44" s="556"/>
      <c r="E44" s="557">
        <v>273.66000000000003</v>
      </c>
      <c r="F44" s="558" t="s">
        <v>100</v>
      </c>
      <c r="G44" s="557"/>
      <c r="H44" s="559">
        <f t="shared" si="6"/>
        <v>0</v>
      </c>
      <c r="I44" s="557"/>
      <c r="J44" s="559">
        <f t="shared" si="7"/>
        <v>0</v>
      </c>
      <c r="K44" s="559">
        <f t="shared" si="8"/>
        <v>0</v>
      </c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</row>
    <row r="45" spans="1:24" ht="21.75" customHeight="1" x14ac:dyDescent="0.2">
      <c r="A45" s="572"/>
      <c r="B45" s="573"/>
      <c r="C45" s="574"/>
      <c r="D45" s="574"/>
      <c r="E45" s="575"/>
      <c r="F45" s="576"/>
      <c r="G45" s="575"/>
      <c r="H45" s="577"/>
      <c r="I45" s="575"/>
      <c r="J45" s="577"/>
      <c r="K45" s="577"/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209"/>
      <c r="W45" s="209"/>
      <c r="X45" s="209"/>
    </row>
    <row r="46" spans="1:24" ht="21.75" customHeight="1" x14ac:dyDescent="0.2">
      <c r="A46" s="566"/>
      <c r="B46" s="567"/>
      <c r="C46" s="568"/>
      <c r="D46" s="568"/>
      <c r="E46" s="569"/>
      <c r="F46" s="570"/>
      <c r="G46" s="569"/>
      <c r="H46" s="571"/>
      <c r="I46" s="569"/>
      <c r="J46" s="571"/>
      <c r="K46" s="571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</row>
    <row r="47" spans="1:24" ht="21.75" customHeight="1" x14ac:dyDescent="0.2">
      <c r="A47" s="566"/>
      <c r="B47" s="567"/>
      <c r="C47" s="568"/>
      <c r="D47" s="568"/>
      <c r="E47" s="569"/>
      <c r="F47" s="570"/>
      <c r="G47" s="569"/>
      <c r="H47" s="571"/>
      <c r="I47" s="569"/>
      <c r="J47" s="571"/>
      <c r="K47" s="571"/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</row>
    <row r="48" spans="1:24" ht="21.75" customHeight="1" x14ac:dyDescent="0.2">
      <c r="A48" s="566"/>
      <c r="B48" s="567"/>
      <c r="C48" s="568"/>
      <c r="D48" s="568"/>
      <c r="E48" s="569"/>
      <c r="F48" s="570"/>
      <c r="G48" s="569"/>
      <c r="H48" s="571"/>
      <c r="I48" s="569"/>
      <c r="J48" s="571"/>
      <c r="K48" s="571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</row>
    <row r="49" spans="1:24" ht="21.75" customHeight="1" x14ac:dyDescent="0.2">
      <c r="A49" s="566"/>
      <c r="B49" s="567"/>
      <c r="C49" s="568"/>
      <c r="D49" s="568"/>
      <c r="E49" s="569"/>
      <c r="F49" s="570"/>
      <c r="G49" s="569"/>
      <c r="H49" s="571"/>
      <c r="I49" s="569"/>
      <c r="J49" s="571"/>
      <c r="K49" s="571"/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</row>
    <row r="50" spans="1:24" ht="21.75" customHeight="1" x14ac:dyDescent="0.2">
      <c r="A50" s="566"/>
      <c r="B50" s="567"/>
      <c r="C50" s="568"/>
      <c r="D50" s="568"/>
      <c r="E50" s="569"/>
      <c r="F50" s="570"/>
      <c r="G50" s="569"/>
      <c r="H50" s="571"/>
      <c r="I50" s="569"/>
      <c r="J50" s="571"/>
      <c r="K50" s="571"/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209"/>
      <c r="W50" s="209"/>
      <c r="X50" s="209"/>
    </row>
    <row r="51" spans="1:24" ht="21.75" customHeight="1" x14ac:dyDescent="0.2">
      <c r="A51" s="566"/>
      <c r="B51" s="567"/>
      <c r="C51" s="568"/>
      <c r="D51" s="568"/>
      <c r="E51" s="569"/>
      <c r="F51" s="570"/>
      <c r="G51" s="569"/>
      <c r="H51" s="571"/>
      <c r="I51" s="569"/>
      <c r="J51" s="571"/>
      <c r="K51" s="571"/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209"/>
      <c r="W51" s="209"/>
      <c r="X51" s="209"/>
    </row>
    <row r="52" spans="1:24" ht="21.75" customHeight="1" x14ac:dyDescent="0.2">
      <c r="A52" s="566"/>
      <c r="B52" s="567"/>
      <c r="C52" s="568"/>
      <c r="D52" s="568"/>
      <c r="E52" s="569"/>
      <c r="F52" s="570"/>
      <c r="G52" s="569"/>
      <c r="H52" s="571"/>
      <c r="I52" s="569"/>
      <c r="J52" s="571"/>
      <c r="K52" s="571"/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209"/>
      <c r="W52" s="209"/>
      <c r="X52" s="209"/>
    </row>
    <row r="53" spans="1:24" ht="21.75" customHeight="1" x14ac:dyDescent="0.2">
      <c r="A53" s="566"/>
      <c r="B53" s="567"/>
      <c r="C53" s="568"/>
      <c r="D53" s="568"/>
      <c r="E53" s="569"/>
      <c r="F53" s="570"/>
      <c r="G53" s="569"/>
      <c r="H53" s="571"/>
      <c r="I53" s="569"/>
      <c r="J53" s="571"/>
      <c r="K53" s="571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</row>
    <row r="54" spans="1:24" ht="21.75" customHeight="1" x14ac:dyDescent="0.35">
      <c r="A54" s="566"/>
      <c r="B54" s="567"/>
      <c r="C54" s="568"/>
      <c r="D54" s="568"/>
      <c r="E54" s="569"/>
      <c r="F54" s="570"/>
      <c r="G54" s="569"/>
      <c r="H54" s="571"/>
      <c r="I54" s="569"/>
      <c r="J54" s="571"/>
      <c r="K54" s="370" t="s">
        <v>428</v>
      </c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209"/>
      <c r="W54" s="209"/>
      <c r="X54" s="209"/>
    </row>
    <row r="55" spans="1:24" ht="21.75" customHeight="1" x14ac:dyDescent="0.2">
      <c r="A55" s="560"/>
      <c r="B55" s="561" t="s">
        <v>219</v>
      </c>
      <c r="C55" s="562"/>
      <c r="D55" s="562"/>
      <c r="E55" s="563">
        <v>36.75</v>
      </c>
      <c r="F55" s="564" t="s">
        <v>74</v>
      </c>
      <c r="G55" s="563"/>
      <c r="H55" s="565">
        <f t="shared" si="6"/>
        <v>0</v>
      </c>
      <c r="I55" s="563"/>
      <c r="J55" s="565">
        <f t="shared" si="7"/>
        <v>0</v>
      </c>
      <c r="K55" s="565">
        <f t="shared" si="8"/>
        <v>0</v>
      </c>
      <c r="L55" s="209"/>
      <c r="M55" s="209"/>
      <c r="N55" s="209"/>
      <c r="O55" s="209"/>
      <c r="P55" s="209"/>
      <c r="Q55" s="209"/>
      <c r="R55" s="209"/>
      <c r="S55" s="209"/>
      <c r="T55" s="209"/>
      <c r="U55" s="209"/>
      <c r="V55" s="209"/>
      <c r="W55" s="209"/>
      <c r="X55" s="209"/>
    </row>
    <row r="56" spans="1:24" ht="21.75" customHeight="1" x14ac:dyDescent="0.2">
      <c r="A56" s="192"/>
      <c r="B56" s="266" t="s">
        <v>83</v>
      </c>
      <c r="C56" s="270"/>
      <c r="D56" s="270"/>
      <c r="E56" s="260">
        <v>107</v>
      </c>
      <c r="F56" s="261" t="s">
        <v>84</v>
      </c>
      <c r="G56" s="260"/>
      <c r="H56" s="220">
        <f t="shared" si="6"/>
        <v>0</v>
      </c>
      <c r="I56" s="260"/>
      <c r="J56" s="220">
        <f t="shared" si="7"/>
        <v>0</v>
      </c>
      <c r="K56" s="220">
        <f t="shared" si="8"/>
        <v>0</v>
      </c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209"/>
      <c r="W56" s="209"/>
      <c r="X56" s="209"/>
    </row>
    <row r="57" spans="1:24" ht="21.75" customHeight="1" x14ac:dyDescent="0.2">
      <c r="A57" s="192"/>
      <c r="B57" s="266" t="s">
        <v>417</v>
      </c>
      <c r="C57" s="270"/>
      <c r="D57" s="270"/>
      <c r="E57" s="260">
        <v>23</v>
      </c>
      <c r="F57" s="261" t="s">
        <v>84</v>
      </c>
      <c r="G57" s="260"/>
      <c r="H57" s="220">
        <f t="shared" si="6"/>
        <v>0</v>
      </c>
      <c r="I57" s="260"/>
      <c r="J57" s="220">
        <f t="shared" si="7"/>
        <v>0</v>
      </c>
      <c r="K57" s="220">
        <f t="shared" si="8"/>
        <v>0</v>
      </c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209"/>
      <c r="W57" s="209"/>
      <c r="X57" s="209"/>
    </row>
    <row r="58" spans="1:24" ht="21.75" customHeight="1" x14ac:dyDescent="0.2">
      <c r="A58" s="192"/>
      <c r="B58" s="266" t="s">
        <v>196</v>
      </c>
      <c r="C58" s="270"/>
      <c r="D58" s="270"/>
      <c r="E58" s="260">
        <v>428</v>
      </c>
      <c r="F58" s="261" t="s">
        <v>84</v>
      </c>
      <c r="G58" s="260"/>
      <c r="H58" s="220">
        <f t="shared" si="6"/>
        <v>0</v>
      </c>
      <c r="I58" s="260"/>
      <c r="J58" s="220">
        <f t="shared" si="7"/>
        <v>0</v>
      </c>
      <c r="K58" s="220">
        <f t="shared" si="8"/>
        <v>0</v>
      </c>
      <c r="L58" s="209"/>
      <c r="M58" s="209"/>
      <c r="N58" s="209"/>
      <c r="O58" s="209"/>
      <c r="P58" s="209"/>
      <c r="Q58" s="209"/>
      <c r="R58" s="209"/>
      <c r="S58" s="209"/>
      <c r="T58" s="209"/>
      <c r="U58" s="209"/>
      <c r="V58" s="209"/>
      <c r="W58" s="209"/>
      <c r="X58" s="209"/>
    </row>
    <row r="59" spans="1:24" ht="21.75" customHeight="1" x14ac:dyDescent="0.2">
      <c r="A59" s="192"/>
      <c r="B59" s="266" t="s">
        <v>89</v>
      </c>
      <c r="C59" s="270"/>
      <c r="D59" s="270"/>
      <c r="E59" s="260">
        <v>621.78</v>
      </c>
      <c r="F59" s="261" t="s">
        <v>74</v>
      </c>
      <c r="G59" s="260"/>
      <c r="H59" s="220">
        <f t="shared" si="6"/>
        <v>0</v>
      </c>
      <c r="I59" s="260"/>
      <c r="J59" s="220">
        <f t="shared" si="7"/>
        <v>0</v>
      </c>
      <c r="K59" s="220">
        <f t="shared" si="8"/>
        <v>0</v>
      </c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</row>
    <row r="60" spans="1:24" ht="21.75" customHeight="1" x14ac:dyDescent="0.3">
      <c r="A60" s="252"/>
      <c r="B60" s="253"/>
      <c r="C60" s="254"/>
      <c r="D60" s="255"/>
      <c r="E60" s="256"/>
      <c r="F60" s="257"/>
      <c r="G60" s="258"/>
      <c r="H60" s="259">
        <f t="shared" ref="H60" si="9">G60*E60</f>
        <v>0</v>
      </c>
      <c r="I60" s="258"/>
      <c r="J60" s="259">
        <f t="shared" ref="J60" si="10">I60*E60</f>
        <v>0</v>
      </c>
      <c r="K60" s="259">
        <f t="shared" ref="K60" si="11">J60+H60</f>
        <v>0</v>
      </c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</row>
    <row r="61" spans="1:24" ht="21.75" customHeight="1" x14ac:dyDescent="0.2">
      <c r="A61" s="944" t="s">
        <v>332</v>
      </c>
      <c r="B61" s="945"/>
      <c r="C61" s="945"/>
      <c r="D61" s="945"/>
      <c r="E61" s="945"/>
      <c r="F61" s="945"/>
      <c r="G61" s="946"/>
      <c r="H61" s="208">
        <f>SUM(H35:H60)</f>
        <v>0</v>
      </c>
      <c r="I61" s="208"/>
      <c r="J61" s="208">
        <f t="shared" ref="J61:K61" si="12">SUM(J35:J60)</f>
        <v>0</v>
      </c>
      <c r="K61" s="208">
        <f t="shared" si="12"/>
        <v>0</v>
      </c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</row>
    <row r="62" spans="1:24" s="263" customFormat="1" ht="21.75" customHeight="1" x14ac:dyDescent="0.2">
      <c r="A62" s="285">
        <v>1.3</v>
      </c>
      <c r="B62" s="286" t="s">
        <v>333</v>
      </c>
      <c r="C62" s="287"/>
      <c r="D62" s="287"/>
      <c r="E62" s="288"/>
      <c r="F62" s="288"/>
      <c r="G62" s="289"/>
      <c r="H62" s="290"/>
      <c r="I62" s="288"/>
      <c r="J62" s="288"/>
      <c r="K62" s="290"/>
      <c r="L62" s="196"/>
      <c r="M62" s="196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</row>
    <row r="63" spans="1:24" s="263" customFormat="1" ht="43.5" customHeight="1" x14ac:dyDescent="0.2">
      <c r="A63" s="278"/>
      <c r="B63" s="934" t="s">
        <v>416</v>
      </c>
      <c r="C63" s="935"/>
      <c r="D63" s="935"/>
      <c r="E63" s="520">
        <v>18900</v>
      </c>
      <c r="F63" s="514" t="s">
        <v>71</v>
      </c>
      <c r="G63" s="513"/>
      <c r="H63" s="273">
        <f t="shared" ref="H63:H78" si="13">E63*G63</f>
        <v>0</v>
      </c>
      <c r="I63" s="513"/>
      <c r="J63" s="273">
        <f t="shared" ref="J63:J78" si="14">+I63*E63</f>
        <v>0</v>
      </c>
      <c r="K63" s="273">
        <f t="shared" ref="K63:K78" si="15">+J63+H63</f>
        <v>0</v>
      </c>
      <c r="L63" s="196"/>
      <c r="M63" s="196"/>
      <c r="N63" s="196"/>
      <c r="O63" s="196"/>
      <c r="P63" s="196"/>
      <c r="Q63" s="196"/>
      <c r="R63" s="196"/>
      <c r="S63" s="196"/>
      <c r="T63" s="196"/>
      <c r="U63" s="196"/>
      <c r="V63" s="196"/>
      <c r="W63" s="196"/>
      <c r="X63" s="196"/>
    </row>
    <row r="64" spans="1:24" s="263" customFormat="1" ht="21.75" customHeight="1" x14ac:dyDescent="0.2">
      <c r="A64" s="278"/>
      <c r="B64" s="515" t="s">
        <v>105</v>
      </c>
      <c r="C64" s="274"/>
      <c r="D64" s="274"/>
      <c r="E64" s="520">
        <v>10.8</v>
      </c>
      <c r="F64" s="514" t="s">
        <v>106</v>
      </c>
      <c r="G64" s="513"/>
      <c r="H64" s="273">
        <f t="shared" si="13"/>
        <v>0</v>
      </c>
      <c r="I64" s="513"/>
      <c r="J64" s="273">
        <f t="shared" si="14"/>
        <v>0</v>
      </c>
      <c r="K64" s="273">
        <f t="shared" si="15"/>
        <v>0</v>
      </c>
      <c r="L64" s="196"/>
      <c r="M64" s="196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</row>
    <row r="65" spans="1:24" s="263" customFormat="1" ht="21.75" customHeight="1" x14ac:dyDescent="0.2">
      <c r="A65" s="278"/>
      <c r="B65" s="521" t="s">
        <v>382</v>
      </c>
      <c r="C65" s="274"/>
      <c r="D65" s="274"/>
      <c r="E65" s="520">
        <v>504</v>
      </c>
      <c r="F65" s="514" t="s">
        <v>74</v>
      </c>
      <c r="G65" s="513"/>
      <c r="H65" s="273">
        <f t="shared" si="13"/>
        <v>0</v>
      </c>
      <c r="I65" s="513"/>
      <c r="J65" s="273">
        <f t="shared" si="14"/>
        <v>0</v>
      </c>
      <c r="K65" s="273">
        <f t="shared" si="15"/>
        <v>0</v>
      </c>
      <c r="L65" s="196"/>
      <c r="M65" s="196"/>
      <c r="N65" s="196"/>
      <c r="O65" s="196"/>
      <c r="P65" s="196"/>
      <c r="Q65" s="196"/>
      <c r="R65" s="196"/>
      <c r="S65" s="196"/>
      <c r="T65" s="196"/>
      <c r="U65" s="196"/>
      <c r="V65" s="196"/>
      <c r="W65" s="196"/>
      <c r="X65" s="196"/>
    </row>
    <row r="66" spans="1:24" s="263" customFormat="1" ht="21.75" customHeight="1" x14ac:dyDescent="0.2">
      <c r="A66" s="278"/>
      <c r="B66" s="521" t="s">
        <v>383</v>
      </c>
      <c r="C66" s="274"/>
      <c r="D66" s="518"/>
      <c r="E66" s="520">
        <v>922.4</v>
      </c>
      <c r="F66" s="514" t="s">
        <v>74</v>
      </c>
      <c r="G66" s="513"/>
      <c r="H66" s="273">
        <f t="shared" si="13"/>
        <v>0</v>
      </c>
      <c r="I66" s="513"/>
      <c r="J66" s="273">
        <f t="shared" si="14"/>
        <v>0</v>
      </c>
      <c r="K66" s="273">
        <f t="shared" si="15"/>
        <v>0</v>
      </c>
      <c r="L66" s="196"/>
      <c r="M66" s="196"/>
      <c r="N66" s="196"/>
      <c r="O66" s="196"/>
      <c r="P66" s="196"/>
      <c r="Q66" s="196"/>
      <c r="R66" s="196"/>
      <c r="S66" s="196"/>
      <c r="T66" s="196"/>
      <c r="U66" s="196"/>
      <c r="V66" s="196"/>
      <c r="W66" s="196"/>
      <c r="X66" s="196"/>
    </row>
    <row r="67" spans="1:24" s="263" customFormat="1" ht="21.75" customHeight="1" x14ac:dyDescent="0.2">
      <c r="A67" s="278"/>
      <c r="B67" s="522" t="s">
        <v>197</v>
      </c>
      <c r="C67" s="274"/>
      <c r="D67" s="519"/>
      <c r="E67" s="520">
        <v>619</v>
      </c>
      <c r="F67" s="514" t="s">
        <v>100</v>
      </c>
      <c r="G67" s="513"/>
      <c r="H67" s="273">
        <f t="shared" si="13"/>
        <v>0</v>
      </c>
      <c r="I67" s="513"/>
      <c r="J67" s="273">
        <f t="shared" si="14"/>
        <v>0</v>
      </c>
      <c r="K67" s="273">
        <f t="shared" si="15"/>
        <v>0</v>
      </c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6"/>
    </row>
    <row r="68" spans="1:24" s="263" customFormat="1" ht="21.75" customHeight="1" x14ac:dyDescent="0.2">
      <c r="A68" s="278"/>
      <c r="B68" s="522" t="s">
        <v>198</v>
      </c>
      <c r="C68" s="274"/>
      <c r="D68" s="519"/>
      <c r="E68" s="520">
        <v>922.4</v>
      </c>
      <c r="F68" s="514" t="s">
        <v>74</v>
      </c>
      <c r="G68" s="513"/>
      <c r="H68" s="273">
        <f t="shared" si="13"/>
        <v>0</v>
      </c>
      <c r="I68" s="513"/>
      <c r="J68" s="273">
        <f t="shared" si="14"/>
        <v>0</v>
      </c>
      <c r="K68" s="273">
        <f t="shared" si="15"/>
        <v>0</v>
      </c>
      <c r="L68" s="196"/>
      <c r="M68" s="196"/>
      <c r="N68" s="196"/>
      <c r="O68" s="196"/>
      <c r="P68" s="196"/>
      <c r="Q68" s="196"/>
      <c r="R68" s="196"/>
      <c r="S68" s="196"/>
      <c r="T68" s="196"/>
      <c r="U68" s="196"/>
      <c r="V68" s="196"/>
      <c r="W68" s="196"/>
      <c r="X68" s="196"/>
    </row>
    <row r="69" spans="1:24" s="263" customFormat="1" ht="21.75" customHeight="1" x14ac:dyDescent="0.2">
      <c r="A69" s="278"/>
      <c r="B69" s="522" t="s">
        <v>200</v>
      </c>
      <c r="C69" s="512"/>
      <c r="D69" s="512"/>
      <c r="E69" s="520">
        <v>922.4</v>
      </c>
      <c r="F69" s="514" t="s">
        <v>74</v>
      </c>
      <c r="G69" s="513"/>
      <c r="H69" s="273">
        <f t="shared" si="13"/>
        <v>0</v>
      </c>
      <c r="I69" s="513"/>
      <c r="J69" s="273">
        <f t="shared" si="14"/>
        <v>0</v>
      </c>
      <c r="K69" s="273">
        <f t="shared" si="15"/>
        <v>0</v>
      </c>
      <c r="L69" s="196"/>
      <c r="M69" s="196"/>
      <c r="N69" s="196"/>
      <c r="O69" s="196"/>
      <c r="P69" s="196"/>
      <c r="Q69" s="196"/>
      <c r="R69" s="196"/>
      <c r="S69" s="196"/>
      <c r="T69" s="196"/>
      <c r="U69" s="196"/>
      <c r="V69" s="196"/>
      <c r="W69" s="196"/>
      <c r="X69" s="196"/>
    </row>
    <row r="70" spans="1:24" s="263" customFormat="1" ht="21.75" customHeight="1" x14ac:dyDescent="0.2">
      <c r="A70" s="278"/>
      <c r="B70" s="522" t="s">
        <v>207</v>
      </c>
      <c r="C70" s="274"/>
      <c r="D70" s="274"/>
      <c r="E70" s="520">
        <v>922.4</v>
      </c>
      <c r="F70" s="514" t="s">
        <v>74</v>
      </c>
      <c r="G70" s="513"/>
      <c r="H70" s="273">
        <f t="shared" si="13"/>
        <v>0</v>
      </c>
      <c r="I70" s="513"/>
      <c r="J70" s="273">
        <f t="shared" si="14"/>
        <v>0</v>
      </c>
      <c r="K70" s="273">
        <f t="shared" si="15"/>
        <v>0</v>
      </c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</row>
    <row r="71" spans="1:24" s="263" customFormat="1" ht="21.75" customHeight="1" x14ac:dyDescent="0.2">
      <c r="A71" s="278"/>
      <c r="B71" s="522" t="s">
        <v>229</v>
      </c>
      <c r="C71" s="516"/>
      <c r="D71" s="516"/>
      <c r="E71" s="520">
        <v>1</v>
      </c>
      <c r="F71" s="514" t="s">
        <v>199</v>
      </c>
      <c r="G71" s="513"/>
      <c r="H71" s="273">
        <f t="shared" si="13"/>
        <v>0</v>
      </c>
      <c r="I71" s="513"/>
      <c r="J71" s="273">
        <f t="shared" si="14"/>
        <v>0</v>
      </c>
      <c r="K71" s="273">
        <f t="shared" si="15"/>
        <v>0</v>
      </c>
      <c r="L71" s="196"/>
      <c r="M71" s="196"/>
      <c r="N71" s="196"/>
      <c r="O71" s="196"/>
      <c r="P71" s="196"/>
      <c r="Q71" s="196"/>
      <c r="R71" s="196"/>
      <c r="S71" s="196"/>
      <c r="T71" s="196"/>
      <c r="U71" s="196"/>
      <c r="V71" s="196"/>
      <c r="W71" s="196"/>
      <c r="X71" s="196"/>
    </row>
    <row r="72" spans="1:24" s="263" customFormat="1" ht="42.75" customHeight="1" x14ac:dyDescent="0.2">
      <c r="A72" s="278"/>
      <c r="B72" s="968" t="s">
        <v>335</v>
      </c>
      <c r="C72" s="969"/>
      <c r="D72" s="970"/>
      <c r="E72" s="520">
        <v>19.04</v>
      </c>
      <c r="F72" s="514" t="s">
        <v>74</v>
      </c>
      <c r="G72" s="513"/>
      <c r="H72" s="273">
        <f t="shared" si="13"/>
        <v>0</v>
      </c>
      <c r="I72" s="513"/>
      <c r="J72" s="273">
        <f t="shared" si="14"/>
        <v>0</v>
      </c>
      <c r="K72" s="273">
        <f t="shared" si="15"/>
        <v>0</v>
      </c>
      <c r="L72" s="196"/>
      <c r="M72" s="196"/>
      <c r="N72" s="196"/>
      <c r="O72" s="196"/>
      <c r="P72" s="196"/>
      <c r="Q72" s="196"/>
      <c r="R72" s="196"/>
      <c r="S72" s="196"/>
      <c r="T72" s="196"/>
      <c r="U72" s="196"/>
      <c r="V72" s="196"/>
      <c r="W72" s="196"/>
      <c r="X72" s="196"/>
    </row>
    <row r="73" spans="1:24" s="737" customFormat="1" ht="21.75" customHeight="1" x14ac:dyDescent="0.2">
      <c r="A73" s="278"/>
      <c r="B73" s="735" t="s">
        <v>457</v>
      </c>
      <c r="C73" s="274"/>
      <c r="D73" s="274"/>
      <c r="E73" s="520">
        <v>950.18</v>
      </c>
      <c r="F73" s="514" t="s">
        <v>74</v>
      </c>
      <c r="G73" s="513"/>
      <c r="H73" s="273">
        <f t="shared" si="13"/>
        <v>0</v>
      </c>
      <c r="I73" s="513"/>
      <c r="J73" s="273">
        <f t="shared" si="14"/>
        <v>0</v>
      </c>
      <c r="K73" s="273">
        <f t="shared" si="15"/>
        <v>0</v>
      </c>
      <c r="L73" s="736"/>
      <c r="M73" s="736"/>
      <c r="N73" s="736"/>
      <c r="O73" s="736"/>
      <c r="P73" s="736"/>
      <c r="Q73" s="736"/>
      <c r="R73" s="736"/>
      <c r="S73" s="736"/>
      <c r="T73" s="736"/>
      <c r="U73" s="736"/>
      <c r="V73" s="736"/>
      <c r="W73" s="736"/>
      <c r="X73" s="736"/>
    </row>
    <row r="74" spans="1:24" s="737" customFormat="1" ht="21.75" customHeight="1" x14ac:dyDescent="0.2">
      <c r="A74" s="278"/>
      <c r="B74" s="735" t="s">
        <v>458</v>
      </c>
      <c r="C74" s="274"/>
      <c r="D74" s="274"/>
      <c r="E74" s="520">
        <v>950.18</v>
      </c>
      <c r="F74" s="514" t="s">
        <v>74</v>
      </c>
      <c r="G74" s="513"/>
      <c r="H74" s="273">
        <f t="shared" si="13"/>
        <v>0</v>
      </c>
      <c r="I74" s="513"/>
      <c r="J74" s="273">
        <f t="shared" si="14"/>
        <v>0</v>
      </c>
      <c r="K74" s="273">
        <f t="shared" si="15"/>
        <v>0</v>
      </c>
      <c r="L74" s="736"/>
      <c r="M74" s="736"/>
      <c r="N74" s="736"/>
      <c r="O74" s="736"/>
      <c r="P74" s="736"/>
      <c r="Q74" s="736"/>
      <c r="R74" s="736"/>
      <c r="S74" s="736"/>
      <c r="T74" s="736"/>
      <c r="U74" s="736"/>
      <c r="V74" s="736"/>
      <c r="W74" s="736"/>
      <c r="X74" s="736"/>
    </row>
    <row r="75" spans="1:24" s="737" customFormat="1" ht="40.5" customHeight="1" x14ac:dyDescent="0.2">
      <c r="A75" s="278"/>
      <c r="B75" s="950" t="s">
        <v>461</v>
      </c>
      <c r="C75" s="951"/>
      <c r="D75" s="952"/>
      <c r="E75" s="520">
        <v>103.86</v>
      </c>
      <c r="F75" s="514" t="s">
        <v>74</v>
      </c>
      <c r="G75" s="513"/>
      <c r="H75" s="273">
        <f t="shared" si="13"/>
        <v>0</v>
      </c>
      <c r="I75" s="513"/>
      <c r="J75" s="273">
        <f t="shared" si="14"/>
        <v>0</v>
      </c>
      <c r="K75" s="273">
        <f t="shared" si="15"/>
        <v>0</v>
      </c>
      <c r="L75" s="736"/>
      <c r="M75" s="736"/>
      <c r="N75" s="736"/>
      <c r="O75" s="736"/>
      <c r="P75" s="736"/>
      <c r="Q75" s="736"/>
      <c r="R75" s="736"/>
      <c r="S75" s="736"/>
      <c r="T75" s="736"/>
      <c r="U75" s="736"/>
      <c r="V75" s="736"/>
      <c r="W75" s="736"/>
      <c r="X75" s="736"/>
    </row>
    <row r="76" spans="1:24" s="263" customFormat="1" ht="21.75" customHeight="1" x14ac:dyDescent="0.2">
      <c r="A76" s="278"/>
      <c r="B76" s="522" t="s">
        <v>222</v>
      </c>
      <c r="C76" s="274"/>
      <c r="D76" s="274"/>
      <c r="E76" s="520">
        <v>262.40999999999997</v>
      </c>
      <c r="F76" s="514" t="s">
        <v>74</v>
      </c>
      <c r="G76" s="513"/>
      <c r="H76" s="273">
        <f t="shared" si="13"/>
        <v>0</v>
      </c>
      <c r="I76" s="513"/>
      <c r="J76" s="273">
        <f t="shared" si="14"/>
        <v>0</v>
      </c>
      <c r="K76" s="273">
        <f t="shared" si="15"/>
        <v>0</v>
      </c>
      <c r="L76" s="196"/>
      <c r="M76" s="196"/>
      <c r="N76" s="196"/>
      <c r="O76" s="196"/>
      <c r="P76" s="196"/>
      <c r="Q76" s="196"/>
      <c r="R76" s="196"/>
      <c r="S76" s="196"/>
      <c r="T76" s="196"/>
      <c r="U76" s="196"/>
      <c r="V76" s="196"/>
      <c r="W76" s="196"/>
      <c r="X76" s="196"/>
    </row>
    <row r="77" spans="1:24" s="263" customFormat="1" ht="21.75" customHeight="1" x14ac:dyDescent="0.2">
      <c r="A77" s="278"/>
      <c r="B77" s="522" t="s">
        <v>223</v>
      </c>
      <c r="C77" s="274"/>
      <c r="D77" s="274"/>
      <c r="E77" s="520">
        <v>138.84</v>
      </c>
      <c r="F77" s="514" t="s">
        <v>74</v>
      </c>
      <c r="G77" s="513"/>
      <c r="H77" s="273">
        <f t="shared" si="13"/>
        <v>0</v>
      </c>
      <c r="I77" s="513"/>
      <c r="J77" s="273">
        <f t="shared" si="14"/>
        <v>0</v>
      </c>
      <c r="K77" s="273">
        <f t="shared" si="15"/>
        <v>0</v>
      </c>
      <c r="L77" s="196"/>
      <c r="M77" s="196"/>
      <c r="N77" s="196"/>
      <c r="O77" s="196"/>
      <c r="P77" s="196"/>
      <c r="Q77" s="196"/>
      <c r="R77" s="196"/>
      <c r="S77" s="196"/>
      <c r="T77" s="196"/>
      <c r="U77" s="196"/>
      <c r="V77" s="196"/>
      <c r="W77" s="196"/>
      <c r="X77" s="196"/>
    </row>
    <row r="78" spans="1:24" s="263" customFormat="1" ht="41.25" customHeight="1" x14ac:dyDescent="0.2">
      <c r="A78" s="278"/>
      <c r="B78" s="968" t="s">
        <v>418</v>
      </c>
      <c r="C78" s="969"/>
      <c r="D78" s="970"/>
      <c r="E78" s="537">
        <v>159.6</v>
      </c>
      <c r="F78" s="514" t="s">
        <v>74</v>
      </c>
      <c r="G78" s="517"/>
      <c r="H78" s="273">
        <f t="shared" si="13"/>
        <v>0</v>
      </c>
      <c r="I78" s="517"/>
      <c r="J78" s="273">
        <f t="shared" si="14"/>
        <v>0</v>
      </c>
      <c r="K78" s="273">
        <f t="shared" si="15"/>
        <v>0</v>
      </c>
      <c r="L78" s="196"/>
      <c r="M78" s="196"/>
      <c r="N78" s="196"/>
      <c r="O78" s="196"/>
      <c r="P78" s="196"/>
      <c r="Q78" s="196"/>
      <c r="R78" s="196"/>
      <c r="S78" s="196"/>
      <c r="T78" s="196"/>
      <c r="U78" s="196"/>
      <c r="V78" s="196"/>
      <c r="W78" s="196"/>
      <c r="X78" s="196"/>
    </row>
    <row r="79" spans="1:24" ht="21.75" customHeight="1" x14ac:dyDescent="0.2">
      <c r="A79" s="944" t="s">
        <v>334</v>
      </c>
      <c r="B79" s="945"/>
      <c r="C79" s="945"/>
      <c r="D79" s="945"/>
      <c r="E79" s="945"/>
      <c r="F79" s="945"/>
      <c r="G79" s="946"/>
      <c r="H79" s="208">
        <f>SUM(H63:H78)</f>
        <v>0</v>
      </c>
      <c r="I79" s="208"/>
      <c r="J79" s="208">
        <f>SUM(J63:J78)</f>
        <v>0</v>
      </c>
      <c r="K79" s="208">
        <f>SUM(K63:K78)</f>
        <v>0</v>
      </c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</row>
    <row r="80" spans="1:24" s="263" customFormat="1" ht="21.75" customHeight="1" x14ac:dyDescent="0.2">
      <c r="A80" s="285">
        <v>1.4</v>
      </c>
      <c r="B80" s="286" t="s">
        <v>336</v>
      </c>
      <c r="C80" s="287"/>
      <c r="D80" s="287"/>
      <c r="E80" s="288"/>
      <c r="F80" s="288"/>
      <c r="G80" s="289"/>
      <c r="H80" s="290"/>
      <c r="I80" s="288"/>
      <c r="J80" s="288"/>
      <c r="K80" s="290"/>
      <c r="L80" s="196"/>
      <c r="M80" s="196"/>
      <c r="N80" s="196"/>
      <c r="O80" s="196"/>
      <c r="P80" s="196"/>
      <c r="Q80" s="196"/>
      <c r="R80" s="196"/>
      <c r="S80" s="196"/>
      <c r="T80" s="196"/>
      <c r="U80" s="196"/>
      <c r="V80" s="196"/>
      <c r="W80" s="196"/>
      <c r="X80" s="196"/>
    </row>
    <row r="81" spans="1:24" s="626" customFormat="1" ht="21.75" customHeight="1" x14ac:dyDescent="0.2">
      <c r="A81" s="550"/>
      <c r="B81" s="295" t="s">
        <v>252</v>
      </c>
      <c r="C81" s="293"/>
      <c r="D81" s="294"/>
      <c r="E81" s="291">
        <v>7</v>
      </c>
      <c r="F81" s="292" t="s">
        <v>84</v>
      </c>
      <c r="G81" s="291"/>
      <c r="H81" s="551">
        <f t="shared" ref="H81:H102" si="16">E81*G81</f>
        <v>0</v>
      </c>
      <c r="I81" s="291"/>
      <c r="J81" s="551">
        <f t="shared" ref="J81:J102" si="17">+I81*E81</f>
        <v>0</v>
      </c>
      <c r="K81" s="551">
        <f t="shared" ref="K81:K102" si="18">+J81+H81</f>
        <v>0</v>
      </c>
      <c r="L81" s="625"/>
      <c r="M81" s="625"/>
      <c r="N81" s="625"/>
      <c r="O81" s="625"/>
      <c r="P81" s="625" t="s">
        <v>246</v>
      </c>
      <c r="Q81" s="625">
        <f>16560+1014+552.5+682.5</f>
        <v>18809</v>
      </c>
      <c r="R81" s="625"/>
      <c r="S81" s="625"/>
      <c r="T81" s="625"/>
      <c r="U81" s="625"/>
      <c r="V81" s="625"/>
      <c r="W81" s="625"/>
      <c r="X81" s="625"/>
    </row>
    <row r="82" spans="1:24" s="626" customFormat="1" ht="21.75" customHeight="1" x14ac:dyDescent="0.2">
      <c r="A82" s="550"/>
      <c r="B82" s="295" t="s">
        <v>253</v>
      </c>
      <c r="C82" s="553"/>
      <c r="D82" s="627"/>
      <c r="E82" s="291">
        <v>6</v>
      </c>
      <c r="F82" s="292" t="s">
        <v>84</v>
      </c>
      <c r="G82" s="291"/>
      <c r="H82" s="551">
        <f t="shared" si="16"/>
        <v>0</v>
      </c>
      <c r="I82" s="291"/>
      <c r="J82" s="551">
        <f t="shared" si="17"/>
        <v>0</v>
      </c>
      <c r="K82" s="551">
        <f t="shared" si="18"/>
        <v>0</v>
      </c>
      <c r="L82" s="625"/>
      <c r="M82" s="625"/>
      <c r="N82" s="625"/>
      <c r="O82" s="625"/>
      <c r="P82" s="625"/>
      <c r="Q82" s="625"/>
      <c r="R82" s="625"/>
      <c r="S82" s="625"/>
      <c r="T82" s="625"/>
      <c r="U82" s="625"/>
      <c r="V82" s="625"/>
      <c r="W82" s="625"/>
      <c r="X82" s="625"/>
    </row>
    <row r="83" spans="1:24" s="626" customFormat="1" ht="21.75" customHeight="1" x14ac:dyDescent="0.2">
      <c r="A83" s="550"/>
      <c r="B83" s="295" t="s">
        <v>254</v>
      </c>
      <c r="C83" s="553"/>
      <c r="D83" s="627"/>
      <c r="E83" s="291">
        <v>7</v>
      </c>
      <c r="F83" s="292" t="s">
        <v>84</v>
      </c>
      <c r="G83" s="291"/>
      <c r="H83" s="551">
        <f t="shared" si="16"/>
        <v>0</v>
      </c>
      <c r="I83" s="291"/>
      <c r="J83" s="551">
        <f t="shared" si="17"/>
        <v>0</v>
      </c>
      <c r="K83" s="551">
        <f t="shared" si="18"/>
        <v>0</v>
      </c>
      <c r="L83" s="625"/>
      <c r="M83" s="625"/>
      <c r="N83" s="625"/>
      <c r="O83" s="625"/>
      <c r="P83" s="625"/>
      <c r="Q83" s="625"/>
      <c r="R83" s="625"/>
      <c r="S83" s="625"/>
      <c r="T83" s="625"/>
      <c r="U83" s="625"/>
      <c r="V83" s="625"/>
      <c r="W83" s="625"/>
      <c r="X83" s="625"/>
    </row>
    <row r="84" spans="1:24" s="626" customFormat="1" ht="24" customHeight="1" x14ac:dyDescent="0.2">
      <c r="A84" s="550"/>
      <c r="B84" s="961" t="s">
        <v>248</v>
      </c>
      <c r="C84" s="962"/>
      <c r="D84" s="963"/>
      <c r="E84" s="513">
        <v>1</v>
      </c>
      <c r="F84" s="514" t="s">
        <v>84</v>
      </c>
      <c r="G84" s="513"/>
      <c r="H84" s="551">
        <f t="shared" si="16"/>
        <v>0</v>
      </c>
      <c r="I84" s="513"/>
      <c r="J84" s="551">
        <f t="shared" si="17"/>
        <v>0</v>
      </c>
      <c r="K84" s="551">
        <f t="shared" si="18"/>
        <v>0</v>
      </c>
      <c r="L84" s="625"/>
      <c r="M84" s="625"/>
      <c r="N84" s="628"/>
      <c r="O84" s="625"/>
      <c r="P84" s="628"/>
      <c r="Q84" s="625"/>
      <c r="R84" s="625"/>
      <c r="S84" s="625"/>
      <c r="T84" s="625"/>
      <c r="U84" s="625"/>
      <c r="V84" s="625"/>
      <c r="W84" s="625"/>
      <c r="X84" s="625"/>
    </row>
    <row r="85" spans="1:24" s="626" customFormat="1" ht="21.75" customHeight="1" x14ac:dyDescent="0.2">
      <c r="A85" s="550"/>
      <c r="B85" s="552" t="s">
        <v>249</v>
      </c>
      <c r="C85" s="553"/>
      <c r="D85" s="554"/>
      <c r="E85" s="513">
        <v>4</v>
      </c>
      <c r="F85" s="514" t="s">
        <v>84</v>
      </c>
      <c r="G85" s="513"/>
      <c r="H85" s="551">
        <f t="shared" si="16"/>
        <v>0</v>
      </c>
      <c r="I85" s="513"/>
      <c r="J85" s="551">
        <f t="shared" si="17"/>
        <v>0</v>
      </c>
      <c r="K85" s="551">
        <f t="shared" si="18"/>
        <v>0</v>
      </c>
      <c r="L85" s="625"/>
      <c r="M85" s="625"/>
      <c r="N85" s="628"/>
      <c r="O85" s="628"/>
      <c r="P85" s="625"/>
      <c r="Q85" s="625"/>
      <c r="R85" s="625"/>
      <c r="S85" s="625"/>
      <c r="T85" s="625"/>
      <c r="U85" s="625"/>
      <c r="V85" s="625"/>
      <c r="W85" s="625"/>
      <c r="X85" s="625"/>
    </row>
    <row r="86" spans="1:24" s="626" customFormat="1" ht="21.75" customHeight="1" x14ac:dyDescent="0.2">
      <c r="A86" s="550"/>
      <c r="B86" s="295" t="s">
        <v>255</v>
      </c>
      <c r="C86" s="553"/>
      <c r="D86" s="554"/>
      <c r="E86" s="291">
        <v>4</v>
      </c>
      <c r="F86" s="292" t="s">
        <v>84</v>
      </c>
      <c r="G86" s="291"/>
      <c r="H86" s="551">
        <f t="shared" si="16"/>
        <v>0</v>
      </c>
      <c r="I86" s="291"/>
      <c r="J86" s="551">
        <f t="shared" si="17"/>
        <v>0</v>
      </c>
      <c r="K86" s="551">
        <f t="shared" si="18"/>
        <v>0</v>
      </c>
      <c r="L86" s="625"/>
      <c r="M86" s="625"/>
      <c r="N86" s="625"/>
      <c r="O86" s="625"/>
      <c r="P86" s="625"/>
      <c r="Q86" s="625"/>
      <c r="R86" s="625"/>
      <c r="S86" s="625"/>
      <c r="T86" s="625"/>
      <c r="U86" s="625"/>
      <c r="V86" s="625"/>
      <c r="W86" s="625"/>
      <c r="X86" s="625"/>
    </row>
    <row r="87" spans="1:24" s="626" customFormat="1" ht="42.75" customHeight="1" x14ac:dyDescent="0.2">
      <c r="A87" s="550"/>
      <c r="B87" s="953" t="s">
        <v>256</v>
      </c>
      <c r="C87" s="954"/>
      <c r="D87" s="955"/>
      <c r="E87" s="291">
        <v>4</v>
      </c>
      <c r="F87" s="292" t="s">
        <v>84</v>
      </c>
      <c r="G87" s="291"/>
      <c r="H87" s="551">
        <f t="shared" si="16"/>
        <v>0</v>
      </c>
      <c r="I87" s="291"/>
      <c r="J87" s="551">
        <f t="shared" si="17"/>
        <v>0</v>
      </c>
      <c r="K87" s="551">
        <f t="shared" si="18"/>
        <v>0</v>
      </c>
      <c r="L87" s="625"/>
      <c r="M87" s="625"/>
      <c r="N87" s="625"/>
      <c r="O87" s="625"/>
      <c r="P87" s="625"/>
      <c r="Q87" s="625"/>
      <c r="R87" s="625"/>
      <c r="S87" s="625"/>
      <c r="T87" s="625"/>
      <c r="U87" s="625"/>
      <c r="V87" s="625"/>
      <c r="W87" s="625"/>
      <c r="X87" s="625"/>
    </row>
    <row r="88" spans="1:24" s="626" customFormat="1" ht="21.75" customHeight="1" x14ac:dyDescent="0.2">
      <c r="A88" s="629"/>
      <c r="B88" s="590" t="s">
        <v>257</v>
      </c>
      <c r="C88" s="630"/>
      <c r="D88" s="631"/>
      <c r="E88" s="591">
        <v>1</v>
      </c>
      <c r="F88" s="592" t="s">
        <v>84</v>
      </c>
      <c r="G88" s="591"/>
      <c r="H88" s="632">
        <f t="shared" si="16"/>
        <v>0</v>
      </c>
      <c r="I88" s="591"/>
      <c r="J88" s="632">
        <f t="shared" si="17"/>
        <v>0</v>
      </c>
      <c r="K88" s="632">
        <f t="shared" si="18"/>
        <v>0</v>
      </c>
      <c r="L88" s="625"/>
      <c r="M88" s="625"/>
      <c r="N88" s="625">
        <v>8527.9</v>
      </c>
      <c r="O88" s="625"/>
      <c r="P88" s="625"/>
      <c r="Q88" s="625"/>
      <c r="R88" s="625"/>
      <c r="S88" s="625"/>
      <c r="T88" s="625"/>
      <c r="U88" s="625"/>
      <c r="V88" s="625"/>
      <c r="W88" s="625"/>
      <c r="X88" s="625"/>
    </row>
    <row r="89" spans="1:24" s="263" customFormat="1" ht="21.75" customHeight="1" x14ac:dyDescent="0.2">
      <c r="A89" s="599"/>
      <c r="B89" s="600"/>
      <c r="C89" s="601"/>
      <c r="D89" s="601"/>
      <c r="E89" s="602"/>
      <c r="F89" s="603"/>
      <c r="G89" s="602" t="s">
        <v>446</v>
      </c>
      <c r="H89" s="604"/>
      <c r="I89" s="602"/>
      <c r="J89" s="604"/>
      <c r="K89" s="604"/>
      <c r="L89" s="196"/>
      <c r="M89" s="196"/>
      <c r="N89" s="196"/>
      <c r="O89" s="196"/>
      <c r="P89" s="196"/>
      <c r="Q89" s="196"/>
      <c r="R89" s="196"/>
      <c r="S89" s="196"/>
      <c r="T89" s="196"/>
      <c r="U89" s="196"/>
      <c r="V89" s="196"/>
      <c r="W89" s="196"/>
      <c r="X89" s="196"/>
    </row>
    <row r="90" spans="1:24" s="263" customFormat="1" ht="21.75" customHeight="1" x14ac:dyDescent="0.2">
      <c r="A90" s="605"/>
      <c r="B90" s="606"/>
      <c r="C90" s="607"/>
      <c r="D90" s="607"/>
      <c r="E90" s="608"/>
      <c r="F90" s="609"/>
      <c r="G90" s="608"/>
      <c r="H90" s="610"/>
      <c r="I90" s="608"/>
      <c r="J90" s="610"/>
      <c r="K90" s="610"/>
      <c r="L90" s="196"/>
      <c r="M90" s="196"/>
      <c r="N90" s="196"/>
      <c r="O90" s="196"/>
      <c r="P90" s="196"/>
      <c r="Q90" s="196"/>
      <c r="R90" s="196"/>
      <c r="S90" s="196"/>
      <c r="T90" s="196"/>
      <c r="U90" s="196"/>
      <c r="V90" s="196"/>
      <c r="W90" s="196"/>
      <c r="X90" s="196"/>
    </row>
    <row r="91" spans="1:24" s="263" customFormat="1" ht="21.75" customHeight="1" x14ac:dyDescent="0.2">
      <c r="A91" s="605"/>
      <c r="B91" s="606"/>
      <c r="C91" s="607"/>
      <c r="D91" s="607"/>
      <c r="E91" s="608"/>
      <c r="F91" s="609"/>
      <c r="G91" s="608"/>
      <c r="H91" s="610"/>
      <c r="I91" s="608"/>
      <c r="J91" s="610"/>
      <c r="K91" s="610"/>
      <c r="L91" s="196"/>
      <c r="M91" s="196"/>
      <c r="N91" s="196"/>
      <c r="O91" s="196"/>
      <c r="P91" s="196"/>
      <c r="Q91" s="196"/>
      <c r="R91" s="196"/>
      <c r="S91" s="196"/>
      <c r="T91" s="196"/>
      <c r="U91" s="196"/>
      <c r="V91" s="196"/>
      <c r="W91" s="196"/>
      <c r="X91" s="196"/>
    </row>
    <row r="92" spans="1:24" s="263" customFormat="1" ht="21.75" customHeight="1" x14ac:dyDescent="0.2">
      <c r="A92" s="605"/>
      <c r="B92" s="606"/>
      <c r="C92" s="607"/>
      <c r="D92" s="607"/>
      <c r="E92" s="608"/>
      <c r="F92" s="609"/>
      <c r="G92" s="608"/>
      <c r="H92" s="610"/>
      <c r="I92" s="608"/>
      <c r="J92" s="610"/>
      <c r="K92" s="610"/>
      <c r="L92" s="196"/>
      <c r="M92" s="196"/>
      <c r="N92" s="196"/>
      <c r="O92" s="196"/>
      <c r="P92" s="196"/>
      <c r="Q92" s="196"/>
      <c r="R92" s="196"/>
      <c r="S92" s="196"/>
      <c r="T92" s="196"/>
      <c r="U92" s="196"/>
      <c r="V92" s="196"/>
      <c r="W92" s="196"/>
      <c r="X92" s="196"/>
    </row>
    <row r="93" spans="1:24" s="263" customFormat="1" ht="21.75" customHeight="1" x14ac:dyDescent="0.2">
      <c r="A93" s="605"/>
      <c r="B93" s="606"/>
      <c r="C93" s="607"/>
      <c r="D93" s="607"/>
      <c r="E93" s="608"/>
      <c r="F93" s="609"/>
      <c r="G93" s="608"/>
      <c r="H93" s="610"/>
      <c r="I93" s="608"/>
      <c r="J93" s="610"/>
      <c r="K93" s="610"/>
      <c r="L93" s="196"/>
      <c r="M93" s="196"/>
      <c r="N93" s="196"/>
      <c r="O93" s="196"/>
      <c r="P93" s="196"/>
      <c r="Q93" s="196"/>
      <c r="R93" s="196"/>
      <c r="S93" s="196"/>
      <c r="T93" s="196"/>
      <c r="U93" s="196"/>
      <c r="V93" s="196"/>
      <c r="W93" s="196"/>
      <c r="X93" s="196"/>
    </row>
    <row r="94" spans="1:24" s="263" customFormat="1" ht="21.75" customHeight="1" x14ac:dyDescent="0.2">
      <c r="A94" s="605"/>
      <c r="B94" s="606"/>
      <c r="C94" s="607"/>
      <c r="D94" s="607"/>
      <c r="E94" s="608"/>
      <c r="F94" s="609"/>
      <c r="G94" s="608"/>
      <c r="H94" s="610"/>
      <c r="I94" s="608"/>
      <c r="J94" s="610"/>
      <c r="K94" s="610"/>
      <c r="L94" s="196"/>
      <c r="M94" s="196"/>
      <c r="N94" s="196"/>
      <c r="O94" s="196"/>
      <c r="P94" s="196"/>
      <c r="Q94" s="196"/>
      <c r="R94" s="196"/>
      <c r="S94" s="196"/>
      <c r="T94" s="196"/>
      <c r="U94" s="196"/>
      <c r="V94" s="196"/>
      <c r="W94" s="196"/>
      <c r="X94" s="196"/>
    </row>
    <row r="95" spans="1:24" s="263" customFormat="1" ht="21.75" customHeight="1" x14ac:dyDescent="0.2">
      <c r="A95" s="605"/>
      <c r="B95" s="606"/>
      <c r="C95" s="607"/>
      <c r="D95" s="607"/>
      <c r="E95" s="608"/>
      <c r="F95" s="609"/>
      <c r="G95" s="608"/>
      <c r="H95" s="610"/>
      <c r="I95" s="608"/>
      <c r="J95" s="610"/>
      <c r="K95" s="610"/>
      <c r="L95" s="196"/>
      <c r="M95" s="196"/>
      <c r="N95" s="196"/>
      <c r="O95" s="196"/>
      <c r="P95" s="196"/>
      <c r="Q95" s="196"/>
      <c r="R95" s="196"/>
      <c r="S95" s="196"/>
      <c r="T95" s="196"/>
      <c r="U95" s="196"/>
      <c r="V95" s="196"/>
      <c r="W95" s="196"/>
      <c r="X95" s="196"/>
    </row>
    <row r="96" spans="1:24" s="263" customFormat="1" ht="21.75" customHeight="1" x14ac:dyDescent="0.2">
      <c r="A96" s="605"/>
      <c r="B96" s="606"/>
      <c r="C96" s="607"/>
      <c r="D96" s="607"/>
      <c r="E96" s="608"/>
      <c r="F96" s="609"/>
      <c r="G96" s="608"/>
      <c r="H96" s="610"/>
      <c r="I96" s="608"/>
      <c r="J96" s="610"/>
      <c r="K96" s="610"/>
      <c r="L96" s="196"/>
      <c r="M96" s="196"/>
      <c r="N96" s="196"/>
      <c r="O96" s="196"/>
      <c r="P96" s="196"/>
      <c r="Q96" s="196"/>
      <c r="R96" s="196"/>
      <c r="S96" s="196"/>
      <c r="T96" s="196"/>
      <c r="U96" s="196"/>
      <c r="V96" s="196"/>
      <c r="W96" s="196"/>
      <c r="X96" s="196"/>
    </row>
    <row r="97" spans="1:24" s="263" customFormat="1" ht="21.75" customHeight="1" x14ac:dyDescent="0.2">
      <c r="A97" s="605"/>
      <c r="B97" s="606"/>
      <c r="C97" s="607"/>
      <c r="D97" s="607"/>
      <c r="E97" s="608"/>
      <c r="F97" s="609"/>
      <c r="G97" s="608"/>
      <c r="H97" s="610"/>
      <c r="I97" s="608"/>
      <c r="J97" s="610"/>
      <c r="K97" s="610"/>
      <c r="L97" s="196"/>
      <c r="M97" s="196"/>
      <c r="N97" s="196"/>
      <c r="O97" s="196"/>
      <c r="P97" s="196"/>
      <c r="Q97" s="196"/>
      <c r="R97" s="196"/>
      <c r="S97" s="196"/>
      <c r="T97" s="196"/>
      <c r="U97" s="196"/>
      <c r="V97" s="196"/>
      <c r="W97" s="196"/>
      <c r="X97" s="196"/>
    </row>
    <row r="98" spans="1:24" s="263" customFormat="1" ht="21.75" customHeight="1" x14ac:dyDescent="0.35">
      <c r="A98" s="605"/>
      <c r="B98" s="606"/>
      <c r="C98" s="607"/>
      <c r="D98" s="607"/>
      <c r="E98" s="608"/>
      <c r="F98" s="609"/>
      <c r="G98" s="608"/>
      <c r="H98" s="610"/>
      <c r="I98" s="608"/>
      <c r="J98" s="610"/>
      <c r="K98" s="370" t="s">
        <v>429</v>
      </c>
      <c r="L98" s="196"/>
      <c r="M98" s="196"/>
      <c r="N98" s="196"/>
      <c r="O98" s="196"/>
      <c r="P98" s="196"/>
      <c r="Q98" s="196"/>
      <c r="R98" s="196"/>
      <c r="S98" s="196"/>
      <c r="T98" s="196"/>
      <c r="U98" s="196"/>
      <c r="V98" s="196"/>
      <c r="W98" s="196"/>
      <c r="X98" s="196"/>
    </row>
    <row r="99" spans="1:24" s="263" customFormat="1" ht="21.75" customHeight="1" x14ac:dyDescent="0.2">
      <c r="A99" s="593"/>
      <c r="B99" s="594" t="s">
        <v>445</v>
      </c>
      <c r="C99" s="595"/>
      <c r="D99" s="596"/>
      <c r="E99" s="597">
        <v>1</v>
      </c>
      <c r="F99" s="598" t="s">
        <v>84</v>
      </c>
      <c r="G99" s="597"/>
      <c r="H99" s="583">
        <f t="shared" si="16"/>
        <v>0</v>
      </c>
      <c r="I99" s="597"/>
      <c r="J99" s="583">
        <f t="shared" si="17"/>
        <v>0</v>
      </c>
      <c r="K99" s="583">
        <f t="shared" si="18"/>
        <v>0</v>
      </c>
      <c r="L99" s="196"/>
      <c r="M99" s="196"/>
      <c r="N99" s="196"/>
      <c r="O99" s="196"/>
      <c r="P99" s="196"/>
      <c r="Q99" s="196"/>
      <c r="R99" s="196"/>
      <c r="S99" s="196"/>
      <c r="T99" s="196"/>
      <c r="U99" s="196"/>
      <c r="V99" s="196"/>
      <c r="W99" s="196"/>
      <c r="X99" s="196"/>
    </row>
    <row r="100" spans="1:24" s="263" customFormat="1" ht="21.75" customHeight="1" x14ac:dyDescent="0.2">
      <c r="A100" s="278"/>
      <c r="B100" s="295" t="s">
        <v>258</v>
      </c>
      <c r="C100" s="274"/>
      <c r="D100" s="275"/>
      <c r="E100" s="291">
        <v>102.68</v>
      </c>
      <c r="F100" s="292" t="s">
        <v>239</v>
      </c>
      <c r="G100" s="291"/>
      <c r="H100" s="273">
        <f t="shared" si="16"/>
        <v>0</v>
      </c>
      <c r="I100" s="291"/>
      <c r="J100" s="273">
        <f t="shared" si="17"/>
        <v>0</v>
      </c>
      <c r="K100" s="273">
        <f t="shared" si="18"/>
        <v>0</v>
      </c>
      <c r="L100" s="196"/>
      <c r="M100" s="196"/>
      <c r="N100" s="196"/>
      <c r="O100" s="196"/>
      <c r="P100" s="196"/>
      <c r="Q100" s="196"/>
      <c r="R100" s="196"/>
      <c r="S100" s="196"/>
      <c r="T100" s="196"/>
      <c r="U100" s="196"/>
      <c r="V100" s="196"/>
      <c r="W100" s="196"/>
      <c r="X100" s="196"/>
    </row>
    <row r="101" spans="1:24" s="263" customFormat="1" ht="41.25" customHeight="1" x14ac:dyDescent="0.2">
      <c r="A101" s="538"/>
      <c r="B101" s="947" t="s">
        <v>262</v>
      </c>
      <c r="C101" s="948"/>
      <c r="D101" s="949"/>
      <c r="E101" s="591">
        <v>1</v>
      </c>
      <c r="F101" s="592" t="s">
        <v>84</v>
      </c>
      <c r="G101" s="591"/>
      <c r="H101" s="715">
        <f t="shared" si="16"/>
        <v>0</v>
      </c>
      <c r="I101" s="591"/>
      <c r="J101" s="715">
        <f t="shared" si="17"/>
        <v>0</v>
      </c>
      <c r="K101" s="715">
        <f t="shared" si="18"/>
        <v>0</v>
      </c>
      <c r="L101" s="196"/>
      <c r="M101" s="196"/>
      <c r="N101" s="196"/>
      <c r="O101" s="196"/>
      <c r="P101" s="196"/>
      <c r="Q101" s="196"/>
      <c r="R101" s="196"/>
      <c r="S101" s="196"/>
      <c r="T101" s="196"/>
      <c r="U101" s="196"/>
      <c r="V101" s="196"/>
      <c r="W101" s="196"/>
      <c r="X101" s="196"/>
    </row>
    <row r="102" spans="1:24" s="734" customFormat="1" ht="24" customHeight="1" x14ac:dyDescent="0.2">
      <c r="A102" s="728"/>
      <c r="B102" s="729" t="s">
        <v>462</v>
      </c>
      <c r="C102" s="730"/>
      <c r="D102" s="730"/>
      <c r="E102" s="731">
        <v>2</v>
      </c>
      <c r="F102" s="732" t="s">
        <v>84</v>
      </c>
      <c r="G102" s="731"/>
      <c r="H102" s="733">
        <f t="shared" si="16"/>
        <v>0</v>
      </c>
      <c r="I102" s="731"/>
      <c r="J102" s="733">
        <f t="shared" si="17"/>
        <v>0</v>
      </c>
      <c r="K102" s="733">
        <f t="shared" si="18"/>
        <v>0</v>
      </c>
      <c r="L102" s="728"/>
      <c r="M102" s="728"/>
      <c r="N102" s="728"/>
      <c r="O102" s="728"/>
      <c r="P102" s="728"/>
      <c r="Q102" s="728"/>
      <c r="R102" s="728"/>
      <c r="S102" s="728"/>
      <c r="T102" s="728"/>
      <c r="U102" s="728"/>
      <c r="V102" s="728"/>
      <c r="W102" s="728"/>
      <c r="X102" s="728"/>
    </row>
    <row r="103" spans="1:24" s="725" customFormat="1" ht="24" customHeight="1" x14ac:dyDescent="0.2">
      <c r="A103" s="717"/>
      <c r="B103" s="718"/>
      <c r="C103" s="719"/>
      <c r="D103" s="719"/>
      <c r="E103" s="720"/>
      <c r="F103" s="721"/>
      <c r="G103" s="722"/>
      <c r="H103" s="723"/>
      <c r="I103" s="724"/>
      <c r="J103" s="723"/>
      <c r="K103" s="723"/>
      <c r="L103" s="566"/>
      <c r="M103" s="566"/>
      <c r="N103" s="566"/>
      <c r="O103" s="566"/>
      <c r="P103" s="566"/>
      <c r="Q103" s="566"/>
      <c r="R103" s="566"/>
      <c r="S103" s="566"/>
      <c r="T103" s="566"/>
      <c r="U103" s="566"/>
      <c r="V103" s="566"/>
      <c r="W103" s="566"/>
      <c r="X103" s="566"/>
    </row>
    <row r="104" spans="1:24" ht="21.75" customHeight="1" x14ac:dyDescent="0.2">
      <c r="A104" s="974" t="s">
        <v>337</v>
      </c>
      <c r="B104" s="942"/>
      <c r="C104" s="942"/>
      <c r="D104" s="942"/>
      <c r="E104" s="942"/>
      <c r="F104" s="942"/>
      <c r="G104" s="943"/>
      <c r="H104" s="716">
        <f>SUM(H81:H102)</f>
        <v>0</v>
      </c>
      <c r="I104" s="716"/>
      <c r="J104" s="716">
        <f>SUM(J81:J102)</f>
        <v>0</v>
      </c>
      <c r="K104" s="716">
        <f>SUM(K81:K102)</f>
        <v>0</v>
      </c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</row>
    <row r="105" spans="1:24" ht="21.75" customHeight="1" x14ac:dyDescent="0.2">
      <c r="A105" s="578">
        <v>1.5</v>
      </c>
      <c r="B105" s="579" t="s">
        <v>339</v>
      </c>
      <c r="C105" s="580"/>
      <c r="D105" s="580"/>
      <c r="E105" s="581"/>
      <c r="F105" s="581"/>
      <c r="G105" s="582"/>
      <c r="H105" s="583"/>
      <c r="I105" s="581"/>
      <c r="J105" s="581"/>
      <c r="K105" s="583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</row>
    <row r="106" spans="1:24" ht="21.75" customHeight="1" x14ac:dyDescent="0.2">
      <c r="A106" s="278"/>
      <c r="B106" s="298" t="s">
        <v>443</v>
      </c>
      <c r="C106" s="293"/>
      <c r="D106" s="294"/>
      <c r="E106" s="276">
        <v>2376.67</v>
      </c>
      <c r="F106" s="277" t="s">
        <v>74</v>
      </c>
      <c r="G106" s="276"/>
      <c r="H106" s="273">
        <f t="shared" ref="H106:H108" si="19">E106*G106</f>
        <v>0</v>
      </c>
      <c r="I106" s="276"/>
      <c r="J106" s="273">
        <f t="shared" ref="J106:J108" si="20">+I106*E106</f>
        <v>0</v>
      </c>
      <c r="K106" s="273">
        <f t="shared" ref="K106:K108" si="21">+J106+H106</f>
        <v>0</v>
      </c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</row>
    <row r="107" spans="1:24" ht="21.75" customHeight="1" x14ac:dyDescent="0.2">
      <c r="A107" s="278"/>
      <c r="B107" s="298" t="s">
        <v>444</v>
      </c>
      <c r="C107" s="274"/>
      <c r="D107" s="275"/>
      <c r="E107" s="276">
        <v>3058.46</v>
      </c>
      <c r="F107" s="277" t="s">
        <v>74</v>
      </c>
      <c r="G107" s="276"/>
      <c r="H107" s="273">
        <f t="shared" si="19"/>
        <v>0</v>
      </c>
      <c r="I107" s="276"/>
      <c r="J107" s="273">
        <f t="shared" si="20"/>
        <v>0</v>
      </c>
      <c r="K107" s="273">
        <f t="shared" si="21"/>
        <v>0</v>
      </c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</row>
    <row r="108" spans="1:24" ht="21.75" customHeight="1" x14ac:dyDescent="0.2">
      <c r="A108" s="278"/>
      <c r="B108" s="298" t="s">
        <v>227</v>
      </c>
      <c r="C108" s="274"/>
      <c r="D108" s="275"/>
      <c r="E108" s="276">
        <v>125.94</v>
      </c>
      <c r="F108" s="277" t="s">
        <v>74</v>
      </c>
      <c r="G108" s="276"/>
      <c r="H108" s="273">
        <f t="shared" si="19"/>
        <v>0</v>
      </c>
      <c r="I108" s="276"/>
      <c r="J108" s="273">
        <f t="shared" si="20"/>
        <v>0</v>
      </c>
      <c r="K108" s="273">
        <f t="shared" si="21"/>
        <v>0</v>
      </c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</row>
    <row r="109" spans="1:24" ht="21.75" customHeight="1" x14ac:dyDescent="0.2">
      <c r="A109" s="279"/>
      <c r="B109" s="296"/>
      <c r="C109" s="280"/>
      <c r="D109" s="281"/>
      <c r="E109" s="282"/>
      <c r="F109" s="283"/>
      <c r="G109" s="284"/>
      <c r="H109" s="297"/>
      <c r="I109" s="284"/>
      <c r="J109" s="297"/>
      <c r="K109" s="297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</row>
    <row r="110" spans="1:24" ht="21.75" customHeight="1" x14ac:dyDescent="0.2">
      <c r="A110" s="944" t="s">
        <v>338</v>
      </c>
      <c r="B110" s="945"/>
      <c r="C110" s="945"/>
      <c r="D110" s="945"/>
      <c r="E110" s="945"/>
      <c r="F110" s="945"/>
      <c r="G110" s="946"/>
      <c r="H110" s="208">
        <f>SUM(H106:H109)</f>
        <v>0</v>
      </c>
      <c r="I110" s="208"/>
      <c r="J110" s="208">
        <f t="shared" ref="J110:K110" si="22">SUM(J106:J109)</f>
        <v>0</v>
      </c>
      <c r="K110" s="208">
        <f t="shared" si="22"/>
        <v>0</v>
      </c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</row>
    <row r="111" spans="1:24" ht="21.75" customHeight="1" x14ac:dyDescent="0.2">
      <c r="A111" s="285">
        <v>1.6</v>
      </c>
      <c r="B111" s="286" t="s">
        <v>340</v>
      </c>
      <c r="C111" s="287"/>
      <c r="D111" s="287"/>
      <c r="E111" s="288"/>
      <c r="F111" s="288"/>
      <c r="G111" s="289"/>
      <c r="H111" s="290"/>
      <c r="I111" s="288"/>
      <c r="J111" s="288"/>
      <c r="K111" s="29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</row>
    <row r="112" spans="1:24" ht="21.75" customHeight="1" x14ac:dyDescent="0.2">
      <c r="A112" s="278"/>
      <c r="B112" s="299" t="s">
        <v>213</v>
      </c>
      <c r="C112" s="293"/>
      <c r="D112" s="294"/>
      <c r="E112" s="250">
        <v>564.19000000000005</v>
      </c>
      <c r="F112" s="251" t="s">
        <v>71</v>
      </c>
      <c r="G112" s="250"/>
      <c r="H112" s="273">
        <f t="shared" ref="H112:H116" si="23">E112*G112</f>
        <v>0</v>
      </c>
      <c r="I112" s="250"/>
      <c r="J112" s="273">
        <f t="shared" ref="J112:J116" si="24">+I112*E112</f>
        <v>0</v>
      </c>
      <c r="K112" s="273">
        <f t="shared" ref="K112:K116" si="25">+J112+H112</f>
        <v>0</v>
      </c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</row>
    <row r="113" spans="1:24" ht="21.75" customHeight="1" x14ac:dyDescent="0.2">
      <c r="A113" s="278"/>
      <c r="B113" s="299" t="s">
        <v>211</v>
      </c>
      <c r="C113" s="274"/>
      <c r="D113" s="275"/>
      <c r="E113" s="250">
        <v>237.93</v>
      </c>
      <c r="F113" s="251" t="s">
        <v>71</v>
      </c>
      <c r="G113" s="250"/>
      <c r="H113" s="273">
        <f t="shared" si="23"/>
        <v>0</v>
      </c>
      <c r="I113" s="250"/>
      <c r="J113" s="273">
        <f t="shared" si="24"/>
        <v>0</v>
      </c>
      <c r="K113" s="273">
        <f t="shared" si="25"/>
        <v>0</v>
      </c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</row>
    <row r="114" spans="1:24" ht="21.75" customHeight="1" x14ac:dyDescent="0.2">
      <c r="A114" s="278"/>
      <c r="B114" s="299" t="s">
        <v>212</v>
      </c>
      <c r="C114" s="274"/>
      <c r="D114" s="275"/>
      <c r="E114" s="250">
        <v>146.44</v>
      </c>
      <c r="F114" s="251" t="s">
        <v>71</v>
      </c>
      <c r="G114" s="250"/>
      <c r="H114" s="273">
        <f t="shared" si="23"/>
        <v>0</v>
      </c>
      <c r="I114" s="250"/>
      <c r="J114" s="273">
        <f t="shared" si="24"/>
        <v>0</v>
      </c>
      <c r="K114" s="273">
        <f t="shared" si="25"/>
        <v>0</v>
      </c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</row>
    <row r="115" spans="1:24" ht="21.75" customHeight="1" x14ac:dyDescent="0.2">
      <c r="A115" s="278"/>
      <c r="B115" s="299" t="s">
        <v>214</v>
      </c>
      <c r="C115" s="274"/>
      <c r="D115" s="275"/>
      <c r="E115" s="250">
        <v>179.82</v>
      </c>
      <c r="F115" s="251" t="s">
        <v>71</v>
      </c>
      <c r="G115" s="250"/>
      <c r="H115" s="273">
        <f t="shared" si="23"/>
        <v>0</v>
      </c>
      <c r="I115" s="250"/>
      <c r="J115" s="273">
        <f t="shared" si="24"/>
        <v>0</v>
      </c>
      <c r="K115" s="273">
        <f t="shared" si="25"/>
        <v>0</v>
      </c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</row>
    <row r="116" spans="1:24" ht="21.75" customHeight="1" x14ac:dyDescent="0.2">
      <c r="A116" s="278"/>
      <c r="B116" s="299" t="s">
        <v>89</v>
      </c>
      <c r="C116" s="274"/>
      <c r="D116" s="275"/>
      <c r="E116" s="250">
        <v>12.22</v>
      </c>
      <c r="F116" s="251" t="s">
        <v>74</v>
      </c>
      <c r="G116" s="250"/>
      <c r="H116" s="273">
        <f t="shared" si="23"/>
        <v>0</v>
      </c>
      <c r="I116" s="250"/>
      <c r="J116" s="273">
        <f t="shared" si="24"/>
        <v>0</v>
      </c>
      <c r="K116" s="273">
        <f t="shared" si="25"/>
        <v>0</v>
      </c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</row>
    <row r="117" spans="1:24" ht="21.75" customHeight="1" x14ac:dyDescent="0.2">
      <c r="A117" s="279"/>
      <c r="B117" s="296"/>
      <c r="C117" s="280"/>
      <c r="D117" s="281"/>
      <c r="E117" s="282"/>
      <c r="F117" s="283"/>
      <c r="G117" s="284"/>
      <c r="H117" s="297"/>
      <c r="I117" s="284"/>
      <c r="J117" s="297"/>
      <c r="K117" s="297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</row>
    <row r="118" spans="1:24" ht="21.75" customHeight="1" x14ac:dyDescent="0.2">
      <c r="A118" s="944" t="s">
        <v>341</v>
      </c>
      <c r="B118" s="945"/>
      <c r="C118" s="945"/>
      <c r="D118" s="945"/>
      <c r="E118" s="945"/>
      <c r="F118" s="945"/>
      <c r="G118" s="946"/>
      <c r="H118" s="208">
        <f>SUM(H112:H117)</f>
        <v>0</v>
      </c>
      <c r="I118" s="208"/>
      <c r="J118" s="208">
        <f t="shared" ref="J118:K118" si="26">SUM(J112:J117)</f>
        <v>0</v>
      </c>
      <c r="K118" s="208">
        <f t="shared" si="26"/>
        <v>0</v>
      </c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</row>
    <row r="119" spans="1:24" ht="21.75" customHeight="1" x14ac:dyDescent="0.2">
      <c r="A119" s="285">
        <v>1.7</v>
      </c>
      <c r="B119" s="286" t="s">
        <v>344</v>
      </c>
      <c r="C119" s="287"/>
      <c r="D119" s="287"/>
      <c r="E119" s="288"/>
      <c r="F119" s="288"/>
      <c r="G119" s="303"/>
      <c r="H119" s="290"/>
      <c r="I119" s="288"/>
      <c r="J119" s="288"/>
      <c r="K119" s="29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</row>
    <row r="120" spans="1:24" s="704" customFormat="1" ht="21.75" customHeight="1" x14ac:dyDescent="0.2">
      <c r="A120" s="278"/>
      <c r="B120" s="301" t="s">
        <v>226</v>
      </c>
      <c r="C120" s="293"/>
      <c r="D120" s="293"/>
      <c r="E120" s="503">
        <v>51.45</v>
      </c>
      <c r="F120" s="504" t="s">
        <v>74</v>
      </c>
      <c r="G120" s="503"/>
      <c r="H120" s="273">
        <f t="shared" ref="H120:H128" si="27">E120*G120</f>
        <v>0</v>
      </c>
      <c r="I120" s="503"/>
      <c r="J120" s="273">
        <f t="shared" ref="J120:J128" si="28">+I120*E120</f>
        <v>0</v>
      </c>
      <c r="K120" s="273">
        <f t="shared" ref="K120:K128" si="29">+J120+H120</f>
        <v>0</v>
      </c>
      <c r="L120" s="703"/>
      <c r="M120" s="703"/>
      <c r="N120" s="703"/>
      <c r="O120" s="703"/>
      <c r="P120" s="703"/>
      <c r="Q120" s="703"/>
      <c r="R120" s="703"/>
      <c r="S120" s="703"/>
      <c r="T120" s="703"/>
      <c r="U120" s="703"/>
      <c r="V120" s="703"/>
      <c r="W120" s="703"/>
      <c r="X120" s="703"/>
    </row>
    <row r="121" spans="1:24" ht="21.75" customHeight="1" x14ac:dyDescent="0.2">
      <c r="A121" s="278"/>
      <c r="B121" s="301" t="s">
        <v>441</v>
      </c>
      <c r="C121" s="274"/>
      <c r="D121" s="274"/>
      <c r="E121" s="503">
        <v>222.048</v>
      </c>
      <c r="F121" s="504" t="s">
        <v>71</v>
      </c>
      <c r="G121" s="503"/>
      <c r="H121" s="273">
        <f t="shared" si="27"/>
        <v>0</v>
      </c>
      <c r="I121" s="503"/>
      <c r="J121" s="273">
        <f t="shared" si="28"/>
        <v>0</v>
      </c>
      <c r="K121" s="273">
        <f t="shared" si="29"/>
        <v>0</v>
      </c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</row>
    <row r="122" spans="1:24" ht="21.75" customHeight="1" x14ac:dyDescent="0.2">
      <c r="A122" s="278"/>
      <c r="B122" s="299" t="s">
        <v>89</v>
      </c>
      <c r="C122" s="274"/>
      <c r="D122" s="274"/>
      <c r="E122" s="503">
        <v>16.782400000000003</v>
      </c>
      <c r="F122" s="504" t="s">
        <v>74</v>
      </c>
      <c r="G122" s="503"/>
      <c r="H122" s="273">
        <f t="shared" si="27"/>
        <v>0</v>
      </c>
      <c r="I122" s="503"/>
      <c r="J122" s="273">
        <f t="shared" si="28"/>
        <v>0</v>
      </c>
      <c r="K122" s="273">
        <f t="shared" si="29"/>
        <v>0</v>
      </c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</row>
    <row r="123" spans="1:24" ht="21.75" customHeight="1" x14ac:dyDescent="0.2">
      <c r="A123" s="278"/>
      <c r="B123" s="301" t="s">
        <v>225</v>
      </c>
      <c r="C123" s="274"/>
      <c r="D123" s="274"/>
      <c r="E123" s="503">
        <v>1</v>
      </c>
      <c r="F123" s="504" t="s">
        <v>199</v>
      </c>
      <c r="G123" s="503"/>
      <c r="H123" s="273">
        <f t="shared" si="27"/>
        <v>0</v>
      </c>
      <c r="I123" s="503"/>
      <c r="J123" s="273">
        <f t="shared" si="28"/>
        <v>0</v>
      </c>
      <c r="K123" s="273">
        <f t="shared" si="29"/>
        <v>0</v>
      </c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</row>
    <row r="124" spans="1:24" s="506" customFormat="1" ht="44.25" customHeight="1" x14ac:dyDescent="0.2">
      <c r="A124" s="533"/>
      <c r="B124" s="966" t="s">
        <v>379</v>
      </c>
      <c r="C124" s="967"/>
      <c r="D124" s="967"/>
      <c r="E124" s="534">
        <v>45</v>
      </c>
      <c r="F124" s="535" t="s">
        <v>84</v>
      </c>
      <c r="G124" s="534"/>
      <c r="H124" s="273">
        <f t="shared" si="27"/>
        <v>0</v>
      </c>
      <c r="I124" s="534"/>
      <c r="J124" s="273">
        <f t="shared" si="28"/>
        <v>0</v>
      </c>
      <c r="K124" s="273">
        <f t="shared" si="29"/>
        <v>0</v>
      </c>
      <c r="L124" s="505"/>
      <c r="M124" s="505"/>
      <c r="N124" s="505"/>
      <c r="O124" s="505"/>
      <c r="P124" s="505"/>
      <c r="Q124" s="505"/>
      <c r="R124" s="505"/>
      <c r="S124" s="505"/>
      <c r="T124" s="505"/>
      <c r="U124" s="505"/>
      <c r="V124" s="505"/>
      <c r="W124" s="505"/>
      <c r="X124" s="505"/>
    </row>
    <row r="125" spans="1:24" s="506" customFormat="1" ht="44.25" customHeight="1" x14ac:dyDescent="0.2">
      <c r="A125" s="533"/>
      <c r="B125" s="966" t="s">
        <v>410</v>
      </c>
      <c r="C125" s="967"/>
      <c r="D125" s="967"/>
      <c r="E125" s="534">
        <v>10</v>
      </c>
      <c r="F125" s="535" t="s">
        <v>84</v>
      </c>
      <c r="G125" s="534"/>
      <c r="H125" s="273">
        <f t="shared" si="27"/>
        <v>0</v>
      </c>
      <c r="I125" s="534"/>
      <c r="J125" s="273">
        <f t="shared" si="28"/>
        <v>0</v>
      </c>
      <c r="K125" s="273">
        <f t="shared" si="29"/>
        <v>0</v>
      </c>
      <c r="L125" s="505"/>
      <c r="M125" s="505"/>
      <c r="N125" s="505"/>
      <c r="O125" s="505"/>
      <c r="P125" s="505"/>
      <c r="Q125" s="505"/>
      <c r="R125" s="505"/>
      <c r="S125" s="505"/>
      <c r="T125" s="505"/>
      <c r="U125" s="505"/>
      <c r="V125" s="505"/>
      <c r="W125" s="505"/>
      <c r="X125" s="505"/>
    </row>
    <row r="126" spans="1:24" s="507" customFormat="1" ht="29.25" customHeight="1" x14ac:dyDescent="0.2">
      <c r="A126" s="533"/>
      <c r="B126" s="971" t="s">
        <v>411</v>
      </c>
      <c r="C126" s="972"/>
      <c r="D126" s="973"/>
      <c r="E126" s="536">
        <v>2</v>
      </c>
      <c r="F126" s="535" t="s">
        <v>84</v>
      </c>
      <c r="G126" s="536"/>
      <c r="H126" s="273">
        <f t="shared" si="27"/>
        <v>0</v>
      </c>
      <c r="I126" s="536"/>
      <c r="J126" s="273">
        <f t="shared" si="28"/>
        <v>0</v>
      </c>
      <c r="K126" s="273">
        <f t="shared" si="29"/>
        <v>0</v>
      </c>
      <c r="L126" s="244" t="s">
        <v>391</v>
      </c>
      <c r="M126" s="244"/>
      <c r="N126" s="244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</row>
    <row r="127" spans="1:24" s="727" customFormat="1" ht="40.5" customHeight="1" x14ac:dyDescent="0.2">
      <c r="A127" s="533"/>
      <c r="B127" s="971" t="s">
        <v>412</v>
      </c>
      <c r="C127" s="972"/>
      <c r="D127" s="973"/>
      <c r="E127" s="536">
        <v>6</v>
      </c>
      <c r="F127" s="535" t="s">
        <v>84</v>
      </c>
      <c r="G127" s="536"/>
      <c r="H127" s="273">
        <f t="shared" si="27"/>
        <v>0</v>
      </c>
      <c r="I127" s="536"/>
      <c r="J127" s="273">
        <f t="shared" si="28"/>
        <v>0</v>
      </c>
      <c r="K127" s="273">
        <f t="shared" si="29"/>
        <v>0</v>
      </c>
      <c r="L127" s="726" t="s">
        <v>391</v>
      </c>
      <c r="M127" s="726"/>
      <c r="N127" s="726"/>
      <c r="O127" s="726"/>
      <c r="P127" s="726"/>
      <c r="Q127" s="726"/>
      <c r="R127" s="726"/>
      <c r="S127" s="726"/>
      <c r="T127" s="726"/>
      <c r="U127" s="726"/>
      <c r="V127" s="726"/>
      <c r="W127" s="726"/>
      <c r="X127" s="726"/>
    </row>
    <row r="128" spans="1:24" s="727" customFormat="1" ht="21.75" customHeight="1" x14ac:dyDescent="0.2">
      <c r="A128" s="533"/>
      <c r="B128" s="971" t="s">
        <v>413</v>
      </c>
      <c r="C128" s="972"/>
      <c r="D128" s="973"/>
      <c r="E128" s="536">
        <v>6</v>
      </c>
      <c r="F128" s="535" t="s">
        <v>84</v>
      </c>
      <c r="G128" s="536"/>
      <c r="H128" s="273">
        <f t="shared" si="27"/>
        <v>0</v>
      </c>
      <c r="I128" s="536"/>
      <c r="J128" s="273">
        <f t="shared" si="28"/>
        <v>0</v>
      </c>
      <c r="K128" s="273">
        <f t="shared" si="29"/>
        <v>0</v>
      </c>
      <c r="L128" s="726" t="s">
        <v>391</v>
      </c>
      <c r="M128" s="726"/>
      <c r="N128" s="726"/>
      <c r="O128" s="726"/>
      <c r="P128" s="726"/>
      <c r="Q128" s="726"/>
      <c r="R128" s="726"/>
      <c r="S128" s="726"/>
      <c r="T128" s="726"/>
      <c r="U128" s="726"/>
      <c r="V128" s="726"/>
      <c r="W128" s="726"/>
      <c r="X128" s="726"/>
    </row>
    <row r="129" spans="1:24" ht="21.75" customHeight="1" x14ac:dyDescent="0.2">
      <c r="A129" s="279"/>
      <c r="B129" s="296"/>
      <c r="C129" s="280"/>
      <c r="D129" s="280"/>
      <c r="E129" s="282"/>
      <c r="F129" s="283"/>
      <c r="G129" s="284"/>
      <c r="H129" s="297"/>
      <c r="I129" s="284"/>
      <c r="J129" s="297"/>
      <c r="K129" s="297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</row>
    <row r="130" spans="1:24" ht="21.75" customHeight="1" x14ac:dyDescent="0.2">
      <c r="A130" s="944" t="s">
        <v>345</v>
      </c>
      <c r="B130" s="945"/>
      <c r="C130" s="945"/>
      <c r="D130" s="945"/>
      <c r="E130" s="945"/>
      <c r="F130" s="945"/>
      <c r="G130" s="946"/>
      <c r="H130" s="208">
        <f>SUM(H120:H129)</f>
        <v>0</v>
      </c>
      <c r="I130" s="208"/>
      <c r="J130" s="208">
        <f t="shared" ref="J130:K130" si="30">SUM(J120:J129)</f>
        <v>0</v>
      </c>
      <c r="K130" s="208">
        <f t="shared" si="30"/>
        <v>0</v>
      </c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</row>
    <row r="131" spans="1:24" ht="21.75" customHeight="1" x14ac:dyDescent="0.2">
      <c r="A131" s="584"/>
      <c r="B131" s="585"/>
      <c r="C131" s="585"/>
      <c r="D131" s="585"/>
      <c r="E131" s="585"/>
      <c r="F131" s="585"/>
      <c r="G131" s="585"/>
      <c r="H131" s="586"/>
      <c r="I131" s="586"/>
      <c r="J131" s="586"/>
      <c r="K131" s="586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</row>
    <row r="132" spans="1:24" ht="21.75" customHeight="1" x14ac:dyDescent="0.2">
      <c r="A132" s="587"/>
      <c r="B132" s="588"/>
      <c r="C132" s="588"/>
      <c r="D132" s="588"/>
      <c r="E132" s="588"/>
      <c r="F132" s="588"/>
      <c r="G132" s="588"/>
      <c r="H132" s="589"/>
      <c r="I132" s="589"/>
      <c r="J132" s="589"/>
      <c r="K132" s="589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</row>
    <row r="133" spans="1:24" ht="21.75" customHeight="1" x14ac:dyDescent="0.2">
      <c r="A133" s="587"/>
      <c r="B133" s="588"/>
      <c r="C133" s="588"/>
      <c r="D133" s="588"/>
      <c r="E133" s="588"/>
      <c r="F133" s="588"/>
      <c r="G133" s="588"/>
      <c r="H133" s="589"/>
      <c r="I133" s="589"/>
      <c r="J133" s="589"/>
      <c r="K133" s="589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</row>
    <row r="134" spans="1:24" ht="21.75" customHeight="1" x14ac:dyDescent="0.2">
      <c r="A134" s="587"/>
      <c r="B134" s="588"/>
      <c r="C134" s="588"/>
      <c r="D134" s="588"/>
      <c r="E134" s="588"/>
      <c r="F134" s="588"/>
      <c r="G134" s="588"/>
      <c r="H134" s="589"/>
      <c r="I134" s="589"/>
      <c r="J134" s="589"/>
      <c r="K134" s="589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</row>
    <row r="135" spans="1:24" ht="21.75" customHeight="1" x14ac:dyDescent="0.2">
      <c r="A135" s="587"/>
      <c r="B135" s="588"/>
      <c r="C135" s="588"/>
      <c r="D135" s="588"/>
      <c r="E135" s="588"/>
      <c r="F135" s="588"/>
      <c r="G135" s="588"/>
      <c r="H135" s="589"/>
      <c r="I135" s="589"/>
      <c r="J135" s="589"/>
      <c r="K135" s="589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</row>
    <row r="136" spans="1:24" ht="21.75" customHeight="1" x14ac:dyDescent="0.2">
      <c r="A136" s="587"/>
      <c r="B136" s="588"/>
      <c r="C136" s="588"/>
      <c r="D136" s="588"/>
      <c r="E136" s="588"/>
      <c r="F136" s="588"/>
      <c r="G136" s="588"/>
      <c r="H136" s="589"/>
      <c r="I136" s="589"/>
      <c r="J136" s="589"/>
      <c r="K136" s="589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</row>
    <row r="137" spans="1:24" ht="21.75" customHeight="1" x14ac:dyDescent="0.2">
      <c r="A137" s="587"/>
      <c r="B137" s="588"/>
      <c r="C137" s="588"/>
      <c r="D137" s="588"/>
      <c r="E137" s="588"/>
      <c r="F137" s="588"/>
      <c r="G137" s="588"/>
      <c r="H137" s="589"/>
      <c r="I137" s="589"/>
      <c r="J137" s="589"/>
      <c r="K137" s="589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</row>
    <row r="138" spans="1:24" ht="21.75" customHeight="1" x14ac:dyDescent="0.2">
      <c r="A138" s="587"/>
      <c r="B138" s="588"/>
      <c r="C138" s="588"/>
      <c r="D138" s="588"/>
      <c r="E138" s="588"/>
      <c r="F138" s="588"/>
      <c r="G138" s="588"/>
      <c r="H138" s="589"/>
      <c r="I138" s="589"/>
      <c r="J138" s="589"/>
      <c r="K138" s="589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</row>
    <row r="139" spans="1:24" ht="21.75" customHeight="1" x14ac:dyDescent="0.2">
      <c r="A139" s="587"/>
      <c r="B139" s="588"/>
      <c r="C139" s="588"/>
      <c r="D139" s="588"/>
      <c r="E139" s="588"/>
      <c r="F139" s="588"/>
      <c r="G139" s="588"/>
      <c r="H139" s="589"/>
      <c r="I139" s="589"/>
      <c r="J139" s="589"/>
      <c r="K139" s="589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</row>
    <row r="140" spans="1:24" ht="21.75" customHeight="1" x14ac:dyDescent="0.2">
      <c r="A140" s="587"/>
      <c r="B140" s="588"/>
      <c r="C140" s="588"/>
      <c r="D140" s="588"/>
      <c r="E140" s="588"/>
      <c r="F140" s="588"/>
      <c r="G140" s="588"/>
      <c r="H140" s="589"/>
      <c r="I140" s="589"/>
      <c r="J140" s="589"/>
      <c r="K140" s="589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</row>
    <row r="141" spans="1:24" ht="21.75" customHeight="1" x14ac:dyDescent="0.2">
      <c r="A141" s="587"/>
      <c r="B141" s="588"/>
      <c r="C141" s="588"/>
      <c r="D141" s="588"/>
      <c r="E141" s="588"/>
      <c r="F141" s="588"/>
      <c r="G141" s="588"/>
      <c r="H141" s="589"/>
      <c r="I141" s="589"/>
      <c r="J141" s="589"/>
      <c r="K141" s="589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</row>
    <row r="142" spans="1:24" ht="21.75" customHeight="1" x14ac:dyDescent="0.35">
      <c r="A142" s="587"/>
      <c r="B142" s="588"/>
      <c r="C142" s="588"/>
      <c r="D142" s="588"/>
      <c r="E142" s="588"/>
      <c r="F142" s="588"/>
      <c r="G142" s="588"/>
      <c r="H142" s="589"/>
      <c r="I142" s="589"/>
      <c r="J142" s="589"/>
      <c r="K142" s="370" t="s">
        <v>430</v>
      </c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</row>
    <row r="143" spans="1:24" ht="21.75" customHeight="1" x14ac:dyDescent="0.2">
      <c r="A143" s="578">
        <v>1.8</v>
      </c>
      <c r="B143" s="579" t="s">
        <v>342</v>
      </c>
      <c r="C143" s="580"/>
      <c r="D143" s="580"/>
      <c r="E143" s="581"/>
      <c r="F143" s="581"/>
      <c r="G143" s="582"/>
      <c r="H143" s="583"/>
      <c r="I143" s="581"/>
      <c r="J143" s="581"/>
      <c r="K143" s="583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</row>
    <row r="144" spans="1:24" ht="21.75" customHeight="1" x14ac:dyDescent="0.2">
      <c r="A144" s="278"/>
      <c r="B144" s="299" t="s">
        <v>251</v>
      </c>
      <c r="C144" s="293"/>
      <c r="D144" s="294"/>
      <c r="E144" s="250">
        <v>17.399999999999999</v>
      </c>
      <c r="F144" s="251" t="s">
        <v>74</v>
      </c>
      <c r="G144" s="250"/>
      <c r="H144" s="273">
        <f t="shared" ref="H144:H145" si="31">E144*G144</f>
        <v>0</v>
      </c>
      <c r="I144" s="250"/>
      <c r="J144" s="273">
        <f t="shared" ref="J144:J145" si="32">+I144*E144</f>
        <v>0</v>
      </c>
      <c r="K144" s="273">
        <f t="shared" ref="K144:K145" si="33">+J144+H144</f>
        <v>0</v>
      </c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</row>
    <row r="145" spans="1:24" ht="21.75" customHeight="1" x14ac:dyDescent="0.2">
      <c r="A145" s="278"/>
      <c r="B145" s="301" t="s">
        <v>259</v>
      </c>
      <c r="C145" s="274"/>
      <c r="D145" s="275"/>
      <c r="E145" s="250">
        <v>5</v>
      </c>
      <c r="F145" s="251" t="s">
        <v>74</v>
      </c>
      <c r="G145" s="250"/>
      <c r="H145" s="273">
        <f t="shared" si="31"/>
        <v>0</v>
      </c>
      <c r="I145" s="250"/>
      <c r="J145" s="273">
        <f t="shared" si="32"/>
        <v>0</v>
      </c>
      <c r="K145" s="273">
        <f t="shared" si="33"/>
        <v>0</v>
      </c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</row>
    <row r="146" spans="1:24" ht="21.75" customHeight="1" x14ac:dyDescent="0.2">
      <c r="A146" s="279"/>
      <c r="B146" s="747"/>
      <c r="C146" s="280"/>
      <c r="D146" s="281"/>
      <c r="E146" s="282"/>
      <c r="F146" s="283"/>
      <c r="G146" s="284"/>
      <c r="H146" s="297">
        <f t="shared" ref="H146" si="34">G146*E146</f>
        <v>0</v>
      </c>
      <c r="I146" s="284"/>
      <c r="J146" s="297">
        <f t="shared" ref="J146" si="35">I146*E146</f>
        <v>0</v>
      </c>
      <c r="K146" s="297">
        <f t="shared" ref="K146" si="36">J146+H146</f>
        <v>0</v>
      </c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</row>
    <row r="147" spans="1:24" ht="21.75" customHeight="1" x14ac:dyDescent="0.35">
      <c r="A147" s="944" t="s">
        <v>343</v>
      </c>
      <c r="B147" s="959"/>
      <c r="C147" s="959"/>
      <c r="D147" s="959"/>
      <c r="E147" s="959"/>
      <c r="F147" s="959"/>
      <c r="G147" s="960"/>
      <c r="H147" s="208">
        <f>SUM(H144:H146)</f>
        <v>0</v>
      </c>
      <c r="I147" s="208"/>
      <c r="J147" s="208">
        <f>SUM(J144:J146)</f>
        <v>0</v>
      </c>
      <c r="K147" s="208">
        <f>SUM(K144:K146)</f>
        <v>0</v>
      </c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</row>
    <row r="148" spans="1:24" ht="21.75" customHeight="1" x14ac:dyDescent="0.2">
      <c r="A148" s="578">
        <v>1.9</v>
      </c>
      <c r="B148" s="579" t="s">
        <v>346</v>
      </c>
      <c r="C148" s="580"/>
      <c r="D148" s="580"/>
      <c r="E148" s="581"/>
      <c r="F148" s="581"/>
      <c r="G148" s="582"/>
      <c r="H148" s="583"/>
      <c r="I148" s="581"/>
      <c r="J148" s="581"/>
      <c r="K148" s="583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</row>
    <row r="149" spans="1:24" ht="21.75" customHeight="1" x14ac:dyDescent="0.2">
      <c r="A149" s="278"/>
      <c r="B149" s="738" t="s">
        <v>221</v>
      </c>
      <c r="C149" s="739"/>
      <c r="D149" s="740"/>
      <c r="E149" s="245">
        <v>21</v>
      </c>
      <c r="F149" s="246" t="s">
        <v>74</v>
      </c>
      <c r="G149" s="245"/>
      <c r="H149" s="273">
        <f t="shared" ref="H149" si="37">E149*G149</f>
        <v>0</v>
      </c>
      <c r="I149" s="245"/>
      <c r="J149" s="273">
        <f t="shared" ref="J149" si="38">+I149*E149</f>
        <v>0</v>
      </c>
      <c r="K149" s="273">
        <f t="shared" ref="K149" si="39">+J149+H149</f>
        <v>0</v>
      </c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</row>
    <row r="150" spans="1:24" ht="21.75" customHeight="1" x14ac:dyDescent="0.2">
      <c r="A150" s="279"/>
      <c r="B150" s="747"/>
      <c r="C150" s="280"/>
      <c r="D150" s="281"/>
      <c r="E150" s="282"/>
      <c r="F150" s="283"/>
      <c r="G150" s="284"/>
      <c r="H150" s="297">
        <f t="shared" ref="H150" si="40">G150*E150</f>
        <v>0</v>
      </c>
      <c r="I150" s="284"/>
      <c r="J150" s="297">
        <f t="shared" ref="J150" si="41">I150*E150</f>
        <v>0</v>
      </c>
      <c r="K150" s="297">
        <f t="shared" ref="K150" si="42">J150+H150</f>
        <v>0</v>
      </c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</row>
    <row r="151" spans="1:24" ht="21.75" customHeight="1" x14ac:dyDescent="0.35">
      <c r="A151" s="944" t="s">
        <v>347</v>
      </c>
      <c r="B151" s="959"/>
      <c r="C151" s="959"/>
      <c r="D151" s="959"/>
      <c r="E151" s="959"/>
      <c r="F151" s="959"/>
      <c r="G151" s="960"/>
      <c r="H151" s="208">
        <f>SUM(H149:H150)</f>
        <v>0</v>
      </c>
      <c r="I151" s="208"/>
      <c r="J151" s="208">
        <f t="shared" ref="J151:K151" si="43">SUM(J149:J150)</f>
        <v>0</v>
      </c>
      <c r="K151" s="208">
        <f t="shared" si="43"/>
        <v>0</v>
      </c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</row>
    <row r="152" spans="1:24" ht="21.75" customHeight="1" x14ac:dyDescent="0.2">
      <c r="A152" s="302">
        <v>1.1000000000000001</v>
      </c>
      <c r="B152" s="286" t="s">
        <v>348</v>
      </c>
      <c r="C152" s="287"/>
      <c r="D152" s="287"/>
      <c r="E152" s="288"/>
      <c r="F152" s="288"/>
      <c r="G152" s="289"/>
      <c r="H152" s="290"/>
      <c r="I152" s="288"/>
      <c r="J152" s="288"/>
      <c r="K152" s="29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</row>
    <row r="153" spans="1:24" ht="21.75" customHeight="1" x14ac:dyDescent="0.2">
      <c r="A153" s="278"/>
      <c r="B153" s="738" t="s">
        <v>228</v>
      </c>
      <c r="C153" s="739"/>
      <c r="D153" s="740"/>
      <c r="E153" s="245">
        <v>28</v>
      </c>
      <c r="F153" s="246" t="s">
        <v>84</v>
      </c>
      <c r="G153" s="245"/>
      <c r="H153" s="273">
        <f t="shared" ref="H153" si="44">E153*G153</f>
        <v>0</v>
      </c>
      <c r="I153" s="245"/>
      <c r="J153" s="273">
        <f t="shared" ref="J153" si="45">+I153*E153</f>
        <v>0</v>
      </c>
      <c r="K153" s="273">
        <f t="shared" ref="K153" si="46">+J153+H153</f>
        <v>0</v>
      </c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</row>
    <row r="154" spans="1:24" ht="21.75" customHeight="1" x14ac:dyDescent="0.2">
      <c r="A154" s="279"/>
      <c r="B154" s="747"/>
      <c r="C154" s="280"/>
      <c r="D154" s="281"/>
      <c r="E154" s="282"/>
      <c r="F154" s="283"/>
      <c r="G154" s="284"/>
      <c r="H154" s="297">
        <f t="shared" ref="H154" si="47">G154*E154</f>
        <v>0</v>
      </c>
      <c r="I154" s="284"/>
      <c r="J154" s="297">
        <f t="shared" ref="J154" si="48">I154*E154</f>
        <v>0</v>
      </c>
      <c r="K154" s="297">
        <f t="shared" ref="K154" si="49">J154+H154</f>
        <v>0</v>
      </c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</row>
    <row r="155" spans="1:24" ht="21.75" customHeight="1" x14ac:dyDescent="0.35">
      <c r="A155" s="944" t="s">
        <v>349</v>
      </c>
      <c r="B155" s="959"/>
      <c r="C155" s="959"/>
      <c r="D155" s="959"/>
      <c r="E155" s="959"/>
      <c r="F155" s="959"/>
      <c r="G155" s="960"/>
      <c r="H155" s="208">
        <f>SUM(H153:H154)</f>
        <v>0</v>
      </c>
      <c r="I155" s="208"/>
      <c r="J155" s="208">
        <f t="shared" ref="J155:K155" si="50">SUM(J153:J154)</f>
        <v>0</v>
      </c>
      <c r="K155" s="208">
        <f t="shared" si="50"/>
        <v>0</v>
      </c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</row>
    <row r="156" spans="1:24" s="263" customFormat="1" ht="21.75" customHeight="1" x14ac:dyDescent="0.2">
      <c r="A156" s="285">
        <v>1.1100000000000001</v>
      </c>
      <c r="B156" s="286" t="s">
        <v>240</v>
      </c>
      <c r="C156" s="287"/>
      <c r="D156" s="306"/>
      <c r="E156" s="288"/>
      <c r="F156" s="288"/>
      <c r="G156" s="303"/>
      <c r="H156" s="290"/>
      <c r="I156" s="288"/>
      <c r="J156" s="288"/>
      <c r="K156" s="290"/>
      <c r="L156" s="196"/>
      <c r="M156" s="196"/>
      <c r="N156" s="196"/>
      <c r="O156" s="196"/>
      <c r="P156" s="196"/>
      <c r="Q156" s="196"/>
      <c r="R156" s="196"/>
      <c r="S156" s="196"/>
      <c r="T156" s="196"/>
      <c r="U156" s="196"/>
      <c r="V156" s="196"/>
      <c r="W156" s="196"/>
      <c r="X156" s="196"/>
    </row>
    <row r="157" spans="1:24" s="263" customFormat="1" ht="21.75" customHeight="1" x14ac:dyDescent="0.2">
      <c r="A157" s="278"/>
      <c r="B157" s="741" t="s">
        <v>459</v>
      </c>
      <c r="C157" s="739"/>
      <c r="D157" s="742"/>
      <c r="E157" s="743">
        <v>36.14</v>
      </c>
      <c r="F157" s="744" t="s">
        <v>74</v>
      </c>
      <c r="G157" s="743"/>
      <c r="H157" s="273">
        <f t="shared" ref="H157:H159" si="51">E157*G157</f>
        <v>0</v>
      </c>
      <c r="I157" s="743"/>
      <c r="J157" s="273">
        <f t="shared" ref="J157:J159" si="52">+I157*E157</f>
        <v>0</v>
      </c>
      <c r="K157" s="273">
        <f t="shared" ref="K157:K159" si="53">+J157+H157</f>
        <v>0</v>
      </c>
      <c r="L157" s="196"/>
      <c r="M157" s="196"/>
      <c r="N157" s="196"/>
      <c r="O157" s="196"/>
      <c r="P157" s="196"/>
      <c r="Q157" s="196"/>
      <c r="R157" s="196"/>
      <c r="S157" s="196"/>
      <c r="T157" s="196"/>
      <c r="U157" s="196"/>
      <c r="V157" s="196"/>
      <c r="W157" s="196"/>
      <c r="X157" s="196"/>
    </row>
    <row r="158" spans="1:24" s="263" customFormat="1" ht="42" customHeight="1" x14ac:dyDescent="0.2">
      <c r="A158" s="278"/>
      <c r="B158" s="956" t="s">
        <v>351</v>
      </c>
      <c r="C158" s="957"/>
      <c r="D158" s="958"/>
      <c r="E158" s="743">
        <v>3.3</v>
      </c>
      <c r="F158" s="744" t="s">
        <v>74</v>
      </c>
      <c r="G158" s="743"/>
      <c r="H158" s="273">
        <f t="shared" si="51"/>
        <v>0</v>
      </c>
      <c r="I158" s="743"/>
      <c r="J158" s="273">
        <f t="shared" si="52"/>
        <v>0</v>
      </c>
      <c r="K158" s="273">
        <f t="shared" si="53"/>
        <v>0</v>
      </c>
      <c r="L158" s="196"/>
      <c r="M158" s="196"/>
      <c r="N158" s="196"/>
      <c r="O158" s="196"/>
      <c r="P158" s="196"/>
      <c r="Q158" s="196"/>
      <c r="R158" s="196"/>
      <c r="S158" s="196"/>
      <c r="T158" s="196"/>
      <c r="U158" s="196"/>
      <c r="V158" s="196"/>
      <c r="W158" s="196"/>
      <c r="X158" s="196"/>
    </row>
    <row r="159" spans="1:24" s="263" customFormat="1" ht="42" customHeight="1" x14ac:dyDescent="0.2">
      <c r="A159" s="538"/>
      <c r="B159" s="961" t="s">
        <v>421</v>
      </c>
      <c r="C159" s="962"/>
      <c r="D159" s="976"/>
      <c r="E159" s="745">
        <v>16</v>
      </c>
      <c r="F159" s="744" t="s">
        <v>84</v>
      </c>
      <c r="G159" s="745"/>
      <c r="H159" s="273">
        <f t="shared" si="51"/>
        <v>0</v>
      </c>
      <c r="I159" s="745"/>
      <c r="J159" s="273">
        <f t="shared" si="52"/>
        <v>0</v>
      </c>
      <c r="K159" s="273">
        <f t="shared" si="53"/>
        <v>0</v>
      </c>
      <c r="L159" s="196"/>
      <c r="M159" s="196"/>
      <c r="N159" s="196"/>
      <c r="O159" s="196"/>
      <c r="P159" s="196"/>
      <c r="Q159" s="196"/>
      <c r="R159" s="196"/>
      <c r="S159" s="196"/>
      <c r="T159" s="196"/>
      <c r="U159" s="196"/>
      <c r="V159" s="196"/>
      <c r="W159" s="196"/>
      <c r="X159" s="196"/>
    </row>
    <row r="160" spans="1:24" s="263" customFormat="1" ht="21.75" customHeight="1" x14ac:dyDescent="0.2">
      <c r="A160" s="279"/>
      <c r="B160" s="747"/>
      <c r="C160" s="280"/>
      <c r="D160" s="281"/>
      <c r="E160" s="282"/>
      <c r="F160" s="283"/>
      <c r="G160" s="284"/>
      <c r="H160" s="297">
        <f t="shared" ref="H160" si="54">G160*E160</f>
        <v>0</v>
      </c>
      <c r="I160" s="284"/>
      <c r="J160" s="297">
        <f t="shared" ref="J160" si="55">I160*E160</f>
        <v>0</v>
      </c>
      <c r="K160" s="297">
        <f t="shared" ref="K160" si="56">J160+H160</f>
        <v>0</v>
      </c>
      <c r="L160" s="196"/>
      <c r="M160" s="196"/>
      <c r="N160" s="196"/>
      <c r="O160" s="196"/>
      <c r="P160" s="196"/>
      <c r="Q160" s="196"/>
      <c r="R160" s="196"/>
      <c r="S160" s="196"/>
      <c r="T160" s="196"/>
      <c r="U160" s="196"/>
      <c r="V160" s="196"/>
      <c r="W160" s="196"/>
      <c r="X160" s="196"/>
    </row>
    <row r="161" spans="1:24" ht="21.75" customHeight="1" x14ac:dyDescent="0.35">
      <c r="A161" s="944" t="s">
        <v>350</v>
      </c>
      <c r="B161" s="959"/>
      <c r="C161" s="959"/>
      <c r="D161" s="959"/>
      <c r="E161" s="959"/>
      <c r="F161" s="959"/>
      <c r="G161" s="960"/>
      <c r="H161" s="208">
        <f>SUM(H157:H160)</f>
        <v>0</v>
      </c>
      <c r="I161" s="208"/>
      <c r="J161" s="208">
        <f>SUM(J157:J160)</f>
        <v>0</v>
      </c>
      <c r="K161" s="208">
        <f>SUM(K157:K160)</f>
        <v>0</v>
      </c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</row>
    <row r="162" spans="1:24" ht="21.75" customHeight="1" x14ac:dyDescent="0.2">
      <c r="A162" s="302">
        <v>1.1200000000000001</v>
      </c>
      <c r="B162" s="286" t="s">
        <v>385</v>
      </c>
      <c r="C162" s="287"/>
      <c r="D162" s="287"/>
      <c r="E162" s="288"/>
      <c r="F162" s="288"/>
      <c r="G162" s="289"/>
      <c r="H162" s="290"/>
      <c r="I162" s="288"/>
      <c r="J162" s="288"/>
      <c r="K162" s="29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</row>
    <row r="163" spans="1:24" ht="21.75" customHeight="1" x14ac:dyDescent="0.2">
      <c r="A163" s="278"/>
      <c r="B163" s="746" t="s">
        <v>386</v>
      </c>
      <c r="C163" s="739"/>
      <c r="D163" s="740"/>
      <c r="E163" s="245">
        <v>75.913749999999993</v>
      </c>
      <c r="F163" s="246" t="s">
        <v>106</v>
      </c>
      <c r="G163" s="245"/>
      <c r="H163" s="273">
        <f t="shared" ref="H163:H169" si="57">E163*G163</f>
        <v>0</v>
      </c>
      <c r="I163" s="245"/>
      <c r="J163" s="273">
        <f t="shared" ref="J163:J169" si="58">+I163*E163</f>
        <v>0</v>
      </c>
      <c r="K163" s="273">
        <f t="shared" ref="K163:K169" si="59">+J163+H163</f>
        <v>0</v>
      </c>
      <c r="L163" s="160"/>
      <c r="M163" s="250">
        <f>((41.25)*0.1)*125%</f>
        <v>5.15625</v>
      </c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</row>
    <row r="164" spans="1:24" ht="21.75" customHeight="1" x14ac:dyDescent="0.2">
      <c r="A164" s="278"/>
      <c r="B164" s="746" t="s">
        <v>69</v>
      </c>
      <c r="C164" s="739"/>
      <c r="D164" s="739"/>
      <c r="E164" s="245">
        <v>70.819499999999991</v>
      </c>
      <c r="F164" s="246" t="s">
        <v>106</v>
      </c>
      <c r="G164" s="245"/>
      <c r="H164" s="273">
        <f t="shared" si="57"/>
        <v>0</v>
      </c>
      <c r="I164" s="245"/>
      <c r="J164" s="273">
        <f t="shared" si="58"/>
        <v>0</v>
      </c>
      <c r="K164" s="273">
        <f t="shared" si="59"/>
        <v>0</v>
      </c>
      <c r="L164" s="160"/>
      <c r="M164" s="250">
        <f>(49.5)*0.15</f>
        <v>7.4249999999999998</v>
      </c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</row>
    <row r="165" spans="1:24" ht="21.75" customHeight="1" x14ac:dyDescent="0.2">
      <c r="A165" s="278"/>
      <c r="B165" s="746" t="s">
        <v>387</v>
      </c>
      <c r="C165" s="739"/>
      <c r="D165" s="739"/>
      <c r="E165" s="245">
        <v>472.13</v>
      </c>
      <c r="F165" s="246" t="s">
        <v>74</v>
      </c>
      <c r="G165" s="245"/>
      <c r="H165" s="273">
        <f t="shared" si="57"/>
        <v>0</v>
      </c>
      <c r="I165" s="245"/>
      <c r="J165" s="273">
        <f t="shared" si="58"/>
        <v>0</v>
      </c>
      <c r="K165" s="273">
        <f t="shared" si="59"/>
        <v>0</v>
      </c>
      <c r="L165" s="160"/>
      <c r="M165" s="250">
        <f>330</f>
        <v>330</v>
      </c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</row>
    <row r="166" spans="1:24" ht="21.75" customHeight="1" x14ac:dyDescent="0.2">
      <c r="A166" s="278"/>
      <c r="B166" s="746" t="s">
        <v>250</v>
      </c>
      <c r="C166" s="739"/>
      <c r="D166" s="739"/>
      <c r="E166" s="245">
        <v>174.69</v>
      </c>
      <c r="F166" s="246" t="s">
        <v>74</v>
      </c>
      <c r="G166" s="245"/>
      <c r="H166" s="273">
        <f t="shared" si="57"/>
        <v>0</v>
      </c>
      <c r="I166" s="245"/>
      <c r="J166" s="273">
        <f t="shared" si="58"/>
        <v>0</v>
      </c>
      <c r="K166" s="273">
        <f t="shared" si="59"/>
        <v>0</v>
      </c>
      <c r="L166" s="160"/>
      <c r="M166" s="523">
        <v>174.69</v>
      </c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</row>
    <row r="167" spans="1:24" ht="21.75" customHeight="1" x14ac:dyDescent="0.2">
      <c r="A167" s="278"/>
      <c r="B167" s="746" t="s">
        <v>388</v>
      </c>
      <c r="C167" s="739"/>
      <c r="D167" s="739"/>
      <c r="E167" s="245">
        <v>135.18</v>
      </c>
      <c r="F167" s="246" t="s">
        <v>74</v>
      </c>
      <c r="G167" s="245"/>
      <c r="H167" s="273">
        <f t="shared" si="57"/>
        <v>0</v>
      </c>
      <c r="I167" s="245"/>
      <c r="J167" s="273">
        <f t="shared" si="58"/>
        <v>0</v>
      </c>
      <c r="K167" s="273">
        <f t="shared" si="59"/>
        <v>0</v>
      </c>
      <c r="L167" s="160"/>
      <c r="M167" s="523">
        <v>135.18</v>
      </c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</row>
    <row r="168" spans="1:24" ht="21.75" customHeight="1" x14ac:dyDescent="0.2">
      <c r="A168" s="278"/>
      <c r="B168" s="746" t="s">
        <v>389</v>
      </c>
      <c r="C168" s="739"/>
      <c r="D168" s="739"/>
      <c r="E168" s="245">
        <v>76.900000000000006</v>
      </c>
      <c r="F168" s="246" t="s">
        <v>100</v>
      </c>
      <c r="G168" s="245"/>
      <c r="H168" s="273">
        <f t="shared" si="57"/>
        <v>0</v>
      </c>
      <c r="I168" s="245"/>
      <c r="J168" s="273">
        <f t="shared" si="58"/>
        <v>0</v>
      </c>
      <c r="K168" s="273">
        <f t="shared" si="59"/>
        <v>0</v>
      </c>
      <c r="L168" s="160"/>
      <c r="M168" s="523">
        <v>76.900000000000006</v>
      </c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</row>
    <row r="169" spans="1:24" ht="21.75" customHeight="1" x14ac:dyDescent="0.2">
      <c r="A169" s="278"/>
      <c r="B169" s="746" t="s">
        <v>390</v>
      </c>
      <c r="C169" s="739"/>
      <c r="D169" s="739"/>
      <c r="E169" s="245">
        <v>607.30999999999995</v>
      </c>
      <c r="F169" s="246" t="s">
        <v>74</v>
      </c>
      <c r="G169" s="245"/>
      <c r="H169" s="273">
        <f t="shared" si="57"/>
        <v>0</v>
      </c>
      <c r="I169" s="245"/>
      <c r="J169" s="273">
        <f t="shared" si="58"/>
        <v>0</v>
      </c>
      <c r="K169" s="273">
        <f t="shared" si="59"/>
        <v>0</v>
      </c>
      <c r="L169" s="160"/>
      <c r="M169" s="523">
        <f>277.31+330</f>
        <v>607.30999999999995</v>
      </c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</row>
    <row r="170" spans="1:24" ht="21.75" customHeight="1" x14ac:dyDescent="0.2">
      <c r="A170" s="279"/>
      <c r="B170" s="747"/>
      <c r="C170" s="280"/>
      <c r="D170" s="281"/>
      <c r="E170" s="282"/>
      <c r="F170" s="283"/>
      <c r="G170" s="284"/>
      <c r="H170" s="297">
        <f t="shared" ref="H170" si="60">G170*E170</f>
        <v>0</v>
      </c>
      <c r="I170" s="284"/>
      <c r="J170" s="297">
        <f t="shared" ref="J170" si="61">I170*E170</f>
        <v>0</v>
      </c>
      <c r="K170" s="297">
        <f t="shared" ref="K170" si="62">J170+H170</f>
        <v>0</v>
      </c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</row>
    <row r="171" spans="1:24" ht="21.75" customHeight="1" x14ac:dyDescent="0.35">
      <c r="A171" s="944" t="s">
        <v>352</v>
      </c>
      <c r="B171" s="959"/>
      <c r="C171" s="959"/>
      <c r="D171" s="959"/>
      <c r="E171" s="959"/>
      <c r="F171" s="959"/>
      <c r="G171" s="960"/>
      <c r="H171" s="208">
        <f>SUM(H163:H170)</f>
        <v>0</v>
      </c>
      <c r="I171" s="208"/>
      <c r="J171" s="208">
        <f t="shared" ref="J171:K171" si="63">SUM(J163:J170)</f>
        <v>0</v>
      </c>
      <c r="K171" s="208">
        <f t="shared" si="63"/>
        <v>0</v>
      </c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</row>
    <row r="172" spans="1:24" ht="21.75" customHeight="1" x14ac:dyDescent="0.35">
      <c r="A172" s="975" t="s">
        <v>331</v>
      </c>
      <c r="B172" s="959"/>
      <c r="C172" s="959"/>
      <c r="D172" s="959"/>
      <c r="E172" s="959"/>
      <c r="F172" s="959"/>
      <c r="G172" s="960"/>
      <c r="H172" s="226">
        <f>SUM(H33,H61,H79,H104,H110,H118,H130,H147,H151,H155,H161,H171)</f>
        <v>0</v>
      </c>
      <c r="I172" s="226"/>
      <c r="J172" s="226">
        <f>SUM(J33,J61,J79,J104,J110,J118,J130,J147,J151,J155,J161,J171)</f>
        <v>0</v>
      </c>
      <c r="K172" s="226">
        <f>SUM(K33,K61,K79,K104,K110,K118,K130,K147,K151,K155,K161,K171)</f>
        <v>0</v>
      </c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</row>
    <row r="173" spans="1:24" ht="21.75" customHeight="1" x14ac:dyDescent="0.35">
      <c r="A173" s="160"/>
      <c r="B173" s="227"/>
      <c r="C173" s="228"/>
      <c r="D173" s="227"/>
      <c r="E173" s="229"/>
      <c r="F173" s="230"/>
      <c r="G173" s="162"/>
      <c r="H173" s="162"/>
      <c r="I173" s="162"/>
      <c r="J173" s="231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</row>
    <row r="174" spans="1:24" ht="21.75" customHeight="1" x14ac:dyDescent="0.25">
      <c r="A174" s="160"/>
      <c r="B174" s="232"/>
      <c r="C174" s="233"/>
      <c r="D174" s="232"/>
      <c r="E174" s="234"/>
      <c r="F174" s="235"/>
      <c r="G174" s="235"/>
      <c r="H174" s="235"/>
      <c r="I174" s="235"/>
      <c r="J174" s="231"/>
      <c r="K174" s="235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</row>
    <row r="175" spans="1:24" ht="21.75" customHeight="1" x14ac:dyDescent="0.35">
      <c r="A175" s="160"/>
      <c r="B175" s="227"/>
      <c r="C175" s="233"/>
      <c r="D175" s="233"/>
      <c r="E175" s="229"/>
      <c r="F175" s="234"/>
      <c r="G175" s="234"/>
      <c r="H175" s="234"/>
      <c r="I175" s="229"/>
      <c r="J175" s="234"/>
      <c r="K175" s="234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</row>
    <row r="176" spans="1:24" ht="21.75" customHeight="1" x14ac:dyDescent="0.35">
      <c r="A176" s="160"/>
      <c r="B176" s="233"/>
      <c r="C176" s="233"/>
      <c r="D176" s="233"/>
      <c r="E176" s="236"/>
      <c r="F176" s="236"/>
      <c r="G176" s="236"/>
      <c r="H176" s="234"/>
      <c r="I176" s="236"/>
      <c r="J176" s="236"/>
      <c r="K176" s="236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</row>
    <row r="177" spans="1:24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</row>
    <row r="178" spans="1:24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</row>
    <row r="179" spans="1:24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</row>
    <row r="180" spans="1:24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</row>
    <row r="181" spans="1:24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</row>
    <row r="182" spans="1:24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</row>
    <row r="183" spans="1:24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</row>
    <row r="184" spans="1:24" ht="21.75" customHeight="1" x14ac:dyDescent="0.35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237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</row>
    <row r="185" spans="1:24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</row>
    <row r="186" spans="1:24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</row>
    <row r="187" spans="1:24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</row>
    <row r="188" spans="1:24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</row>
    <row r="189" spans="1:24" ht="21.75" customHeight="1" x14ac:dyDescent="0.35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370" t="s">
        <v>431</v>
      </c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</row>
    <row r="190" spans="1:24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</row>
    <row r="191" spans="1:24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</row>
    <row r="192" spans="1:24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</row>
    <row r="193" spans="1:24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</row>
    <row r="194" spans="1:24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</row>
    <row r="195" spans="1:24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</row>
    <row r="196" spans="1:24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</row>
    <row r="197" spans="1:24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</row>
    <row r="198" spans="1:24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</row>
    <row r="199" spans="1:24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</row>
    <row r="200" spans="1:24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</row>
    <row r="201" spans="1:24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</row>
    <row r="202" spans="1:24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</row>
    <row r="203" spans="1:24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</row>
    <row r="204" spans="1:24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</row>
    <row r="205" spans="1:24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</row>
    <row r="206" spans="1:24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</row>
    <row r="207" spans="1:24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</row>
    <row r="208" spans="1:24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</row>
    <row r="209" spans="1:24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</row>
    <row r="210" spans="1:24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</row>
    <row r="211" spans="1:24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</row>
    <row r="212" spans="1:24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</row>
    <row r="213" spans="1:24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</row>
    <row r="214" spans="1:24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</row>
    <row r="215" spans="1:24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</row>
    <row r="216" spans="1:24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</row>
    <row r="217" spans="1:24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</row>
    <row r="218" spans="1:24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</row>
    <row r="219" spans="1:24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</row>
    <row r="220" spans="1:24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</row>
    <row r="221" spans="1:24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</row>
    <row r="222" spans="1:24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</row>
    <row r="223" spans="1:24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</row>
    <row r="224" spans="1:24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</row>
    <row r="225" spans="1:24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</row>
    <row r="226" spans="1:24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</row>
    <row r="227" spans="1:24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</row>
    <row r="228" spans="1:24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</row>
    <row r="229" spans="1:24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</row>
    <row r="230" spans="1:24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</row>
    <row r="231" spans="1:24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</row>
    <row r="232" spans="1:24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</row>
    <row r="233" spans="1:24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</row>
    <row r="234" spans="1:24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</row>
    <row r="235" spans="1:24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</row>
    <row r="236" spans="1:24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</row>
    <row r="237" spans="1:24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</row>
    <row r="238" spans="1:24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</row>
    <row r="239" spans="1:24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</row>
    <row r="240" spans="1:24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</row>
    <row r="241" spans="1:24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</row>
    <row r="242" spans="1:24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</row>
    <row r="243" spans="1:24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</row>
    <row r="244" spans="1:24" ht="21.75" customHeight="1" x14ac:dyDescent="0.2">
      <c r="A244" s="160"/>
      <c r="B244" s="160"/>
      <c r="C244" s="160"/>
      <c r="D244" s="160"/>
      <c r="E244" s="162"/>
      <c r="F244" s="162"/>
      <c r="G244" s="162"/>
      <c r="H244" s="162"/>
      <c r="I244" s="162"/>
      <c r="J244" s="162"/>
      <c r="K244" s="162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</row>
    <row r="245" spans="1:24" ht="21.75" customHeight="1" x14ac:dyDescent="0.2">
      <c r="A245" s="160"/>
      <c r="B245" s="160"/>
      <c r="C245" s="160"/>
      <c r="D245" s="160"/>
      <c r="E245" s="162"/>
      <c r="F245" s="162"/>
      <c r="G245" s="162"/>
      <c r="H245" s="162"/>
      <c r="I245" s="162"/>
      <c r="J245" s="162"/>
      <c r="K245" s="162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</row>
    <row r="246" spans="1:24" ht="21.75" customHeight="1" x14ac:dyDescent="0.2">
      <c r="A246" s="160"/>
      <c r="B246" s="160"/>
      <c r="C246" s="160"/>
      <c r="D246" s="160"/>
      <c r="E246" s="162"/>
      <c r="F246" s="162"/>
      <c r="G246" s="162"/>
      <c r="H246" s="162"/>
      <c r="I246" s="162"/>
      <c r="J246" s="162"/>
      <c r="K246" s="162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</row>
    <row r="247" spans="1:24" ht="21.75" customHeight="1" x14ac:dyDescent="0.2">
      <c r="A247" s="160"/>
      <c r="B247" s="160"/>
      <c r="C247" s="160"/>
      <c r="D247" s="160"/>
      <c r="E247" s="162"/>
      <c r="F247" s="162"/>
      <c r="G247" s="162"/>
      <c r="H247" s="162"/>
      <c r="I247" s="162"/>
      <c r="J247" s="162"/>
      <c r="K247" s="162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</row>
    <row r="248" spans="1:24" ht="21.75" customHeight="1" x14ac:dyDescent="0.2">
      <c r="A248" s="160"/>
      <c r="B248" s="160"/>
      <c r="C248" s="160"/>
      <c r="D248" s="160"/>
      <c r="E248" s="162"/>
      <c r="F248" s="162"/>
      <c r="G248" s="162"/>
      <c r="H248" s="162"/>
      <c r="I248" s="162"/>
      <c r="J248" s="162"/>
      <c r="K248" s="162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</row>
    <row r="249" spans="1:24" ht="21.75" customHeight="1" x14ac:dyDescent="0.2">
      <c r="A249" s="160"/>
      <c r="B249" s="160"/>
      <c r="C249" s="160"/>
      <c r="D249" s="160"/>
      <c r="E249" s="162"/>
      <c r="F249" s="162"/>
      <c r="G249" s="162"/>
      <c r="H249" s="162"/>
      <c r="I249" s="162"/>
      <c r="J249" s="162"/>
      <c r="K249" s="162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</row>
    <row r="250" spans="1:24" ht="21.75" customHeight="1" x14ac:dyDescent="0.2">
      <c r="A250" s="160"/>
      <c r="B250" s="160"/>
      <c r="C250" s="160"/>
      <c r="D250" s="160"/>
      <c r="E250" s="162"/>
      <c r="F250" s="162"/>
      <c r="G250" s="162"/>
      <c r="H250" s="162"/>
      <c r="I250" s="162"/>
      <c r="J250" s="162"/>
      <c r="K250" s="162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</row>
    <row r="251" spans="1:24" ht="21.75" customHeight="1" x14ac:dyDescent="0.2">
      <c r="A251" s="160"/>
      <c r="B251" s="160"/>
      <c r="C251" s="160"/>
      <c r="D251" s="160"/>
      <c r="E251" s="162"/>
      <c r="F251" s="162"/>
      <c r="G251" s="162"/>
      <c r="H251" s="162"/>
      <c r="I251" s="162"/>
      <c r="J251" s="162"/>
      <c r="K251" s="162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</row>
    <row r="252" spans="1:24" ht="21.75" customHeight="1" x14ac:dyDescent="0.2">
      <c r="A252" s="160"/>
      <c r="B252" s="160"/>
      <c r="C252" s="160"/>
      <c r="D252" s="160"/>
      <c r="E252" s="162"/>
      <c r="F252" s="162"/>
      <c r="G252" s="162"/>
      <c r="H252" s="162"/>
      <c r="I252" s="162"/>
      <c r="J252" s="162"/>
      <c r="K252" s="162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</row>
    <row r="253" spans="1:24" ht="21.75" customHeight="1" x14ac:dyDescent="0.2">
      <c r="A253" s="160"/>
      <c r="B253" s="160"/>
      <c r="C253" s="160"/>
      <c r="D253" s="160"/>
      <c r="E253" s="162"/>
      <c r="F253" s="162"/>
      <c r="G253" s="162"/>
      <c r="H253" s="162"/>
      <c r="I253" s="162"/>
      <c r="J253" s="162"/>
      <c r="K253" s="162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</row>
    <row r="254" spans="1:24" ht="21.75" customHeight="1" x14ac:dyDescent="0.2">
      <c r="A254" s="160"/>
      <c r="B254" s="160"/>
      <c r="C254" s="160"/>
      <c r="D254" s="160"/>
      <c r="E254" s="162"/>
      <c r="F254" s="162"/>
      <c r="G254" s="162"/>
      <c r="H254" s="162"/>
      <c r="I254" s="162"/>
      <c r="J254" s="162"/>
      <c r="K254" s="162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</row>
    <row r="255" spans="1:24" ht="21.75" customHeight="1" x14ac:dyDescent="0.2">
      <c r="A255" s="160"/>
      <c r="B255" s="160"/>
      <c r="C255" s="160"/>
      <c r="D255" s="160"/>
      <c r="E255" s="162"/>
      <c r="F255" s="162"/>
      <c r="G255" s="162"/>
      <c r="H255" s="162"/>
      <c r="I255" s="162"/>
      <c r="J255" s="162"/>
      <c r="K255" s="162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</row>
    <row r="256" spans="1:24" ht="21.75" customHeight="1" x14ac:dyDescent="0.2">
      <c r="A256" s="160"/>
      <c r="B256" s="160"/>
      <c r="C256" s="160"/>
      <c r="D256" s="160"/>
      <c r="E256" s="162"/>
      <c r="F256" s="162"/>
      <c r="G256" s="162"/>
      <c r="H256" s="162"/>
      <c r="I256" s="162"/>
      <c r="J256" s="162"/>
      <c r="K256" s="162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</row>
    <row r="257" spans="1:24" ht="21.75" customHeight="1" x14ac:dyDescent="0.2">
      <c r="A257" s="160"/>
      <c r="B257" s="160"/>
      <c r="C257" s="160"/>
      <c r="D257" s="160"/>
      <c r="E257" s="162"/>
      <c r="F257" s="162"/>
      <c r="G257" s="162"/>
      <c r="H257" s="162"/>
      <c r="I257" s="162"/>
      <c r="J257" s="162"/>
      <c r="K257" s="162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</row>
    <row r="258" spans="1:24" ht="21.75" customHeight="1" x14ac:dyDescent="0.2">
      <c r="A258" s="160"/>
      <c r="B258" s="160"/>
      <c r="C258" s="160"/>
      <c r="D258" s="160"/>
      <c r="E258" s="162"/>
      <c r="F258" s="162"/>
      <c r="G258" s="162"/>
      <c r="H258" s="162"/>
      <c r="I258" s="162"/>
      <c r="J258" s="162"/>
      <c r="K258" s="162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</row>
    <row r="259" spans="1:24" ht="21.75" customHeight="1" x14ac:dyDescent="0.2">
      <c r="A259" s="160"/>
      <c r="B259" s="160"/>
      <c r="C259" s="160"/>
      <c r="D259" s="160"/>
      <c r="E259" s="162"/>
      <c r="F259" s="162"/>
      <c r="G259" s="162"/>
      <c r="H259" s="162"/>
      <c r="I259" s="162"/>
      <c r="J259" s="162"/>
      <c r="K259" s="162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</row>
    <row r="260" spans="1:24" ht="21.75" customHeight="1" x14ac:dyDescent="0.2">
      <c r="A260" s="160"/>
      <c r="B260" s="160"/>
      <c r="C260" s="160"/>
      <c r="D260" s="160"/>
      <c r="E260" s="162"/>
      <c r="F260" s="162"/>
      <c r="G260" s="162"/>
      <c r="H260" s="162"/>
      <c r="I260" s="162"/>
      <c r="J260" s="162"/>
      <c r="K260" s="162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</row>
    <row r="261" spans="1:24" ht="21.75" customHeight="1" x14ac:dyDescent="0.2">
      <c r="A261" s="160"/>
      <c r="B261" s="160"/>
      <c r="C261" s="160"/>
      <c r="D261" s="160"/>
      <c r="E261" s="162"/>
      <c r="F261" s="162"/>
      <c r="G261" s="162"/>
      <c r="H261" s="162"/>
      <c r="I261" s="162"/>
      <c r="J261" s="162"/>
      <c r="K261" s="162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</row>
    <row r="262" spans="1:24" ht="21.75" customHeight="1" x14ac:dyDescent="0.2">
      <c r="A262" s="160"/>
      <c r="B262" s="160"/>
      <c r="C262" s="160"/>
      <c r="D262" s="160"/>
      <c r="E262" s="162"/>
      <c r="F262" s="162"/>
      <c r="G262" s="162"/>
      <c r="H262" s="162"/>
      <c r="I262" s="162"/>
      <c r="J262" s="162"/>
      <c r="K262" s="162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</row>
    <row r="263" spans="1:24" ht="21.75" customHeight="1" x14ac:dyDescent="0.2">
      <c r="A263" s="160"/>
      <c r="B263" s="160"/>
      <c r="C263" s="160"/>
      <c r="D263" s="160"/>
      <c r="E263" s="162"/>
      <c r="F263" s="162"/>
      <c r="G263" s="162"/>
      <c r="H263" s="162"/>
      <c r="I263" s="162"/>
      <c r="J263" s="162"/>
      <c r="K263" s="162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</row>
    <row r="264" spans="1:24" ht="21.75" customHeight="1" x14ac:dyDescent="0.2">
      <c r="A264" s="160"/>
      <c r="B264" s="160"/>
      <c r="C264" s="160"/>
      <c r="D264" s="160"/>
      <c r="E264" s="162"/>
      <c r="F264" s="162"/>
      <c r="G264" s="162"/>
      <c r="H264" s="162"/>
      <c r="I264" s="162"/>
      <c r="J264" s="162"/>
      <c r="K264" s="162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</row>
    <row r="265" spans="1:24" ht="21.75" customHeight="1" x14ac:dyDescent="0.2">
      <c r="A265" s="160"/>
      <c r="B265" s="160"/>
      <c r="C265" s="160"/>
      <c r="D265" s="160"/>
      <c r="E265" s="162"/>
      <c r="F265" s="162"/>
      <c r="G265" s="162"/>
      <c r="H265" s="162"/>
      <c r="I265" s="162"/>
      <c r="J265" s="162"/>
      <c r="K265" s="162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</row>
    <row r="266" spans="1:24" ht="21.75" customHeight="1" x14ac:dyDescent="0.2">
      <c r="A266" s="160"/>
      <c r="B266" s="160"/>
      <c r="C266" s="160"/>
      <c r="D266" s="160"/>
      <c r="E266" s="162"/>
      <c r="F266" s="162"/>
      <c r="G266" s="162"/>
      <c r="H266" s="162"/>
      <c r="I266" s="162"/>
      <c r="J266" s="162"/>
      <c r="K266" s="162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</row>
    <row r="267" spans="1:24" ht="21.75" customHeight="1" x14ac:dyDescent="0.2">
      <c r="A267" s="160"/>
      <c r="B267" s="160"/>
      <c r="C267" s="160"/>
      <c r="D267" s="160"/>
      <c r="E267" s="162"/>
      <c r="F267" s="162"/>
      <c r="G267" s="162"/>
      <c r="H267" s="162"/>
      <c r="I267" s="162"/>
      <c r="J267" s="162"/>
      <c r="K267" s="162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</row>
    <row r="268" spans="1:24" ht="21.75" customHeight="1" x14ac:dyDescent="0.2">
      <c r="A268" s="160"/>
      <c r="B268" s="160"/>
      <c r="C268" s="160"/>
      <c r="D268" s="160"/>
      <c r="E268" s="162"/>
      <c r="F268" s="162"/>
      <c r="G268" s="162"/>
      <c r="H268" s="162"/>
      <c r="I268" s="162"/>
      <c r="J268" s="162"/>
      <c r="K268" s="162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</row>
    <row r="269" spans="1:24" ht="21.75" customHeight="1" x14ac:dyDescent="0.2">
      <c r="A269" s="160"/>
      <c r="B269" s="160"/>
      <c r="C269" s="160"/>
      <c r="D269" s="160"/>
      <c r="E269" s="162"/>
      <c r="F269" s="162"/>
      <c r="G269" s="162"/>
      <c r="H269" s="162"/>
      <c r="I269" s="162"/>
      <c r="J269" s="162"/>
      <c r="K269" s="162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</row>
    <row r="270" spans="1:24" ht="21.75" customHeight="1" x14ac:dyDescent="0.2">
      <c r="A270" s="160"/>
      <c r="B270" s="160"/>
      <c r="C270" s="160"/>
      <c r="D270" s="160"/>
      <c r="E270" s="162"/>
      <c r="F270" s="162"/>
      <c r="G270" s="162"/>
      <c r="H270" s="162"/>
      <c r="I270" s="162"/>
      <c r="J270" s="162"/>
      <c r="K270" s="162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</row>
    <row r="271" spans="1:24" ht="21.75" customHeight="1" x14ac:dyDescent="0.2">
      <c r="A271" s="160"/>
      <c r="B271" s="160"/>
      <c r="C271" s="160"/>
      <c r="D271" s="160"/>
      <c r="E271" s="162"/>
      <c r="F271" s="162"/>
      <c r="G271" s="162"/>
      <c r="H271" s="162"/>
      <c r="I271" s="162"/>
      <c r="J271" s="162"/>
      <c r="K271" s="162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</row>
    <row r="272" spans="1:24" ht="21.75" customHeight="1" x14ac:dyDescent="0.2">
      <c r="A272" s="160"/>
      <c r="B272" s="160"/>
      <c r="C272" s="160"/>
      <c r="D272" s="160"/>
      <c r="E272" s="162"/>
      <c r="F272" s="162"/>
      <c r="G272" s="162"/>
      <c r="H272" s="162"/>
      <c r="I272" s="162"/>
      <c r="J272" s="162"/>
      <c r="K272" s="162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</row>
    <row r="273" spans="1:24" ht="21.75" customHeight="1" x14ac:dyDescent="0.2">
      <c r="A273" s="160"/>
      <c r="B273" s="160"/>
      <c r="C273" s="160"/>
      <c r="D273" s="160"/>
      <c r="E273" s="162"/>
      <c r="F273" s="162"/>
      <c r="G273" s="162"/>
      <c r="H273" s="162"/>
      <c r="I273" s="162"/>
      <c r="J273" s="162"/>
      <c r="K273" s="162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</row>
    <row r="274" spans="1:24" ht="21.75" customHeight="1" x14ac:dyDescent="0.2">
      <c r="A274" s="160"/>
      <c r="B274" s="160"/>
      <c r="C274" s="160"/>
      <c r="D274" s="160"/>
      <c r="E274" s="162"/>
      <c r="F274" s="162"/>
      <c r="G274" s="162"/>
      <c r="H274" s="162"/>
      <c r="I274" s="162"/>
      <c r="J274" s="162"/>
      <c r="K274" s="162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</row>
    <row r="275" spans="1:24" ht="21.75" customHeight="1" x14ac:dyDescent="0.2">
      <c r="A275" s="160"/>
      <c r="B275" s="160"/>
      <c r="C275" s="160"/>
      <c r="D275" s="160"/>
      <c r="E275" s="162"/>
      <c r="F275" s="162"/>
      <c r="G275" s="162"/>
      <c r="H275" s="162"/>
      <c r="I275" s="162"/>
      <c r="J275" s="162"/>
      <c r="K275" s="162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60"/>
    </row>
    <row r="276" spans="1:24" ht="21.75" customHeight="1" x14ac:dyDescent="0.2">
      <c r="A276" s="160"/>
      <c r="B276" s="160"/>
      <c r="C276" s="160"/>
      <c r="D276" s="160"/>
      <c r="E276" s="162"/>
      <c r="F276" s="162"/>
      <c r="G276" s="162"/>
      <c r="H276" s="162"/>
      <c r="I276" s="162"/>
      <c r="J276" s="162"/>
      <c r="K276" s="162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</row>
    <row r="277" spans="1:24" ht="21.75" customHeight="1" x14ac:dyDescent="0.2">
      <c r="A277" s="160"/>
      <c r="B277" s="160"/>
      <c r="C277" s="160"/>
      <c r="D277" s="160"/>
      <c r="E277" s="162"/>
      <c r="F277" s="162"/>
      <c r="G277" s="162"/>
      <c r="H277" s="162"/>
      <c r="I277" s="162"/>
      <c r="J277" s="162"/>
      <c r="K277" s="162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</row>
    <row r="278" spans="1:24" ht="21.75" customHeight="1" x14ac:dyDescent="0.2">
      <c r="A278" s="160"/>
      <c r="B278" s="160"/>
      <c r="C278" s="160"/>
      <c r="D278" s="160"/>
      <c r="E278" s="162"/>
      <c r="F278" s="162"/>
      <c r="G278" s="162"/>
      <c r="H278" s="162"/>
      <c r="I278" s="162"/>
      <c r="J278" s="162"/>
      <c r="K278" s="162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60"/>
    </row>
    <row r="279" spans="1:24" ht="21.75" customHeight="1" x14ac:dyDescent="0.2">
      <c r="A279" s="160"/>
      <c r="B279" s="160"/>
      <c r="C279" s="160"/>
      <c r="D279" s="160"/>
      <c r="E279" s="162"/>
      <c r="F279" s="162"/>
      <c r="G279" s="162"/>
      <c r="H279" s="162"/>
      <c r="I279" s="162"/>
      <c r="J279" s="162"/>
      <c r="K279" s="162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60"/>
    </row>
    <row r="280" spans="1:24" ht="21.75" customHeight="1" x14ac:dyDescent="0.2">
      <c r="A280" s="160"/>
      <c r="B280" s="160"/>
      <c r="C280" s="160"/>
      <c r="D280" s="160"/>
      <c r="E280" s="162"/>
      <c r="F280" s="162"/>
      <c r="G280" s="162"/>
      <c r="H280" s="162"/>
      <c r="I280" s="162"/>
      <c r="J280" s="162"/>
      <c r="K280" s="162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</row>
    <row r="281" spans="1:24" ht="21.75" customHeight="1" x14ac:dyDescent="0.2">
      <c r="A281" s="160"/>
      <c r="B281" s="160"/>
      <c r="C281" s="160"/>
      <c r="D281" s="160"/>
      <c r="E281" s="162"/>
      <c r="F281" s="162"/>
      <c r="G281" s="162"/>
      <c r="H281" s="162"/>
      <c r="I281" s="162"/>
      <c r="J281" s="162"/>
      <c r="K281" s="162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</row>
    <row r="282" spans="1:24" ht="21.75" customHeight="1" x14ac:dyDescent="0.2">
      <c r="A282" s="160"/>
      <c r="B282" s="160"/>
      <c r="C282" s="160"/>
      <c r="D282" s="160"/>
      <c r="E282" s="162"/>
      <c r="F282" s="162"/>
      <c r="G282" s="162"/>
      <c r="H282" s="162"/>
      <c r="I282" s="162"/>
      <c r="J282" s="162"/>
      <c r="K282" s="162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</row>
    <row r="283" spans="1:24" ht="21.75" customHeight="1" x14ac:dyDescent="0.2">
      <c r="A283" s="160"/>
      <c r="B283" s="160"/>
      <c r="C283" s="160"/>
      <c r="D283" s="160"/>
      <c r="E283" s="162"/>
      <c r="F283" s="162"/>
      <c r="G283" s="162"/>
      <c r="H283" s="162"/>
      <c r="I283" s="162"/>
      <c r="J283" s="162"/>
      <c r="K283" s="162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</row>
    <row r="284" spans="1:24" ht="21.75" customHeight="1" x14ac:dyDescent="0.2">
      <c r="A284" s="160"/>
      <c r="B284" s="160"/>
      <c r="C284" s="160"/>
      <c r="D284" s="160"/>
      <c r="E284" s="162"/>
      <c r="F284" s="162"/>
      <c r="G284" s="162"/>
      <c r="H284" s="162"/>
      <c r="I284" s="162"/>
      <c r="J284" s="162"/>
      <c r="K284" s="162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60"/>
    </row>
    <row r="285" spans="1:24" ht="21.75" customHeight="1" x14ac:dyDescent="0.2">
      <c r="A285" s="160"/>
      <c r="B285" s="160"/>
      <c r="C285" s="160"/>
      <c r="D285" s="160"/>
      <c r="E285" s="162"/>
      <c r="F285" s="162"/>
      <c r="G285" s="162"/>
      <c r="H285" s="162"/>
      <c r="I285" s="162"/>
      <c r="J285" s="162"/>
      <c r="K285" s="162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</row>
    <row r="286" spans="1:24" ht="21.75" customHeight="1" x14ac:dyDescent="0.2">
      <c r="A286" s="160"/>
      <c r="B286" s="160"/>
      <c r="C286" s="160"/>
      <c r="D286" s="160"/>
      <c r="E286" s="162"/>
      <c r="F286" s="162"/>
      <c r="G286" s="162"/>
      <c r="H286" s="162"/>
      <c r="I286" s="162"/>
      <c r="J286" s="162"/>
      <c r="K286" s="162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</row>
    <row r="287" spans="1:24" ht="21.75" customHeight="1" x14ac:dyDescent="0.2">
      <c r="A287" s="160"/>
      <c r="B287" s="160"/>
      <c r="C287" s="160"/>
      <c r="D287" s="160"/>
      <c r="E287" s="162"/>
      <c r="F287" s="162"/>
      <c r="G287" s="162"/>
      <c r="H287" s="162"/>
      <c r="I287" s="162"/>
      <c r="J287" s="162"/>
      <c r="K287" s="162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</row>
    <row r="288" spans="1:24" ht="21.75" customHeight="1" x14ac:dyDescent="0.2">
      <c r="A288" s="160"/>
      <c r="B288" s="160"/>
      <c r="C288" s="160"/>
      <c r="D288" s="160"/>
      <c r="E288" s="162"/>
      <c r="F288" s="162"/>
      <c r="G288" s="162"/>
      <c r="H288" s="162"/>
      <c r="I288" s="162"/>
      <c r="J288" s="162"/>
      <c r="K288" s="162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</row>
    <row r="289" spans="1:24" ht="21.75" customHeight="1" x14ac:dyDescent="0.2">
      <c r="A289" s="160"/>
      <c r="B289" s="160"/>
      <c r="C289" s="160"/>
      <c r="D289" s="160"/>
      <c r="E289" s="162"/>
      <c r="F289" s="162"/>
      <c r="G289" s="162"/>
      <c r="H289" s="162"/>
      <c r="I289" s="162"/>
      <c r="J289" s="162"/>
      <c r="K289" s="162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</row>
    <row r="290" spans="1:24" ht="21.75" customHeight="1" x14ac:dyDescent="0.2">
      <c r="A290" s="160"/>
      <c r="B290" s="160"/>
      <c r="C290" s="160"/>
      <c r="D290" s="160"/>
      <c r="E290" s="162"/>
      <c r="F290" s="162"/>
      <c r="G290" s="162"/>
      <c r="H290" s="162"/>
      <c r="I290" s="162"/>
      <c r="J290" s="162"/>
      <c r="K290" s="162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</row>
    <row r="291" spans="1:24" ht="21.75" customHeight="1" x14ac:dyDescent="0.2">
      <c r="A291" s="160"/>
      <c r="B291" s="160"/>
      <c r="C291" s="160"/>
      <c r="D291" s="160"/>
      <c r="E291" s="162"/>
      <c r="F291" s="162"/>
      <c r="G291" s="162"/>
      <c r="H291" s="162"/>
      <c r="I291" s="162"/>
      <c r="J291" s="162"/>
      <c r="K291" s="162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</row>
    <row r="292" spans="1:24" ht="21.75" customHeight="1" x14ac:dyDescent="0.2">
      <c r="A292" s="160"/>
      <c r="B292" s="160"/>
      <c r="C292" s="160"/>
      <c r="D292" s="160"/>
      <c r="E292" s="162"/>
      <c r="F292" s="162"/>
      <c r="G292" s="162"/>
      <c r="H292" s="162"/>
      <c r="I292" s="162"/>
      <c r="J292" s="162"/>
      <c r="K292" s="162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</row>
    <row r="293" spans="1:24" ht="21.75" customHeight="1" x14ac:dyDescent="0.2">
      <c r="A293" s="160"/>
      <c r="B293" s="160"/>
      <c r="C293" s="160"/>
      <c r="D293" s="160"/>
      <c r="E293" s="162"/>
      <c r="F293" s="162"/>
      <c r="G293" s="162"/>
      <c r="H293" s="162"/>
      <c r="I293" s="162"/>
      <c r="J293" s="162"/>
      <c r="K293" s="162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60"/>
    </row>
    <row r="294" spans="1:24" ht="21.75" customHeight="1" x14ac:dyDescent="0.2">
      <c r="A294" s="160"/>
      <c r="B294" s="160"/>
      <c r="C294" s="160"/>
      <c r="D294" s="160"/>
      <c r="E294" s="162"/>
      <c r="F294" s="162"/>
      <c r="G294" s="162"/>
      <c r="H294" s="162"/>
      <c r="I294" s="162"/>
      <c r="J294" s="162"/>
      <c r="K294" s="162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</row>
    <row r="295" spans="1:24" ht="21.75" customHeight="1" x14ac:dyDescent="0.2">
      <c r="A295" s="160"/>
      <c r="B295" s="160"/>
      <c r="C295" s="160"/>
      <c r="D295" s="160"/>
      <c r="E295" s="162"/>
      <c r="F295" s="162"/>
      <c r="G295" s="162"/>
      <c r="H295" s="162"/>
      <c r="I295" s="162"/>
      <c r="J295" s="162"/>
      <c r="K295" s="162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</row>
    <row r="296" spans="1:24" ht="21.75" customHeight="1" x14ac:dyDescent="0.2">
      <c r="A296" s="160"/>
      <c r="B296" s="160"/>
      <c r="C296" s="160"/>
      <c r="D296" s="160"/>
      <c r="E296" s="162"/>
      <c r="F296" s="162"/>
      <c r="G296" s="162"/>
      <c r="H296" s="162"/>
      <c r="I296" s="162"/>
      <c r="J296" s="162"/>
      <c r="K296" s="162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60"/>
    </row>
    <row r="297" spans="1:24" ht="21.75" customHeight="1" x14ac:dyDescent="0.2">
      <c r="A297" s="160"/>
      <c r="B297" s="160"/>
      <c r="C297" s="160"/>
      <c r="D297" s="160"/>
      <c r="E297" s="162"/>
      <c r="F297" s="162"/>
      <c r="G297" s="162"/>
      <c r="H297" s="162"/>
      <c r="I297" s="162"/>
      <c r="J297" s="162"/>
      <c r="K297" s="162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</row>
    <row r="298" spans="1:24" ht="21.75" customHeight="1" x14ac:dyDescent="0.2">
      <c r="A298" s="160"/>
      <c r="B298" s="160"/>
      <c r="C298" s="160"/>
      <c r="D298" s="160"/>
      <c r="E298" s="162"/>
      <c r="F298" s="162"/>
      <c r="G298" s="162"/>
      <c r="H298" s="162"/>
      <c r="I298" s="162"/>
      <c r="J298" s="162"/>
      <c r="K298" s="162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60"/>
    </row>
    <row r="299" spans="1:24" ht="21.75" customHeight="1" x14ac:dyDescent="0.2">
      <c r="A299" s="160"/>
      <c r="B299" s="160"/>
      <c r="C299" s="160"/>
      <c r="D299" s="160"/>
      <c r="E299" s="162"/>
      <c r="F299" s="162"/>
      <c r="G299" s="162"/>
      <c r="H299" s="162"/>
      <c r="I299" s="162"/>
      <c r="J299" s="162"/>
      <c r="K299" s="162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</row>
    <row r="300" spans="1:24" ht="21.75" customHeight="1" x14ac:dyDescent="0.2">
      <c r="A300" s="160"/>
      <c r="B300" s="160"/>
      <c r="C300" s="160"/>
      <c r="D300" s="160"/>
      <c r="E300" s="162"/>
      <c r="F300" s="162"/>
      <c r="G300" s="162"/>
      <c r="H300" s="162"/>
      <c r="I300" s="162"/>
      <c r="J300" s="162"/>
      <c r="K300" s="162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</row>
    <row r="301" spans="1:24" ht="21.75" customHeight="1" x14ac:dyDescent="0.2">
      <c r="A301" s="160"/>
      <c r="B301" s="160"/>
      <c r="C301" s="160"/>
      <c r="D301" s="160"/>
      <c r="E301" s="162"/>
      <c r="F301" s="162"/>
      <c r="G301" s="162"/>
      <c r="H301" s="162"/>
      <c r="I301" s="162"/>
      <c r="J301" s="162"/>
      <c r="K301" s="162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</row>
    <row r="302" spans="1:24" ht="21.75" customHeight="1" x14ac:dyDescent="0.2">
      <c r="A302" s="160"/>
      <c r="B302" s="160"/>
      <c r="C302" s="160"/>
      <c r="D302" s="160"/>
      <c r="E302" s="162"/>
      <c r="F302" s="162"/>
      <c r="G302" s="162"/>
      <c r="H302" s="162"/>
      <c r="I302" s="162"/>
      <c r="J302" s="162"/>
      <c r="K302" s="162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</row>
    <row r="303" spans="1:24" ht="21.75" customHeight="1" x14ac:dyDescent="0.2">
      <c r="A303" s="160"/>
      <c r="B303" s="160"/>
      <c r="C303" s="160"/>
      <c r="D303" s="160"/>
      <c r="E303" s="162"/>
      <c r="F303" s="162"/>
      <c r="G303" s="162"/>
      <c r="H303" s="162"/>
      <c r="I303" s="162"/>
      <c r="J303" s="162"/>
      <c r="K303" s="162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</row>
    <row r="304" spans="1:24" ht="21.75" customHeight="1" x14ac:dyDescent="0.2">
      <c r="A304" s="160"/>
      <c r="B304" s="160"/>
      <c r="C304" s="160"/>
      <c r="D304" s="160"/>
      <c r="E304" s="162"/>
      <c r="F304" s="162"/>
      <c r="G304" s="162"/>
      <c r="H304" s="162"/>
      <c r="I304" s="162"/>
      <c r="J304" s="162"/>
      <c r="K304" s="162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</row>
    <row r="305" spans="1:24" ht="21.75" customHeight="1" x14ac:dyDescent="0.2">
      <c r="A305" s="160"/>
      <c r="B305" s="160"/>
      <c r="C305" s="160"/>
      <c r="D305" s="160"/>
      <c r="E305" s="162"/>
      <c r="F305" s="162"/>
      <c r="G305" s="162"/>
      <c r="H305" s="162"/>
      <c r="I305" s="162"/>
      <c r="J305" s="162"/>
      <c r="K305" s="162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60"/>
    </row>
    <row r="306" spans="1:24" ht="21.75" customHeight="1" x14ac:dyDescent="0.2">
      <c r="A306" s="160"/>
      <c r="B306" s="160"/>
      <c r="C306" s="160"/>
      <c r="D306" s="160"/>
      <c r="E306" s="162"/>
      <c r="F306" s="162"/>
      <c r="G306" s="162"/>
      <c r="H306" s="162"/>
      <c r="I306" s="162"/>
      <c r="J306" s="162"/>
      <c r="K306" s="162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60"/>
    </row>
    <row r="307" spans="1:24" ht="21.75" customHeight="1" x14ac:dyDescent="0.2">
      <c r="A307" s="160"/>
      <c r="B307" s="160"/>
      <c r="C307" s="160"/>
      <c r="D307" s="160"/>
      <c r="E307" s="162"/>
      <c r="F307" s="162"/>
      <c r="G307" s="162"/>
      <c r="H307" s="162"/>
      <c r="I307" s="162"/>
      <c r="J307" s="162"/>
      <c r="K307" s="162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60"/>
    </row>
    <row r="308" spans="1:24" ht="21.75" customHeight="1" x14ac:dyDescent="0.2">
      <c r="A308" s="160"/>
      <c r="B308" s="160"/>
      <c r="C308" s="160"/>
      <c r="D308" s="160"/>
      <c r="E308" s="162"/>
      <c r="F308" s="162"/>
      <c r="G308" s="162"/>
      <c r="H308" s="162"/>
      <c r="I308" s="162"/>
      <c r="J308" s="162"/>
      <c r="K308" s="162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60"/>
    </row>
    <row r="309" spans="1:24" ht="21.75" customHeight="1" x14ac:dyDescent="0.2">
      <c r="A309" s="160"/>
      <c r="B309" s="160"/>
      <c r="C309" s="160"/>
      <c r="D309" s="160"/>
      <c r="E309" s="162"/>
      <c r="F309" s="162"/>
      <c r="G309" s="162"/>
      <c r="H309" s="162"/>
      <c r="I309" s="162"/>
      <c r="J309" s="162"/>
      <c r="K309" s="162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60"/>
    </row>
    <row r="310" spans="1:24" ht="21.75" customHeight="1" x14ac:dyDescent="0.2">
      <c r="A310" s="160"/>
      <c r="B310" s="160"/>
      <c r="C310" s="160"/>
      <c r="D310" s="160"/>
      <c r="E310" s="162"/>
      <c r="F310" s="162"/>
      <c r="G310" s="162"/>
      <c r="H310" s="162"/>
      <c r="I310" s="162"/>
      <c r="J310" s="162"/>
      <c r="K310" s="162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60"/>
    </row>
    <row r="311" spans="1:24" ht="21.75" customHeight="1" x14ac:dyDescent="0.2">
      <c r="A311" s="160"/>
      <c r="B311" s="160"/>
      <c r="C311" s="160"/>
      <c r="D311" s="160"/>
      <c r="E311" s="162"/>
      <c r="F311" s="162"/>
      <c r="G311" s="162"/>
      <c r="H311" s="162"/>
      <c r="I311" s="162"/>
      <c r="J311" s="162"/>
      <c r="K311" s="162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60"/>
    </row>
    <row r="312" spans="1:24" ht="21.75" customHeight="1" x14ac:dyDescent="0.2">
      <c r="A312" s="160"/>
      <c r="B312" s="160"/>
      <c r="C312" s="160"/>
      <c r="D312" s="160"/>
      <c r="E312" s="162"/>
      <c r="F312" s="162"/>
      <c r="G312" s="162"/>
      <c r="H312" s="162"/>
      <c r="I312" s="162"/>
      <c r="J312" s="162"/>
      <c r="K312" s="162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60"/>
    </row>
    <row r="313" spans="1:24" ht="21.75" customHeight="1" x14ac:dyDescent="0.2">
      <c r="A313" s="160"/>
      <c r="B313" s="160"/>
      <c r="C313" s="160"/>
      <c r="D313" s="160"/>
      <c r="E313" s="162"/>
      <c r="F313" s="162"/>
      <c r="G313" s="162"/>
      <c r="H313" s="162"/>
      <c r="I313" s="162"/>
      <c r="J313" s="162"/>
      <c r="K313" s="162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60"/>
    </row>
    <row r="314" spans="1:24" ht="21.75" customHeight="1" x14ac:dyDescent="0.2">
      <c r="A314" s="160"/>
      <c r="B314" s="160"/>
      <c r="C314" s="160"/>
      <c r="D314" s="160"/>
      <c r="E314" s="162"/>
      <c r="F314" s="162"/>
      <c r="G314" s="162"/>
      <c r="H314" s="162"/>
      <c r="I314" s="162"/>
      <c r="J314" s="162"/>
      <c r="K314" s="162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60"/>
    </row>
    <row r="315" spans="1:24" ht="21.75" customHeight="1" x14ac:dyDescent="0.2">
      <c r="A315" s="160"/>
      <c r="B315" s="160"/>
      <c r="C315" s="160"/>
      <c r="D315" s="160"/>
      <c r="E315" s="162"/>
      <c r="F315" s="162"/>
      <c r="G315" s="162"/>
      <c r="H315" s="162"/>
      <c r="I315" s="162"/>
      <c r="J315" s="162"/>
      <c r="K315" s="162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60"/>
    </row>
    <row r="316" spans="1:24" ht="21.75" customHeight="1" x14ac:dyDescent="0.2">
      <c r="A316" s="160"/>
      <c r="B316" s="160"/>
      <c r="C316" s="160"/>
      <c r="D316" s="160"/>
      <c r="E316" s="162"/>
      <c r="F316" s="162"/>
      <c r="G316" s="162"/>
      <c r="H316" s="162"/>
      <c r="I316" s="162"/>
      <c r="J316" s="162"/>
      <c r="K316" s="162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60"/>
    </row>
    <row r="317" spans="1:24" ht="21.75" customHeight="1" x14ac:dyDescent="0.2">
      <c r="A317" s="160"/>
      <c r="B317" s="160"/>
      <c r="C317" s="160"/>
      <c r="D317" s="160"/>
      <c r="E317" s="162"/>
      <c r="F317" s="162"/>
      <c r="G317" s="162"/>
      <c r="H317" s="162"/>
      <c r="I317" s="162"/>
      <c r="J317" s="162"/>
      <c r="K317" s="162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60"/>
    </row>
    <row r="318" spans="1:24" ht="21.75" customHeight="1" x14ac:dyDescent="0.2">
      <c r="A318" s="160"/>
      <c r="B318" s="160"/>
      <c r="C318" s="160"/>
      <c r="D318" s="160"/>
      <c r="E318" s="162"/>
      <c r="F318" s="162"/>
      <c r="G318" s="162"/>
      <c r="H318" s="162"/>
      <c r="I318" s="162"/>
      <c r="J318" s="162"/>
      <c r="K318" s="162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60"/>
    </row>
    <row r="319" spans="1:24" ht="21.75" customHeight="1" x14ac:dyDescent="0.2">
      <c r="A319" s="160"/>
      <c r="B319" s="160"/>
      <c r="C319" s="160"/>
      <c r="D319" s="160"/>
      <c r="E319" s="162"/>
      <c r="F319" s="162"/>
      <c r="G319" s="162"/>
      <c r="H319" s="162"/>
      <c r="I319" s="162"/>
      <c r="J319" s="162"/>
      <c r="K319" s="162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60"/>
    </row>
    <row r="320" spans="1:24" ht="21.75" customHeight="1" x14ac:dyDescent="0.2">
      <c r="A320" s="160"/>
      <c r="B320" s="160"/>
      <c r="C320" s="160"/>
      <c r="D320" s="160"/>
      <c r="E320" s="162"/>
      <c r="F320" s="162"/>
      <c r="G320" s="162"/>
      <c r="H320" s="162"/>
      <c r="I320" s="162"/>
      <c r="J320" s="162"/>
      <c r="K320" s="162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60"/>
    </row>
    <row r="321" spans="1:24" ht="21.75" customHeight="1" x14ac:dyDescent="0.2">
      <c r="A321" s="160"/>
      <c r="B321" s="160"/>
      <c r="C321" s="160"/>
      <c r="D321" s="160"/>
      <c r="E321" s="162"/>
      <c r="F321" s="162"/>
      <c r="G321" s="162"/>
      <c r="H321" s="162"/>
      <c r="I321" s="162"/>
      <c r="J321" s="162"/>
      <c r="K321" s="162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60"/>
    </row>
    <row r="322" spans="1:24" ht="21.75" customHeight="1" x14ac:dyDescent="0.2">
      <c r="A322" s="160"/>
      <c r="B322" s="160"/>
      <c r="C322" s="160"/>
      <c r="D322" s="160"/>
      <c r="E322" s="162"/>
      <c r="F322" s="162"/>
      <c r="G322" s="162"/>
      <c r="H322" s="162"/>
      <c r="I322" s="162"/>
      <c r="J322" s="162"/>
      <c r="K322" s="162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60"/>
    </row>
    <row r="323" spans="1:24" ht="21.75" customHeight="1" x14ac:dyDescent="0.2">
      <c r="A323" s="160"/>
      <c r="B323" s="160"/>
      <c r="C323" s="160"/>
      <c r="D323" s="160"/>
      <c r="E323" s="162"/>
      <c r="F323" s="162"/>
      <c r="G323" s="162"/>
      <c r="H323" s="162"/>
      <c r="I323" s="162"/>
      <c r="J323" s="162"/>
      <c r="K323" s="162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60"/>
    </row>
    <row r="324" spans="1:24" ht="21.75" customHeight="1" x14ac:dyDescent="0.2">
      <c r="A324" s="160"/>
      <c r="B324" s="160"/>
      <c r="C324" s="160"/>
      <c r="D324" s="160"/>
      <c r="E324" s="162"/>
      <c r="F324" s="162"/>
      <c r="G324" s="162"/>
      <c r="H324" s="162"/>
      <c r="I324" s="162"/>
      <c r="J324" s="162"/>
      <c r="K324" s="162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60"/>
    </row>
    <row r="325" spans="1:24" ht="21.75" customHeight="1" x14ac:dyDescent="0.2">
      <c r="A325" s="160"/>
      <c r="B325" s="160"/>
      <c r="C325" s="160"/>
      <c r="D325" s="160"/>
      <c r="E325" s="162"/>
      <c r="F325" s="162"/>
      <c r="G325" s="162"/>
      <c r="H325" s="162"/>
      <c r="I325" s="162"/>
      <c r="J325" s="162"/>
      <c r="K325" s="162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</row>
    <row r="326" spans="1:24" ht="21.75" customHeight="1" x14ac:dyDescent="0.2">
      <c r="A326" s="160"/>
      <c r="B326" s="160"/>
      <c r="C326" s="160"/>
      <c r="D326" s="160"/>
      <c r="E326" s="162"/>
      <c r="F326" s="162"/>
      <c r="G326" s="162"/>
      <c r="H326" s="162"/>
      <c r="I326" s="162"/>
      <c r="J326" s="162"/>
      <c r="K326" s="162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60"/>
    </row>
    <row r="327" spans="1:24" ht="21.75" customHeight="1" x14ac:dyDescent="0.2">
      <c r="A327" s="160"/>
      <c r="B327" s="160"/>
      <c r="C327" s="160"/>
      <c r="D327" s="160"/>
      <c r="E327" s="162"/>
      <c r="F327" s="162"/>
      <c r="G327" s="162"/>
      <c r="H327" s="162"/>
      <c r="I327" s="162"/>
      <c r="J327" s="162"/>
      <c r="K327" s="162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60"/>
    </row>
    <row r="328" spans="1:24" ht="21.75" customHeight="1" x14ac:dyDescent="0.2">
      <c r="A328" s="160"/>
      <c r="B328" s="160"/>
      <c r="C328" s="160"/>
      <c r="D328" s="160"/>
      <c r="E328" s="162"/>
      <c r="F328" s="162"/>
      <c r="G328" s="162"/>
      <c r="H328" s="162"/>
      <c r="I328" s="162"/>
      <c r="J328" s="162"/>
      <c r="K328" s="162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60"/>
    </row>
    <row r="329" spans="1:24" ht="21.75" customHeight="1" x14ac:dyDescent="0.2">
      <c r="A329" s="160"/>
      <c r="B329" s="160"/>
      <c r="C329" s="160"/>
      <c r="D329" s="160"/>
      <c r="E329" s="162"/>
      <c r="F329" s="162"/>
      <c r="G329" s="162"/>
      <c r="H329" s="162"/>
      <c r="I329" s="162"/>
      <c r="J329" s="162"/>
      <c r="K329" s="162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60"/>
    </row>
    <row r="330" spans="1:24" ht="21.75" customHeight="1" x14ac:dyDescent="0.2">
      <c r="A330" s="160"/>
      <c r="B330" s="160"/>
      <c r="C330" s="160"/>
      <c r="D330" s="160"/>
      <c r="E330" s="162"/>
      <c r="F330" s="162"/>
      <c r="G330" s="162"/>
      <c r="H330" s="162"/>
      <c r="I330" s="162"/>
      <c r="J330" s="162"/>
      <c r="K330" s="162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60"/>
    </row>
    <row r="331" spans="1:24" ht="21.75" customHeight="1" x14ac:dyDescent="0.2">
      <c r="A331" s="160"/>
      <c r="B331" s="160"/>
      <c r="C331" s="160"/>
      <c r="D331" s="160"/>
      <c r="E331" s="162"/>
      <c r="F331" s="162"/>
      <c r="G331" s="162"/>
      <c r="H331" s="162"/>
      <c r="I331" s="162"/>
      <c r="J331" s="162"/>
      <c r="K331" s="162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60"/>
    </row>
    <row r="332" spans="1:24" ht="21.75" customHeight="1" x14ac:dyDescent="0.2">
      <c r="A332" s="160"/>
      <c r="B332" s="160"/>
      <c r="C332" s="160"/>
      <c r="D332" s="160"/>
      <c r="E332" s="162"/>
      <c r="F332" s="162"/>
      <c r="G332" s="162"/>
      <c r="H332" s="162"/>
      <c r="I332" s="162"/>
      <c r="J332" s="162"/>
      <c r="K332" s="162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60"/>
    </row>
    <row r="333" spans="1:24" ht="21.75" customHeight="1" x14ac:dyDescent="0.2">
      <c r="A333" s="160"/>
      <c r="B333" s="160"/>
      <c r="C333" s="160"/>
      <c r="D333" s="160"/>
      <c r="E333" s="162"/>
      <c r="F333" s="162"/>
      <c r="G333" s="162"/>
      <c r="H333" s="162"/>
      <c r="I333" s="162"/>
      <c r="J333" s="162"/>
      <c r="K333" s="162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60"/>
    </row>
    <row r="334" spans="1:24" ht="21.75" customHeight="1" x14ac:dyDescent="0.2">
      <c r="A334" s="160"/>
      <c r="B334" s="160"/>
      <c r="C334" s="160"/>
      <c r="D334" s="160"/>
      <c r="E334" s="162"/>
      <c r="F334" s="162"/>
      <c r="G334" s="162"/>
      <c r="H334" s="162"/>
      <c r="I334" s="162"/>
      <c r="J334" s="162"/>
      <c r="K334" s="162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60"/>
    </row>
    <row r="335" spans="1:24" ht="21.75" customHeight="1" x14ac:dyDescent="0.2">
      <c r="A335" s="160"/>
      <c r="B335" s="160"/>
      <c r="C335" s="160"/>
      <c r="D335" s="160"/>
      <c r="E335" s="162"/>
      <c r="F335" s="162"/>
      <c r="G335" s="162"/>
      <c r="H335" s="162"/>
      <c r="I335" s="162"/>
      <c r="J335" s="162"/>
      <c r="K335" s="162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60"/>
    </row>
    <row r="336" spans="1:24" ht="21.75" customHeight="1" x14ac:dyDescent="0.2">
      <c r="A336" s="160"/>
      <c r="B336" s="160"/>
      <c r="C336" s="160"/>
      <c r="D336" s="160"/>
      <c r="E336" s="162"/>
      <c r="F336" s="162"/>
      <c r="G336" s="162"/>
      <c r="H336" s="162"/>
      <c r="I336" s="162"/>
      <c r="J336" s="162"/>
      <c r="K336" s="162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60"/>
    </row>
    <row r="337" spans="1:24" ht="21.75" customHeight="1" x14ac:dyDescent="0.2">
      <c r="A337" s="160"/>
      <c r="B337" s="160"/>
      <c r="C337" s="160"/>
      <c r="D337" s="160"/>
      <c r="E337" s="162"/>
      <c r="F337" s="162"/>
      <c r="G337" s="162"/>
      <c r="H337" s="162"/>
      <c r="I337" s="162"/>
      <c r="J337" s="162"/>
      <c r="K337" s="162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60"/>
    </row>
    <row r="338" spans="1:24" ht="21.75" customHeight="1" x14ac:dyDescent="0.2">
      <c r="A338" s="160"/>
      <c r="B338" s="160"/>
      <c r="C338" s="160"/>
      <c r="D338" s="160"/>
      <c r="E338" s="162"/>
      <c r="F338" s="162"/>
      <c r="G338" s="162"/>
      <c r="H338" s="162"/>
      <c r="I338" s="162"/>
      <c r="J338" s="162"/>
      <c r="K338" s="162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60"/>
    </row>
    <row r="339" spans="1:24" ht="21.75" customHeight="1" x14ac:dyDescent="0.2">
      <c r="A339" s="160"/>
      <c r="B339" s="160"/>
      <c r="C339" s="160"/>
      <c r="D339" s="160"/>
      <c r="E339" s="162"/>
      <c r="F339" s="162"/>
      <c r="G339" s="162"/>
      <c r="H339" s="162"/>
      <c r="I339" s="162"/>
      <c r="J339" s="162"/>
      <c r="K339" s="162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60"/>
    </row>
    <row r="340" spans="1:24" ht="21.75" customHeight="1" x14ac:dyDescent="0.2">
      <c r="A340" s="160"/>
      <c r="B340" s="160"/>
      <c r="C340" s="160"/>
      <c r="D340" s="160"/>
      <c r="E340" s="162"/>
      <c r="F340" s="162"/>
      <c r="G340" s="162"/>
      <c r="H340" s="162"/>
      <c r="I340" s="162"/>
      <c r="J340" s="162"/>
      <c r="K340" s="162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60"/>
    </row>
    <row r="341" spans="1:24" ht="21.75" customHeight="1" x14ac:dyDescent="0.2">
      <c r="A341" s="160"/>
      <c r="B341" s="160"/>
      <c r="C341" s="160"/>
      <c r="D341" s="160"/>
      <c r="E341" s="162"/>
      <c r="F341" s="162"/>
      <c r="G341" s="162"/>
      <c r="H341" s="162"/>
      <c r="I341" s="162"/>
      <c r="J341" s="162"/>
      <c r="K341" s="162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60"/>
    </row>
    <row r="342" spans="1:24" ht="21.75" customHeight="1" x14ac:dyDescent="0.2">
      <c r="A342" s="160"/>
      <c r="B342" s="160"/>
      <c r="C342" s="160"/>
      <c r="D342" s="160"/>
      <c r="E342" s="162"/>
      <c r="F342" s="162"/>
      <c r="G342" s="162"/>
      <c r="H342" s="162"/>
      <c r="I342" s="162"/>
      <c r="J342" s="162"/>
      <c r="K342" s="162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60"/>
    </row>
    <row r="343" spans="1:24" ht="21.75" customHeight="1" x14ac:dyDescent="0.2">
      <c r="A343" s="160"/>
      <c r="B343" s="160"/>
      <c r="C343" s="160"/>
      <c r="D343" s="160"/>
      <c r="E343" s="162"/>
      <c r="F343" s="162"/>
      <c r="G343" s="162"/>
      <c r="H343" s="162"/>
      <c r="I343" s="162"/>
      <c r="J343" s="162"/>
      <c r="K343" s="162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60"/>
    </row>
    <row r="344" spans="1:24" ht="21.75" customHeight="1" x14ac:dyDescent="0.2">
      <c r="A344" s="160"/>
      <c r="B344" s="160"/>
      <c r="C344" s="160"/>
      <c r="D344" s="160"/>
      <c r="E344" s="162"/>
      <c r="F344" s="162"/>
      <c r="G344" s="162"/>
      <c r="H344" s="162"/>
      <c r="I344" s="162"/>
      <c r="J344" s="162"/>
      <c r="K344" s="162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60"/>
    </row>
    <row r="345" spans="1:24" ht="21.75" customHeight="1" x14ac:dyDescent="0.2">
      <c r="A345" s="160"/>
      <c r="B345" s="160"/>
      <c r="C345" s="160"/>
      <c r="D345" s="160"/>
      <c r="E345" s="162"/>
      <c r="F345" s="162"/>
      <c r="G345" s="162"/>
      <c r="H345" s="162"/>
      <c r="I345" s="162"/>
      <c r="J345" s="162"/>
      <c r="K345" s="162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60"/>
    </row>
    <row r="346" spans="1:24" ht="21.75" customHeight="1" x14ac:dyDescent="0.2">
      <c r="A346" s="160"/>
      <c r="B346" s="160"/>
      <c r="C346" s="160"/>
      <c r="D346" s="160"/>
      <c r="E346" s="162"/>
      <c r="F346" s="162"/>
      <c r="G346" s="162"/>
      <c r="H346" s="162"/>
      <c r="I346" s="162"/>
      <c r="J346" s="162"/>
      <c r="K346" s="162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60"/>
    </row>
    <row r="347" spans="1:24" ht="21.75" customHeight="1" x14ac:dyDescent="0.2">
      <c r="A347" s="160"/>
      <c r="B347" s="160"/>
      <c r="C347" s="160"/>
      <c r="D347" s="160"/>
      <c r="E347" s="162"/>
      <c r="F347" s="162"/>
      <c r="G347" s="162"/>
      <c r="H347" s="162"/>
      <c r="I347" s="162"/>
      <c r="J347" s="162"/>
      <c r="K347" s="162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60"/>
    </row>
    <row r="348" spans="1:24" ht="21.75" customHeight="1" x14ac:dyDescent="0.2">
      <c r="A348" s="160"/>
      <c r="B348" s="160"/>
      <c r="C348" s="160"/>
      <c r="D348" s="160"/>
      <c r="E348" s="162"/>
      <c r="F348" s="162"/>
      <c r="G348" s="162"/>
      <c r="H348" s="162"/>
      <c r="I348" s="162"/>
      <c r="J348" s="162"/>
      <c r="K348" s="162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60"/>
    </row>
    <row r="349" spans="1:24" ht="21.75" customHeight="1" x14ac:dyDescent="0.2">
      <c r="A349" s="160"/>
      <c r="B349" s="160"/>
      <c r="C349" s="160"/>
      <c r="D349" s="160"/>
      <c r="E349" s="162"/>
      <c r="F349" s="162"/>
      <c r="G349" s="162"/>
      <c r="H349" s="162"/>
      <c r="I349" s="162"/>
      <c r="J349" s="162"/>
      <c r="K349" s="162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60"/>
    </row>
    <row r="350" spans="1:24" ht="21.75" customHeight="1" x14ac:dyDescent="0.2">
      <c r="A350" s="160"/>
      <c r="B350" s="160"/>
      <c r="C350" s="160"/>
      <c r="D350" s="160"/>
      <c r="E350" s="162"/>
      <c r="F350" s="162"/>
      <c r="G350" s="162"/>
      <c r="H350" s="162"/>
      <c r="I350" s="162"/>
      <c r="J350" s="162"/>
      <c r="K350" s="162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60"/>
    </row>
    <row r="351" spans="1:24" ht="21.75" customHeight="1" x14ac:dyDescent="0.2">
      <c r="A351" s="160"/>
      <c r="B351" s="160"/>
      <c r="C351" s="160"/>
      <c r="D351" s="160"/>
      <c r="E351" s="162"/>
      <c r="F351" s="162"/>
      <c r="G351" s="162"/>
      <c r="H351" s="162"/>
      <c r="I351" s="162"/>
      <c r="J351" s="162"/>
      <c r="K351" s="162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60"/>
    </row>
    <row r="352" spans="1:24" ht="21.75" customHeight="1" x14ac:dyDescent="0.2">
      <c r="A352" s="160"/>
      <c r="B352" s="160"/>
      <c r="C352" s="160"/>
      <c r="D352" s="160"/>
      <c r="E352" s="162"/>
      <c r="F352" s="162"/>
      <c r="G352" s="162"/>
      <c r="H352" s="162"/>
      <c r="I352" s="162"/>
      <c r="J352" s="162"/>
      <c r="K352" s="162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60"/>
    </row>
    <row r="353" spans="1:24" ht="21.75" customHeight="1" x14ac:dyDescent="0.2">
      <c r="A353" s="160"/>
      <c r="B353" s="160"/>
      <c r="C353" s="160"/>
      <c r="D353" s="160"/>
      <c r="E353" s="162"/>
      <c r="F353" s="162"/>
      <c r="G353" s="162"/>
      <c r="H353" s="162"/>
      <c r="I353" s="162"/>
      <c r="J353" s="162"/>
      <c r="K353" s="162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60"/>
    </row>
    <row r="354" spans="1:24" ht="21.75" customHeight="1" x14ac:dyDescent="0.2">
      <c r="A354" s="160"/>
      <c r="B354" s="160"/>
      <c r="C354" s="160"/>
      <c r="D354" s="160"/>
      <c r="E354" s="162"/>
      <c r="F354" s="162"/>
      <c r="G354" s="162"/>
      <c r="H354" s="162"/>
      <c r="I354" s="162"/>
      <c r="J354" s="162"/>
      <c r="K354" s="162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60"/>
    </row>
    <row r="355" spans="1:24" ht="21.75" customHeight="1" x14ac:dyDescent="0.2">
      <c r="A355" s="160"/>
      <c r="B355" s="160"/>
      <c r="C355" s="160"/>
      <c r="D355" s="160"/>
      <c r="E355" s="162"/>
      <c r="F355" s="162"/>
      <c r="G355" s="162"/>
      <c r="H355" s="162"/>
      <c r="I355" s="162"/>
      <c r="J355" s="162"/>
      <c r="K355" s="162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60"/>
    </row>
    <row r="356" spans="1:24" ht="21.75" customHeight="1" x14ac:dyDescent="0.2">
      <c r="A356" s="160"/>
      <c r="B356" s="160"/>
      <c r="C356" s="160"/>
      <c r="D356" s="160"/>
      <c r="E356" s="162"/>
      <c r="F356" s="162"/>
      <c r="G356" s="162"/>
      <c r="H356" s="162"/>
      <c r="I356" s="162"/>
      <c r="J356" s="162"/>
      <c r="K356" s="162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60"/>
    </row>
    <row r="357" spans="1:24" ht="21.75" customHeight="1" x14ac:dyDescent="0.2">
      <c r="A357" s="160"/>
      <c r="B357" s="160"/>
      <c r="C357" s="160"/>
      <c r="D357" s="160"/>
      <c r="E357" s="162"/>
      <c r="F357" s="162"/>
      <c r="G357" s="162"/>
      <c r="H357" s="162"/>
      <c r="I357" s="162"/>
      <c r="J357" s="162"/>
      <c r="K357" s="162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60"/>
    </row>
    <row r="358" spans="1:24" ht="21.75" customHeight="1" x14ac:dyDescent="0.2">
      <c r="A358" s="160"/>
      <c r="B358" s="160"/>
      <c r="C358" s="160"/>
      <c r="D358" s="160"/>
      <c r="E358" s="162"/>
      <c r="F358" s="162"/>
      <c r="G358" s="162"/>
      <c r="H358" s="162"/>
      <c r="I358" s="162"/>
      <c r="J358" s="162"/>
      <c r="K358" s="162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60"/>
    </row>
    <row r="359" spans="1:24" ht="21.75" customHeight="1" x14ac:dyDescent="0.2">
      <c r="A359" s="160"/>
      <c r="B359" s="160"/>
      <c r="C359" s="160"/>
      <c r="D359" s="160"/>
      <c r="E359" s="162"/>
      <c r="F359" s="162"/>
      <c r="G359" s="162"/>
      <c r="H359" s="162"/>
      <c r="I359" s="162"/>
      <c r="J359" s="162"/>
      <c r="K359" s="162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60"/>
    </row>
    <row r="360" spans="1:24" ht="21.75" customHeight="1" x14ac:dyDescent="0.2">
      <c r="A360" s="160"/>
      <c r="B360" s="160"/>
      <c r="C360" s="160"/>
      <c r="D360" s="160"/>
      <c r="E360" s="162"/>
      <c r="F360" s="162"/>
      <c r="G360" s="162"/>
      <c r="H360" s="162"/>
      <c r="I360" s="162"/>
      <c r="J360" s="162"/>
      <c r="K360" s="162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60"/>
    </row>
    <row r="361" spans="1:24" ht="21.75" customHeight="1" x14ac:dyDescent="0.2">
      <c r="A361" s="160"/>
      <c r="B361" s="160"/>
      <c r="C361" s="160"/>
      <c r="D361" s="160"/>
      <c r="E361" s="162"/>
      <c r="F361" s="162"/>
      <c r="G361" s="162"/>
      <c r="H361" s="162"/>
      <c r="I361" s="162"/>
      <c r="J361" s="162"/>
      <c r="K361" s="162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60"/>
    </row>
    <row r="362" spans="1:24" ht="21.75" customHeight="1" x14ac:dyDescent="0.2">
      <c r="A362" s="160"/>
      <c r="B362" s="160"/>
      <c r="C362" s="160"/>
      <c r="D362" s="160"/>
      <c r="E362" s="162"/>
      <c r="F362" s="162"/>
      <c r="G362" s="162"/>
      <c r="H362" s="162"/>
      <c r="I362" s="162"/>
      <c r="J362" s="162"/>
      <c r="K362" s="162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60"/>
    </row>
    <row r="363" spans="1:24" ht="21.75" customHeight="1" x14ac:dyDescent="0.2">
      <c r="A363" s="160"/>
      <c r="B363" s="160"/>
      <c r="C363" s="160"/>
      <c r="D363" s="160"/>
      <c r="E363" s="162"/>
      <c r="F363" s="162"/>
      <c r="G363" s="162"/>
      <c r="H363" s="162"/>
      <c r="I363" s="162"/>
      <c r="J363" s="162"/>
      <c r="K363" s="162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60"/>
    </row>
    <row r="364" spans="1:24" ht="21.75" customHeight="1" x14ac:dyDescent="0.2">
      <c r="A364" s="160"/>
      <c r="B364" s="160"/>
      <c r="C364" s="160"/>
      <c r="D364" s="160"/>
      <c r="E364" s="162"/>
      <c r="F364" s="162"/>
      <c r="G364" s="162"/>
      <c r="H364" s="162"/>
      <c r="I364" s="162"/>
      <c r="J364" s="162"/>
      <c r="K364" s="162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60"/>
    </row>
    <row r="365" spans="1:24" ht="21.75" customHeight="1" x14ac:dyDescent="0.2">
      <c r="A365" s="160"/>
      <c r="B365" s="160"/>
      <c r="C365" s="160"/>
      <c r="D365" s="160"/>
      <c r="E365" s="162"/>
      <c r="F365" s="162"/>
      <c r="G365" s="162"/>
      <c r="H365" s="162"/>
      <c r="I365" s="162"/>
      <c r="J365" s="162"/>
      <c r="K365" s="162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60"/>
    </row>
    <row r="366" spans="1:24" ht="21.75" customHeight="1" x14ac:dyDescent="0.2">
      <c r="A366" s="160"/>
      <c r="B366" s="160"/>
      <c r="C366" s="160"/>
      <c r="D366" s="160"/>
      <c r="E366" s="162"/>
      <c r="F366" s="162"/>
      <c r="G366" s="162"/>
      <c r="H366" s="162"/>
      <c r="I366" s="162"/>
      <c r="J366" s="162"/>
      <c r="K366" s="162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60"/>
    </row>
    <row r="367" spans="1:24" ht="21.75" customHeight="1" x14ac:dyDescent="0.2">
      <c r="A367" s="160"/>
      <c r="B367" s="160"/>
      <c r="C367" s="160"/>
      <c r="D367" s="160"/>
      <c r="E367" s="162"/>
      <c r="F367" s="162"/>
      <c r="G367" s="162"/>
      <c r="H367" s="162"/>
      <c r="I367" s="162"/>
      <c r="J367" s="162"/>
      <c r="K367" s="162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60"/>
    </row>
    <row r="368" spans="1:24" ht="21.75" customHeight="1" x14ac:dyDescent="0.2">
      <c r="A368" s="160"/>
      <c r="B368" s="160"/>
      <c r="C368" s="160"/>
      <c r="D368" s="160"/>
      <c r="E368" s="162"/>
      <c r="F368" s="162"/>
      <c r="G368" s="162"/>
      <c r="H368" s="162"/>
      <c r="I368" s="162"/>
      <c r="J368" s="162"/>
      <c r="K368" s="162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60"/>
    </row>
    <row r="369" spans="1:24" ht="21.75" customHeight="1" x14ac:dyDescent="0.2">
      <c r="A369" s="160"/>
      <c r="B369" s="160"/>
      <c r="C369" s="160"/>
      <c r="D369" s="160"/>
      <c r="E369" s="162"/>
      <c r="F369" s="162"/>
      <c r="G369" s="162"/>
      <c r="H369" s="162"/>
      <c r="I369" s="162"/>
      <c r="J369" s="162"/>
      <c r="K369" s="162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60"/>
    </row>
    <row r="370" spans="1:24" ht="21.75" customHeight="1" x14ac:dyDescent="0.2">
      <c r="A370" s="160"/>
      <c r="B370" s="160"/>
      <c r="C370" s="160"/>
      <c r="D370" s="160"/>
      <c r="E370" s="162"/>
      <c r="F370" s="162"/>
      <c r="G370" s="162"/>
      <c r="H370" s="162"/>
      <c r="I370" s="162"/>
      <c r="J370" s="162"/>
      <c r="K370" s="162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60"/>
    </row>
    <row r="371" spans="1:24" ht="21.75" customHeight="1" x14ac:dyDescent="0.2">
      <c r="A371" s="160"/>
      <c r="B371" s="160"/>
      <c r="C371" s="160"/>
      <c r="D371" s="160"/>
      <c r="E371" s="162"/>
      <c r="F371" s="162"/>
      <c r="G371" s="162"/>
      <c r="H371" s="162"/>
      <c r="I371" s="162"/>
      <c r="J371" s="162"/>
      <c r="K371" s="162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60"/>
    </row>
    <row r="372" spans="1:24" ht="21.75" customHeight="1" x14ac:dyDescent="0.2">
      <c r="A372" s="160"/>
      <c r="B372" s="160"/>
      <c r="C372" s="160"/>
      <c r="D372" s="160"/>
      <c r="E372" s="162"/>
      <c r="F372" s="162"/>
      <c r="G372" s="162"/>
      <c r="H372" s="162"/>
      <c r="I372" s="162"/>
      <c r="J372" s="162"/>
      <c r="K372" s="162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60"/>
    </row>
    <row r="373" spans="1:24" ht="21.75" customHeight="1" x14ac:dyDescent="0.2">
      <c r="A373" s="160"/>
      <c r="B373" s="160"/>
      <c r="C373" s="160"/>
      <c r="D373" s="160"/>
      <c r="E373" s="162"/>
      <c r="F373" s="162"/>
      <c r="G373" s="162"/>
      <c r="H373" s="162"/>
      <c r="I373" s="162"/>
      <c r="J373" s="162"/>
      <c r="K373" s="162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60"/>
    </row>
    <row r="374" spans="1:24" ht="21.75" customHeight="1" x14ac:dyDescent="0.2">
      <c r="A374" s="160"/>
      <c r="B374" s="160"/>
      <c r="C374" s="160"/>
      <c r="D374" s="160"/>
      <c r="E374" s="162"/>
      <c r="F374" s="162"/>
      <c r="G374" s="162"/>
      <c r="H374" s="162"/>
      <c r="I374" s="162"/>
      <c r="J374" s="162"/>
      <c r="K374" s="162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60"/>
    </row>
    <row r="375" spans="1:24" ht="21.75" customHeight="1" x14ac:dyDescent="0.2">
      <c r="A375" s="160"/>
      <c r="B375" s="160"/>
      <c r="C375" s="160"/>
      <c r="D375" s="160"/>
      <c r="E375" s="162"/>
      <c r="F375" s="162"/>
      <c r="G375" s="162"/>
      <c r="H375" s="162"/>
      <c r="I375" s="162"/>
      <c r="J375" s="162"/>
      <c r="K375" s="162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60"/>
    </row>
    <row r="376" spans="1:24" ht="21.75" customHeight="1" x14ac:dyDescent="0.2">
      <c r="A376" s="160"/>
      <c r="B376" s="160"/>
      <c r="C376" s="160"/>
      <c r="D376" s="160"/>
      <c r="E376" s="162"/>
      <c r="F376" s="162"/>
      <c r="G376" s="162"/>
      <c r="H376" s="162"/>
      <c r="I376" s="162"/>
      <c r="J376" s="162"/>
      <c r="K376" s="162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60"/>
    </row>
    <row r="377" spans="1:24" ht="21.75" customHeight="1" x14ac:dyDescent="0.2">
      <c r="A377" s="160"/>
      <c r="B377" s="160"/>
      <c r="C377" s="160"/>
      <c r="D377" s="160"/>
      <c r="E377" s="162"/>
      <c r="F377" s="162"/>
      <c r="G377" s="162"/>
      <c r="H377" s="162"/>
      <c r="I377" s="162"/>
      <c r="J377" s="162"/>
      <c r="K377" s="162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60"/>
    </row>
    <row r="378" spans="1:24" ht="21.75" customHeight="1" x14ac:dyDescent="0.2">
      <c r="A378" s="160"/>
      <c r="B378" s="160"/>
      <c r="C378" s="160"/>
      <c r="D378" s="160"/>
      <c r="E378" s="162"/>
      <c r="F378" s="162"/>
      <c r="G378" s="162"/>
      <c r="H378" s="162"/>
      <c r="I378" s="162"/>
      <c r="J378" s="162"/>
      <c r="K378" s="162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60"/>
    </row>
    <row r="379" spans="1:24" ht="21.75" customHeight="1" x14ac:dyDescent="0.2">
      <c r="A379" s="160"/>
      <c r="B379" s="160"/>
      <c r="C379" s="160"/>
      <c r="D379" s="160"/>
      <c r="E379" s="162"/>
      <c r="F379" s="162"/>
      <c r="G379" s="162"/>
      <c r="H379" s="162"/>
      <c r="I379" s="162"/>
      <c r="J379" s="162"/>
      <c r="K379" s="162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60"/>
    </row>
    <row r="380" spans="1:24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</row>
    <row r="381" spans="1:24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</row>
    <row r="382" spans="1:24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</row>
    <row r="383" spans="1:24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</row>
    <row r="384" spans="1:24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</row>
    <row r="385" spans="1:24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</row>
    <row r="386" spans="1:24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</row>
    <row r="387" spans="1:24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</row>
    <row r="388" spans="1:24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</row>
    <row r="389" spans="1:24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</row>
    <row r="390" spans="1:24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</row>
    <row r="391" spans="1:24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</row>
    <row r="392" spans="1:24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</row>
    <row r="393" spans="1:24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</row>
    <row r="394" spans="1:24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</row>
    <row r="395" spans="1:24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</row>
    <row r="396" spans="1:24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</row>
    <row r="397" spans="1:24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</row>
    <row r="398" spans="1:24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</row>
    <row r="399" spans="1:24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</row>
    <row r="400" spans="1:24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</row>
    <row r="401" spans="1:24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</row>
    <row r="402" spans="1:24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</row>
    <row r="403" spans="1:24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</row>
    <row r="404" spans="1:24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</row>
    <row r="405" spans="1:24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</row>
    <row r="406" spans="1:24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</row>
    <row r="407" spans="1:24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</row>
    <row r="408" spans="1:24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</row>
    <row r="409" spans="1:24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</row>
    <row r="410" spans="1:24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</row>
    <row r="411" spans="1:24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</row>
    <row r="412" spans="1:24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</row>
    <row r="413" spans="1:24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</row>
    <row r="414" spans="1:24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</row>
    <row r="415" spans="1:24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</row>
    <row r="416" spans="1:24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</row>
    <row r="417" spans="1:24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</row>
    <row r="418" spans="1:24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</row>
    <row r="419" spans="1:24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</row>
    <row r="420" spans="1:24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</row>
    <row r="421" spans="1:24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</row>
    <row r="422" spans="1:24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</row>
    <row r="423" spans="1:24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</row>
    <row r="424" spans="1:24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</row>
    <row r="425" spans="1:24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</row>
    <row r="426" spans="1:24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</row>
    <row r="427" spans="1:24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</row>
    <row r="428" spans="1:24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</row>
    <row r="429" spans="1:24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</row>
    <row r="430" spans="1:24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</row>
    <row r="431" spans="1:24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</row>
    <row r="432" spans="1:24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</row>
    <row r="433" spans="1:24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</row>
    <row r="434" spans="1:24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</row>
    <row r="435" spans="1:24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</row>
    <row r="436" spans="1:24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</row>
    <row r="437" spans="1:24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</row>
    <row r="438" spans="1:24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</row>
    <row r="439" spans="1:24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</row>
    <row r="440" spans="1:24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</row>
    <row r="441" spans="1:24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</row>
    <row r="442" spans="1:24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</row>
    <row r="443" spans="1:24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</row>
    <row r="444" spans="1:24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</row>
    <row r="445" spans="1:24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</row>
    <row r="446" spans="1:24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</row>
    <row r="447" spans="1:24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</row>
    <row r="448" spans="1:24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</row>
    <row r="449" spans="1:24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</row>
    <row r="450" spans="1:24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</row>
    <row r="451" spans="1:24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</row>
    <row r="452" spans="1:24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</row>
    <row r="453" spans="1:24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</row>
    <row r="454" spans="1:24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</row>
    <row r="455" spans="1:24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</row>
    <row r="456" spans="1:24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</row>
    <row r="457" spans="1:24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</row>
    <row r="458" spans="1:24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</row>
    <row r="459" spans="1:24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</row>
    <row r="460" spans="1:24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</row>
    <row r="461" spans="1:24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</row>
    <row r="462" spans="1:24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</row>
    <row r="463" spans="1:24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</row>
    <row r="464" spans="1:24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</row>
    <row r="465" spans="1:24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</row>
    <row r="466" spans="1:24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</row>
    <row r="467" spans="1:24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</row>
    <row r="468" spans="1:24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</row>
    <row r="469" spans="1:24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</row>
    <row r="470" spans="1:24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</row>
    <row r="471" spans="1:24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</row>
    <row r="472" spans="1:24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</row>
    <row r="473" spans="1:24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</row>
    <row r="474" spans="1:24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</row>
    <row r="475" spans="1:24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</row>
    <row r="476" spans="1:24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</row>
    <row r="477" spans="1:24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</row>
    <row r="478" spans="1:24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</row>
    <row r="479" spans="1:24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</row>
    <row r="480" spans="1:24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</row>
    <row r="481" spans="1:24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</row>
    <row r="482" spans="1:24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</row>
    <row r="483" spans="1:24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</row>
    <row r="484" spans="1:24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</row>
    <row r="485" spans="1:24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</row>
    <row r="486" spans="1:24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</row>
    <row r="487" spans="1:24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</row>
    <row r="488" spans="1:24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</row>
    <row r="489" spans="1:24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</row>
    <row r="490" spans="1:24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</row>
    <row r="491" spans="1:24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</row>
    <row r="492" spans="1:24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</row>
    <row r="493" spans="1:24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</row>
    <row r="494" spans="1:24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</row>
    <row r="495" spans="1:24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</row>
    <row r="496" spans="1:24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</row>
    <row r="497" spans="1:24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</row>
    <row r="498" spans="1:24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</row>
    <row r="499" spans="1:24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</row>
    <row r="500" spans="1:24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</row>
    <row r="501" spans="1:24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</row>
    <row r="502" spans="1:24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</row>
    <row r="503" spans="1:24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</row>
    <row r="504" spans="1:24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</row>
    <row r="505" spans="1:24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</row>
    <row r="506" spans="1:24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</row>
    <row r="507" spans="1:24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</row>
    <row r="508" spans="1:24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</row>
    <row r="509" spans="1:24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</row>
    <row r="510" spans="1:24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</row>
    <row r="511" spans="1:24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</row>
    <row r="512" spans="1:24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</row>
    <row r="513" spans="1:24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</row>
    <row r="514" spans="1:24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</row>
    <row r="515" spans="1:24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</row>
    <row r="516" spans="1:24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</row>
    <row r="517" spans="1:24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</row>
    <row r="518" spans="1:24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</row>
    <row r="519" spans="1:24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</row>
    <row r="520" spans="1:24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</row>
    <row r="521" spans="1:24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</row>
    <row r="522" spans="1:24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</row>
    <row r="523" spans="1:24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</row>
    <row r="524" spans="1:24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</row>
    <row r="525" spans="1:24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</row>
    <row r="526" spans="1:24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</row>
    <row r="527" spans="1:24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</row>
    <row r="528" spans="1:24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</row>
    <row r="529" spans="1:24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</row>
    <row r="530" spans="1:24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</row>
    <row r="531" spans="1:24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</row>
    <row r="532" spans="1:24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</row>
    <row r="533" spans="1:24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</row>
    <row r="534" spans="1:24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</row>
    <row r="535" spans="1:24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</row>
    <row r="536" spans="1:24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</row>
    <row r="537" spans="1:24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</row>
    <row r="538" spans="1:24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</row>
    <row r="539" spans="1:24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</row>
    <row r="540" spans="1:24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</row>
    <row r="541" spans="1:24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</row>
    <row r="542" spans="1:24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</row>
    <row r="543" spans="1:24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</row>
    <row r="544" spans="1:24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</row>
    <row r="545" spans="1:24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</row>
    <row r="546" spans="1:24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</row>
    <row r="547" spans="1:24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</row>
    <row r="548" spans="1:24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</row>
    <row r="549" spans="1:24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</row>
    <row r="550" spans="1:24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</row>
    <row r="551" spans="1:24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</row>
    <row r="552" spans="1:24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</row>
    <row r="553" spans="1:24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</row>
    <row r="554" spans="1:24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</row>
    <row r="555" spans="1:24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</row>
    <row r="556" spans="1:24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</row>
    <row r="557" spans="1:24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</row>
    <row r="558" spans="1:24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</row>
    <row r="559" spans="1:24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</row>
    <row r="560" spans="1:24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</row>
    <row r="561" spans="1:24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</row>
    <row r="562" spans="1:24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</row>
    <row r="563" spans="1:24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</row>
    <row r="564" spans="1:24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</row>
    <row r="565" spans="1:24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</row>
    <row r="566" spans="1:24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</row>
    <row r="567" spans="1:24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</row>
    <row r="568" spans="1:24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</row>
    <row r="569" spans="1:24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</row>
    <row r="570" spans="1:24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</row>
    <row r="571" spans="1:24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</row>
    <row r="572" spans="1:24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</row>
    <row r="573" spans="1:24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</row>
    <row r="574" spans="1:24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</row>
    <row r="575" spans="1:24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</row>
    <row r="576" spans="1:24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</row>
    <row r="577" spans="1:24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</row>
    <row r="578" spans="1:24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</row>
    <row r="579" spans="1:24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</row>
    <row r="580" spans="1:24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</row>
    <row r="581" spans="1:24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</row>
    <row r="582" spans="1:24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</row>
    <row r="583" spans="1:24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</row>
    <row r="584" spans="1:24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</row>
    <row r="585" spans="1:24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</row>
    <row r="586" spans="1:24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</row>
    <row r="587" spans="1:24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</row>
    <row r="588" spans="1:24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</row>
    <row r="589" spans="1:24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</row>
    <row r="590" spans="1:24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</row>
    <row r="591" spans="1:24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</row>
    <row r="592" spans="1:24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</row>
    <row r="593" spans="1:24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</row>
    <row r="594" spans="1:24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</row>
    <row r="595" spans="1:24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</row>
    <row r="596" spans="1:24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</row>
    <row r="597" spans="1:24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</row>
    <row r="598" spans="1:24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</row>
    <row r="599" spans="1:24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</row>
    <row r="600" spans="1:24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</row>
    <row r="601" spans="1:24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</row>
    <row r="602" spans="1:24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</row>
    <row r="603" spans="1:24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</row>
    <row r="604" spans="1:24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</row>
    <row r="605" spans="1:24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</row>
    <row r="606" spans="1:24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</row>
    <row r="607" spans="1:24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</row>
    <row r="608" spans="1:24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</row>
    <row r="609" spans="1:24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</row>
    <row r="610" spans="1:24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</row>
    <row r="611" spans="1:24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</row>
    <row r="612" spans="1:24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</row>
    <row r="613" spans="1:24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</row>
    <row r="614" spans="1:24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</row>
    <row r="615" spans="1:24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</row>
    <row r="616" spans="1:24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</row>
    <row r="617" spans="1:24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</row>
    <row r="618" spans="1:24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</row>
    <row r="619" spans="1:24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</row>
    <row r="620" spans="1:24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</row>
    <row r="621" spans="1:24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</row>
    <row r="622" spans="1:24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</row>
    <row r="623" spans="1:24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</row>
    <row r="624" spans="1:24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</row>
    <row r="625" spans="1:24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</row>
    <row r="626" spans="1:24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</row>
    <row r="627" spans="1:24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</row>
    <row r="628" spans="1:24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</row>
    <row r="629" spans="1:24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</row>
    <row r="630" spans="1:24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</row>
    <row r="631" spans="1:24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</row>
    <row r="632" spans="1:24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</row>
    <row r="633" spans="1:24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</row>
    <row r="634" spans="1:24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</row>
    <row r="635" spans="1:24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</row>
    <row r="636" spans="1:24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</row>
    <row r="637" spans="1:24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</row>
    <row r="638" spans="1:24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</row>
    <row r="639" spans="1:24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</row>
    <row r="640" spans="1:24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</row>
    <row r="641" spans="1:24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</row>
    <row r="642" spans="1:24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</row>
    <row r="643" spans="1:24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</row>
    <row r="644" spans="1:24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</row>
    <row r="645" spans="1:24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</row>
    <row r="646" spans="1:24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</row>
    <row r="647" spans="1:24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</row>
    <row r="648" spans="1:24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</row>
    <row r="649" spans="1:24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</row>
    <row r="650" spans="1:24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</row>
    <row r="651" spans="1:24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</row>
    <row r="652" spans="1:24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</row>
    <row r="653" spans="1:24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</row>
    <row r="654" spans="1:24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</row>
    <row r="655" spans="1:24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</row>
    <row r="656" spans="1:24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</row>
    <row r="657" spans="1:24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</row>
    <row r="658" spans="1:24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</row>
    <row r="659" spans="1:24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</row>
    <row r="660" spans="1:24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</row>
    <row r="661" spans="1:24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</row>
    <row r="662" spans="1:24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</row>
    <row r="663" spans="1:24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</row>
    <row r="664" spans="1:24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</row>
    <row r="665" spans="1:24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</row>
    <row r="666" spans="1:24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</row>
    <row r="667" spans="1:24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</row>
    <row r="668" spans="1:24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</row>
    <row r="669" spans="1:24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</row>
    <row r="670" spans="1:24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</row>
    <row r="671" spans="1:24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</row>
    <row r="672" spans="1:24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</row>
    <row r="673" spans="1:24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</row>
    <row r="674" spans="1:24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</row>
    <row r="675" spans="1:24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</row>
    <row r="676" spans="1:24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</row>
    <row r="677" spans="1:24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</row>
    <row r="678" spans="1:24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</row>
    <row r="679" spans="1:24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</row>
    <row r="680" spans="1:24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</row>
    <row r="681" spans="1:24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</row>
    <row r="682" spans="1:24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</row>
    <row r="683" spans="1:24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</row>
    <row r="684" spans="1:24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</row>
    <row r="685" spans="1:24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</row>
    <row r="686" spans="1:24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</row>
    <row r="687" spans="1:24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</row>
    <row r="688" spans="1:24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</row>
    <row r="689" spans="1:24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</row>
    <row r="690" spans="1:24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</row>
    <row r="691" spans="1:24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</row>
    <row r="692" spans="1:24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</row>
    <row r="693" spans="1:24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</row>
    <row r="694" spans="1:24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</row>
    <row r="695" spans="1:24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</row>
    <row r="696" spans="1:24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</row>
    <row r="697" spans="1:24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</row>
    <row r="698" spans="1:24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</row>
    <row r="699" spans="1:24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</row>
    <row r="700" spans="1:24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</row>
    <row r="701" spans="1:24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</row>
    <row r="702" spans="1:24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</row>
    <row r="703" spans="1:24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</row>
    <row r="704" spans="1:24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</row>
    <row r="705" spans="1:24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</row>
    <row r="706" spans="1:24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</row>
    <row r="707" spans="1:24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</row>
    <row r="708" spans="1:24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</row>
    <row r="709" spans="1:24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</row>
    <row r="710" spans="1:24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</row>
    <row r="711" spans="1:24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</row>
    <row r="712" spans="1:24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</row>
    <row r="713" spans="1:24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</row>
    <row r="714" spans="1:24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</row>
    <row r="715" spans="1:24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</row>
    <row r="716" spans="1:24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</row>
    <row r="717" spans="1:24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</row>
    <row r="718" spans="1:24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</row>
    <row r="719" spans="1:24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</row>
    <row r="720" spans="1:24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</row>
    <row r="721" spans="1:24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</row>
    <row r="722" spans="1:24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</row>
    <row r="723" spans="1:24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</row>
    <row r="724" spans="1:24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</row>
    <row r="725" spans="1:24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</row>
    <row r="726" spans="1:24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</row>
    <row r="727" spans="1:24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</row>
    <row r="728" spans="1:24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</row>
    <row r="729" spans="1:24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</row>
    <row r="730" spans="1:24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</row>
    <row r="731" spans="1:24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</row>
    <row r="732" spans="1:24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</row>
    <row r="733" spans="1:24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</row>
    <row r="734" spans="1:24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</row>
    <row r="735" spans="1:24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</row>
    <row r="736" spans="1:24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</row>
    <row r="737" spans="1:24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</row>
    <row r="738" spans="1:24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</row>
    <row r="739" spans="1:24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</row>
    <row r="740" spans="1:24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</row>
    <row r="741" spans="1:24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</row>
    <row r="742" spans="1:24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</row>
    <row r="743" spans="1:24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</row>
    <row r="744" spans="1:24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</row>
    <row r="745" spans="1:24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</row>
    <row r="746" spans="1:24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</row>
    <row r="747" spans="1:24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</row>
    <row r="748" spans="1:24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</row>
    <row r="749" spans="1:24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</row>
    <row r="750" spans="1:24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</row>
    <row r="751" spans="1:24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</row>
    <row r="752" spans="1:24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</row>
    <row r="753" spans="1:24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</row>
    <row r="754" spans="1:24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</row>
    <row r="755" spans="1:24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</row>
    <row r="756" spans="1:24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</row>
    <row r="757" spans="1:24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</row>
    <row r="758" spans="1:24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</row>
    <row r="759" spans="1:24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</row>
    <row r="760" spans="1:24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</row>
    <row r="761" spans="1:24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</row>
    <row r="762" spans="1:24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</row>
    <row r="763" spans="1:24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</row>
    <row r="764" spans="1:24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</row>
    <row r="765" spans="1:24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</row>
    <row r="766" spans="1:24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</row>
    <row r="767" spans="1:24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</row>
    <row r="768" spans="1:24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</row>
    <row r="769" spans="1:24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</row>
    <row r="770" spans="1:24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</row>
    <row r="771" spans="1:24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</row>
    <row r="772" spans="1:24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</row>
    <row r="773" spans="1:24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</row>
    <row r="774" spans="1:24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</row>
    <row r="775" spans="1:24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</row>
    <row r="776" spans="1:24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</row>
    <row r="777" spans="1:24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</row>
    <row r="778" spans="1:24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</row>
    <row r="779" spans="1:24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</row>
    <row r="780" spans="1:24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</row>
    <row r="781" spans="1:24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</row>
    <row r="782" spans="1:24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</row>
    <row r="783" spans="1:24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</row>
    <row r="784" spans="1:24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</row>
    <row r="785" spans="1:24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</row>
    <row r="786" spans="1:24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</row>
    <row r="787" spans="1:24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</row>
    <row r="788" spans="1:24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</row>
    <row r="789" spans="1:24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</row>
    <row r="790" spans="1:24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</row>
    <row r="791" spans="1:24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</row>
    <row r="792" spans="1:24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</row>
    <row r="793" spans="1:24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</row>
    <row r="794" spans="1:24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</row>
    <row r="795" spans="1:24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</row>
    <row r="796" spans="1:24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</row>
    <row r="797" spans="1:24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</row>
    <row r="798" spans="1:24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</row>
    <row r="799" spans="1:24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</row>
    <row r="800" spans="1:24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</row>
    <row r="801" spans="1:24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</row>
    <row r="802" spans="1:24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</row>
    <row r="803" spans="1:24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</row>
    <row r="804" spans="1:24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</row>
    <row r="805" spans="1:24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</row>
    <row r="806" spans="1:24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</row>
    <row r="807" spans="1:24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</row>
    <row r="808" spans="1:24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</row>
    <row r="809" spans="1:24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</row>
    <row r="810" spans="1:24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</row>
    <row r="811" spans="1:24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</row>
    <row r="812" spans="1:24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</row>
    <row r="813" spans="1:24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</row>
    <row r="814" spans="1:24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</row>
    <row r="815" spans="1:24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</row>
    <row r="816" spans="1:24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</row>
    <row r="817" spans="1:24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</row>
    <row r="818" spans="1:24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</row>
    <row r="819" spans="1:24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</row>
    <row r="820" spans="1:24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</row>
    <row r="821" spans="1:24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</row>
    <row r="822" spans="1:24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</row>
    <row r="823" spans="1:24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</row>
    <row r="824" spans="1:24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</row>
    <row r="825" spans="1:24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</row>
    <row r="826" spans="1:24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</row>
    <row r="827" spans="1:24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</row>
    <row r="828" spans="1:24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</row>
    <row r="829" spans="1:24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</row>
    <row r="830" spans="1:24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</row>
    <row r="831" spans="1:24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</row>
    <row r="832" spans="1:24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</row>
    <row r="833" spans="1:24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</row>
    <row r="834" spans="1:24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</row>
    <row r="835" spans="1:24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</row>
    <row r="836" spans="1:24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</row>
    <row r="837" spans="1:24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</row>
    <row r="838" spans="1:24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</row>
    <row r="839" spans="1:24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</row>
    <row r="840" spans="1:24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</row>
    <row r="841" spans="1:24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</row>
    <row r="842" spans="1:24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</row>
    <row r="843" spans="1:24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</row>
    <row r="844" spans="1:24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</row>
    <row r="845" spans="1:24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</row>
    <row r="846" spans="1:24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</row>
    <row r="847" spans="1:24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</row>
    <row r="848" spans="1:24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</row>
    <row r="849" spans="1:24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</row>
    <row r="850" spans="1:24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</row>
    <row r="851" spans="1:24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</row>
    <row r="852" spans="1:24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</row>
    <row r="853" spans="1:24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</row>
    <row r="854" spans="1:24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</row>
    <row r="855" spans="1:24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</row>
    <row r="856" spans="1:24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</row>
    <row r="857" spans="1:24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</row>
    <row r="858" spans="1:24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</row>
    <row r="859" spans="1:24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</row>
    <row r="860" spans="1:24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</row>
    <row r="861" spans="1:24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</row>
    <row r="862" spans="1:24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</row>
    <row r="863" spans="1:24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</row>
    <row r="864" spans="1:24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</row>
    <row r="865" spans="1:24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</row>
    <row r="866" spans="1:24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</row>
    <row r="867" spans="1:24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</row>
    <row r="868" spans="1:24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</row>
    <row r="869" spans="1:24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</row>
    <row r="870" spans="1:24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</row>
    <row r="871" spans="1:24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</row>
    <row r="872" spans="1:24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</row>
    <row r="873" spans="1:24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</row>
    <row r="874" spans="1:24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</row>
    <row r="875" spans="1:24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</row>
    <row r="876" spans="1:24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</row>
    <row r="877" spans="1:24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</row>
    <row r="878" spans="1:24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</row>
    <row r="879" spans="1:24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</row>
    <row r="880" spans="1:24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</row>
    <row r="881" spans="1:24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</row>
    <row r="882" spans="1:24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</row>
    <row r="883" spans="1:24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</row>
    <row r="884" spans="1:24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</row>
    <row r="885" spans="1:24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</row>
    <row r="886" spans="1:24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</row>
    <row r="887" spans="1:24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</row>
    <row r="888" spans="1:24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</row>
    <row r="889" spans="1:24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</row>
    <row r="890" spans="1:24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</row>
    <row r="891" spans="1:24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</row>
    <row r="892" spans="1:24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</row>
    <row r="893" spans="1:24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</row>
    <row r="894" spans="1:24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</row>
    <row r="895" spans="1:24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</row>
    <row r="896" spans="1:24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</row>
    <row r="897" spans="1:24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</row>
    <row r="898" spans="1:24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</row>
    <row r="899" spans="1:24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</row>
    <row r="900" spans="1:24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</row>
    <row r="901" spans="1:24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</row>
    <row r="902" spans="1:24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</row>
    <row r="903" spans="1:24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</row>
    <row r="904" spans="1:24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</row>
    <row r="905" spans="1:24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</row>
    <row r="906" spans="1:24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</row>
    <row r="907" spans="1:24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</row>
    <row r="908" spans="1:24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</row>
    <row r="909" spans="1:24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</row>
    <row r="910" spans="1:24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</row>
    <row r="911" spans="1:24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</row>
    <row r="912" spans="1:24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</row>
    <row r="913" spans="1:24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</row>
    <row r="914" spans="1:24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</row>
    <row r="915" spans="1:24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</row>
    <row r="916" spans="1:24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</row>
    <row r="917" spans="1:24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</row>
    <row r="918" spans="1:24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</row>
    <row r="919" spans="1:24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</row>
    <row r="920" spans="1:24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</row>
    <row r="921" spans="1:24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</row>
    <row r="922" spans="1:24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</row>
    <row r="923" spans="1:24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</row>
    <row r="924" spans="1:24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</row>
    <row r="925" spans="1:24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</row>
    <row r="926" spans="1:24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</row>
    <row r="927" spans="1:24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</row>
    <row r="928" spans="1:24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</row>
    <row r="929" spans="1:24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</row>
    <row r="930" spans="1:24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</row>
    <row r="931" spans="1:24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</row>
    <row r="932" spans="1:24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</row>
    <row r="933" spans="1:24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</row>
    <row r="934" spans="1:24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</row>
    <row r="935" spans="1:24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</row>
    <row r="936" spans="1:24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</row>
    <row r="937" spans="1:24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</row>
    <row r="938" spans="1:24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</row>
    <row r="939" spans="1:24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</row>
    <row r="940" spans="1:24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</row>
    <row r="941" spans="1:24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</row>
    <row r="942" spans="1:24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</row>
    <row r="943" spans="1:24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</row>
    <row r="944" spans="1:24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</row>
    <row r="945" spans="1:24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</row>
    <row r="946" spans="1:24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</row>
    <row r="947" spans="1:24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</row>
    <row r="948" spans="1:24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</row>
    <row r="949" spans="1:24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</row>
    <row r="950" spans="1:24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</row>
    <row r="951" spans="1:24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</row>
    <row r="952" spans="1:24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</row>
    <row r="953" spans="1:24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</row>
    <row r="954" spans="1:24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</row>
    <row r="955" spans="1:24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</row>
    <row r="956" spans="1:24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</row>
    <row r="957" spans="1:24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</row>
    <row r="958" spans="1:24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</row>
    <row r="959" spans="1:24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</row>
    <row r="960" spans="1:24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</row>
    <row r="961" spans="1:24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</row>
    <row r="962" spans="1:24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</row>
    <row r="963" spans="1:24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</row>
    <row r="964" spans="1:24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</row>
    <row r="965" spans="1:24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</row>
    <row r="966" spans="1:24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</row>
    <row r="967" spans="1:24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</row>
    <row r="968" spans="1:24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</row>
    <row r="969" spans="1:24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</row>
    <row r="970" spans="1:24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</row>
    <row r="971" spans="1:24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</row>
    <row r="972" spans="1:24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</row>
    <row r="973" spans="1:24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</row>
    <row r="974" spans="1:24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</row>
    <row r="975" spans="1:24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</row>
    <row r="976" spans="1:24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</row>
    <row r="977" spans="1:24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</row>
    <row r="978" spans="1:24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</row>
    <row r="979" spans="1:24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</row>
    <row r="980" spans="1:24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</row>
    <row r="981" spans="1:24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</row>
    <row r="982" spans="1:24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</row>
    <row r="983" spans="1:24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</row>
    <row r="984" spans="1:24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</row>
    <row r="985" spans="1:24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</row>
    <row r="986" spans="1:24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</row>
    <row r="987" spans="1:24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</row>
    <row r="988" spans="1:24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</row>
    <row r="989" spans="1:24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</row>
    <row r="990" spans="1:24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</row>
    <row r="991" spans="1:24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</row>
    <row r="992" spans="1:24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</row>
    <row r="993" spans="1:24" ht="15.75" customHeight="1" x14ac:dyDescent="0.25">
      <c r="A993" s="231"/>
      <c r="B993" s="231"/>
      <c r="C993" s="231"/>
      <c r="D993" s="231"/>
      <c r="E993" s="231"/>
      <c r="F993" s="231"/>
      <c r="G993" s="231"/>
      <c r="H993" s="231"/>
      <c r="I993" s="231"/>
      <c r="J993" s="231"/>
      <c r="K993" s="231"/>
      <c r="L993" s="231"/>
      <c r="M993" s="231"/>
      <c r="N993" s="231"/>
      <c r="O993" s="231"/>
      <c r="P993" s="231"/>
      <c r="Q993" s="231"/>
      <c r="R993" s="231"/>
      <c r="S993" s="231"/>
      <c r="T993" s="231"/>
      <c r="U993" s="231"/>
      <c r="V993" s="231"/>
      <c r="W993" s="231"/>
      <c r="X993" s="231"/>
    </row>
    <row r="994" spans="1:24" ht="15.75" customHeight="1" x14ac:dyDescent="0.25">
      <c r="A994" s="231"/>
      <c r="B994" s="231"/>
      <c r="C994" s="231"/>
      <c r="D994" s="231"/>
      <c r="E994" s="231"/>
      <c r="F994" s="231"/>
      <c r="G994" s="231"/>
      <c r="H994" s="231"/>
      <c r="I994" s="231"/>
      <c r="J994" s="231"/>
      <c r="K994" s="231"/>
      <c r="L994" s="231"/>
      <c r="M994" s="231"/>
      <c r="N994" s="231"/>
      <c r="O994" s="231"/>
      <c r="P994" s="231"/>
      <c r="Q994" s="231"/>
      <c r="R994" s="231"/>
      <c r="S994" s="231"/>
      <c r="T994" s="231"/>
      <c r="U994" s="231"/>
      <c r="V994" s="231"/>
      <c r="W994" s="231"/>
      <c r="X994" s="231"/>
    </row>
    <row r="995" spans="1:24" ht="15.75" customHeight="1" x14ac:dyDescent="0.25">
      <c r="A995" s="231"/>
      <c r="B995" s="231"/>
      <c r="C995" s="231"/>
      <c r="D995" s="231"/>
      <c r="E995" s="231"/>
      <c r="F995" s="231"/>
      <c r="G995" s="231"/>
      <c r="H995" s="231"/>
      <c r="I995" s="231"/>
      <c r="J995" s="231"/>
      <c r="K995" s="231"/>
      <c r="L995" s="231"/>
      <c r="M995" s="231"/>
      <c r="N995" s="231"/>
      <c r="O995" s="231"/>
      <c r="P995" s="231"/>
      <c r="Q995" s="231"/>
      <c r="R995" s="231"/>
      <c r="S995" s="231"/>
      <c r="T995" s="231"/>
      <c r="U995" s="231"/>
      <c r="V995" s="231"/>
      <c r="W995" s="231"/>
      <c r="X995" s="231"/>
    </row>
    <row r="996" spans="1:24" ht="15.75" customHeight="1" x14ac:dyDescent="0.25">
      <c r="A996" s="231"/>
      <c r="B996" s="231"/>
      <c r="C996" s="231"/>
      <c r="D996" s="231"/>
      <c r="E996" s="231"/>
      <c r="F996" s="231"/>
      <c r="G996" s="231"/>
      <c r="H996" s="231"/>
      <c r="I996" s="231"/>
      <c r="J996" s="231"/>
      <c r="K996" s="231"/>
      <c r="L996" s="231"/>
      <c r="M996" s="231"/>
      <c r="N996" s="231"/>
      <c r="O996" s="231"/>
      <c r="P996" s="231"/>
      <c r="Q996" s="231"/>
      <c r="R996" s="231"/>
      <c r="S996" s="231"/>
      <c r="T996" s="231"/>
      <c r="U996" s="231"/>
      <c r="V996" s="231"/>
      <c r="W996" s="231"/>
      <c r="X996" s="231"/>
    </row>
    <row r="997" spans="1:24" ht="15.75" customHeight="1" x14ac:dyDescent="0.25">
      <c r="A997" s="231"/>
      <c r="B997" s="231"/>
      <c r="C997" s="231"/>
      <c r="D997" s="231"/>
      <c r="E997" s="231"/>
      <c r="F997" s="231"/>
      <c r="G997" s="231"/>
      <c r="H997" s="231"/>
      <c r="I997" s="231"/>
      <c r="J997" s="231"/>
      <c r="K997" s="231"/>
      <c r="L997" s="231"/>
      <c r="M997" s="231"/>
      <c r="N997" s="231"/>
      <c r="O997" s="231"/>
      <c r="P997" s="231"/>
      <c r="Q997" s="231"/>
      <c r="R997" s="231"/>
      <c r="S997" s="231"/>
      <c r="T997" s="231"/>
      <c r="U997" s="231"/>
      <c r="V997" s="231"/>
      <c r="W997" s="231"/>
      <c r="X997" s="231"/>
    </row>
    <row r="998" spans="1:24" ht="15.75" customHeight="1" x14ac:dyDescent="0.25">
      <c r="A998" s="231"/>
      <c r="B998" s="231"/>
      <c r="C998" s="231"/>
      <c r="D998" s="231"/>
      <c r="E998" s="231"/>
      <c r="F998" s="231"/>
      <c r="G998" s="231"/>
      <c r="H998" s="231"/>
      <c r="I998" s="231"/>
      <c r="J998" s="231"/>
      <c r="K998" s="231"/>
      <c r="L998" s="231"/>
      <c r="M998" s="231"/>
      <c r="N998" s="231"/>
      <c r="O998" s="231"/>
      <c r="P998" s="231"/>
      <c r="Q998" s="231"/>
      <c r="R998" s="231"/>
      <c r="S998" s="231"/>
      <c r="T998" s="231"/>
      <c r="U998" s="231"/>
      <c r="V998" s="231"/>
      <c r="W998" s="231"/>
      <c r="X998" s="231"/>
    </row>
    <row r="999" spans="1:24" ht="15.75" customHeight="1" x14ac:dyDescent="0.25">
      <c r="A999" s="231"/>
      <c r="B999" s="231"/>
      <c r="C999" s="231"/>
      <c r="D999" s="231"/>
      <c r="E999" s="231"/>
      <c r="F999" s="231"/>
      <c r="G999" s="231"/>
      <c r="H999" s="231"/>
      <c r="I999" s="231"/>
      <c r="J999" s="231"/>
      <c r="K999" s="231"/>
      <c r="L999" s="231"/>
      <c r="M999" s="231"/>
      <c r="N999" s="231"/>
      <c r="O999" s="231"/>
      <c r="P999" s="231"/>
      <c r="Q999" s="231"/>
      <c r="R999" s="231"/>
      <c r="S999" s="231"/>
      <c r="T999" s="231"/>
      <c r="U999" s="231"/>
      <c r="V999" s="231"/>
      <c r="W999" s="231"/>
      <c r="X999" s="231"/>
    </row>
    <row r="1000" spans="1:24" ht="15.75" customHeight="1" x14ac:dyDescent="0.25">
      <c r="A1000" s="231"/>
      <c r="B1000" s="231"/>
      <c r="C1000" s="231"/>
      <c r="D1000" s="231"/>
      <c r="E1000" s="231"/>
      <c r="F1000" s="231"/>
      <c r="G1000" s="231"/>
      <c r="H1000" s="231"/>
      <c r="I1000" s="231"/>
      <c r="J1000" s="231"/>
      <c r="K1000" s="231"/>
      <c r="L1000" s="231"/>
      <c r="M1000" s="231"/>
      <c r="N1000" s="231"/>
      <c r="O1000" s="231"/>
      <c r="P1000" s="231"/>
      <c r="Q1000" s="231"/>
      <c r="R1000" s="231"/>
      <c r="S1000" s="231"/>
      <c r="T1000" s="231"/>
      <c r="U1000" s="231"/>
      <c r="V1000" s="231"/>
      <c r="W1000" s="231"/>
      <c r="X1000" s="231"/>
    </row>
    <row r="1001" spans="1:24" ht="15.75" customHeight="1" x14ac:dyDescent="0.25">
      <c r="A1001" s="231"/>
      <c r="B1001" s="231"/>
      <c r="C1001" s="231"/>
      <c r="D1001" s="231"/>
      <c r="E1001" s="231"/>
      <c r="F1001" s="231"/>
      <c r="G1001" s="231"/>
      <c r="H1001" s="231"/>
      <c r="I1001" s="231"/>
      <c r="J1001" s="231"/>
      <c r="K1001" s="231"/>
      <c r="L1001" s="231"/>
      <c r="M1001" s="231"/>
      <c r="N1001" s="231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1"/>
    </row>
    <row r="1002" spans="1:24" ht="15.75" customHeight="1" x14ac:dyDescent="0.25">
      <c r="A1002" s="231"/>
      <c r="B1002" s="231"/>
      <c r="C1002" s="231"/>
      <c r="D1002" s="231"/>
      <c r="E1002" s="231"/>
      <c r="F1002" s="231"/>
      <c r="G1002" s="231"/>
      <c r="H1002" s="231"/>
      <c r="I1002" s="231"/>
      <c r="J1002" s="231"/>
      <c r="K1002" s="231"/>
      <c r="L1002" s="231"/>
      <c r="M1002" s="231"/>
      <c r="N1002" s="231"/>
      <c r="O1002" s="231"/>
      <c r="P1002" s="231"/>
      <c r="Q1002" s="231"/>
      <c r="R1002" s="231"/>
      <c r="S1002" s="231"/>
      <c r="T1002" s="231"/>
      <c r="U1002" s="231"/>
      <c r="V1002" s="231"/>
      <c r="W1002" s="231"/>
      <c r="X1002" s="231"/>
    </row>
    <row r="1003" spans="1:24" ht="15.75" customHeight="1" x14ac:dyDescent="0.25">
      <c r="A1003" s="231"/>
      <c r="B1003" s="231"/>
      <c r="C1003" s="231"/>
      <c r="D1003" s="231"/>
      <c r="E1003" s="231"/>
      <c r="F1003" s="231"/>
      <c r="G1003" s="231"/>
      <c r="H1003" s="231"/>
      <c r="I1003" s="231"/>
      <c r="J1003" s="231"/>
      <c r="K1003" s="231"/>
      <c r="L1003" s="231"/>
      <c r="M1003" s="231"/>
      <c r="N1003" s="231"/>
      <c r="O1003" s="231"/>
      <c r="P1003" s="231"/>
      <c r="Q1003" s="231"/>
      <c r="R1003" s="231"/>
      <c r="S1003" s="231"/>
      <c r="T1003" s="231"/>
      <c r="U1003" s="231"/>
      <c r="V1003" s="231"/>
      <c r="W1003" s="231"/>
      <c r="X1003" s="231"/>
    </row>
    <row r="1004" spans="1:24" ht="15.75" customHeight="1" x14ac:dyDescent="0.25">
      <c r="A1004" s="231"/>
      <c r="B1004" s="231"/>
      <c r="C1004" s="231"/>
      <c r="D1004" s="231"/>
      <c r="E1004" s="231"/>
      <c r="F1004" s="231"/>
      <c r="G1004" s="231"/>
      <c r="H1004" s="231"/>
      <c r="I1004" s="231"/>
      <c r="J1004" s="231"/>
      <c r="K1004" s="231"/>
      <c r="L1004" s="231"/>
      <c r="M1004" s="231"/>
      <c r="N1004" s="231"/>
      <c r="O1004" s="231"/>
      <c r="P1004" s="231"/>
      <c r="Q1004" s="231"/>
      <c r="R1004" s="231"/>
      <c r="S1004" s="231"/>
      <c r="T1004" s="231"/>
      <c r="U1004" s="231"/>
      <c r="V1004" s="231"/>
      <c r="W1004" s="231"/>
      <c r="X1004" s="231"/>
    </row>
    <row r="1005" spans="1:24" ht="15.75" customHeight="1" x14ac:dyDescent="0.25">
      <c r="A1005" s="231"/>
      <c r="B1005" s="231"/>
      <c r="C1005" s="231"/>
      <c r="D1005" s="231"/>
      <c r="E1005" s="231"/>
      <c r="F1005" s="231"/>
      <c r="G1005" s="231"/>
      <c r="H1005" s="231"/>
      <c r="I1005" s="231"/>
      <c r="J1005" s="231"/>
      <c r="K1005" s="231"/>
      <c r="L1005" s="231"/>
      <c r="M1005" s="231"/>
      <c r="N1005" s="231"/>
      <c r="O1005" s="231"/>
      <c r="P1005" s="231"/>
      <c r="Q1005" s="231"/>
      <c r="R1005" s="231"/>
      <c r="S1005" s="231"/>
      <c r="T1005" s="231"/>
      <c r="U1005" s="231"/>
      <c r="V1005" s="231"/>
      <c r="W1005" s="231"/>
      <c r="X1005" s="231"/>
    </row>
    <row r="1006" spans="1:24" ht="15.75" customHeight="1" x14ac:dyDescent="0.25">
      <c r="A1006" s="231"/>
      <c r="B1006" s="231"/>
      <c r="C1006" s="231"/>
      <c r="D1006" s="231"/>
      <c r="E1006" s="231"/>
      <c r="F1006" s="231"/>
      <c r="G1006" s="231"/>
      <c r="H1006" s="231"/>
      <c r="I1006" s="231"/>
      <c r="J1006" s="231"/>
      <c r="K1006" s="231"/>
      <c r="L1006" s="231"/>
      <c r="M1006" s="231"/>
      <c r="N1006" s="231"/>
      <c r="O1006" s="231"/>
      <c r="P1006" s="231"/>
      <c r="Q1006" s="231"/>
      <c r="R1006" s="231"/>
      <c r="S1006" s="231"/>
      <c r="T1006" s="231"/>
      <c r="U1006" s="231"/>
      <c r="V1006" s="231"/>
      <c r="W1006" s="231"/>
      <c r="X1006" s="231"/>
    </row>
    <row r="1007" spans="1:24" ht="15.75" customHeight="1" x14ac:dyDescent="0.25">
      <c r="A1007" s="231"/>
      <c r="B1007" s="231"/>
      <c r="C1007" s="231"/>
      <c r="D1007" s="231"/>
      <c r="E1007" s="231"/>
      <c r="F1007" s="231"/>
      <c r="G1007" s="231"/>
      <c r="H1007" s="231"/>
      <c r="I1007" s="231"/>
      <c r="J1007" s="231"/>
      <c r="K1007" s="231"/>
      <c r="L1007" s="231"/>
      <c r="M1007" s="231"/>
      <c r="N1007" s="231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1"/>
    </row>
    <row r="1008" spans="1:24" ht="15.75" customHeight="1" x14ac:dyDescent="0.25">
      <c r="A1008" s="231"/>
      <c r="B1008" s="231"/>
      <c r="C1008" s="231"/>
      <c r="D1008" s="231"/>
      <c r="E1008" s="231"/>
      <c r="F1008" s="231"/>
      <c r="G1008" s="231"/>
      <c r="H1008" s="231"/>
      <c r="I1008" s="231"/>
      <c r="J1008" s="231"/>
      <c r="K1008" s="231"/>
      <c r="L1008" s="231"/>
      <c r="M1008" s="231"/>
      <c r="N1008" s="231"/>
      <c r="O1008" s="231"/>
      <c r="P1008" s="231"/>
      <c r="Q1008" s="231"/>
      <c r="R1008" s="231"/>
      <c r="S1008" s="231"/>
      <c r="T1008" s="231"/>
      <c r="U1008" s="231"/>
      <c r="V1008" s="231"/>
      <c r="W1008" s="231"/>
      <c r="X1008" s="231"/>
    </row>
    <row r="1009" spans="1:24" ht="15.75" customHeight="1" x14ac:dyDescent="0.25">
      <c r="A1009" s="231"/>
      <c r="B1009" s="231"/>
      <c r="C1009" s="231"/>
      <c r="D1009" s="231"/>
      <c r="E1009" s="231"/>
      <c r="F1009" s="231"/>
      <c r="G1009" s="231"/>
      <c r="H1009" s="231"/>
      <c r="I1009" s="231"/>
      <c r="J1009" s="231"/>
      <c r="K1009" s="231"/>
      <c r="L1009" s="231"/>
      <c r="M1009" s="231"/>
      <c r="N1009" s="231"/>
      <c r="O1009" s="231"/>
      <c r="P1009" s="231"/>
      <c r="Q1009" s="231"/>
      <c r="R1009" s="231"/>
      <c r="S1009" s="231"/>
      <c r="T1009" s="231"/>
      <c r="U1009" s="231"/>
      <c r="V1009" s="231"/>
      <c r="W1009" s="231"/>
      <c r="X1009" s="231"/>
    </row>
    <row r="1010" spans="1:24" ht="15.75" customHeight="1" x14ac:dyDescent="0.25">
      <c r="A1010" s="231"/>
      <c r="B1010" s="231"/>
      <c r="C1010" s="231"/>
      <c r="D1010" s="231"/>
      <c r="E1010" s="231"/>
      <c r="F1010" s="231"/>
      <c r="G1010" s="231"/>
      <c r="H1010" s="231"/>
      <c r="I1010" s="231"/>
      <c r="J1010" s="231"/>
      <c r="K1010" s="231"/>
      <c r="L1010" s="231"/>
      <c r="M1010" s="231"/>
      <c r="N1010" s="231"/>
      <c r="O1010" s="231"/>
      <c r="P1010" s="231"/>
      <c r="Q1010" s="231"/>
      <c r="R1010" s="231"/>
      <c r="S1010" s="231"/>
      <c r="T1010" s="231"/>
      <c r="U1010" s="231"/>
      <c r="V1010" s="231"/>
      <c r="W1010" s="231"/>
      <c r="X1010" s="231"/>
    </row>
    <row r="1011" spans="1:24" ht="15.75" customHeight="1" x14ac:dyDescent="0.25">
      <c r="A1011" s="231"/>
      <c r="B1011" s="231"/>
      <c r="C1011" s="231"/>
      <c r="D1011" s="231"/>
      <c r="E1011" s="231"/>
      <c r="F1011" s="231"/>
      <c r="G1011" s="231"/>
      <c r="H1011" s="231"/>
      <c r="I1011" s="231"/>
      <c r="J1011" s="231"/>
      <c r="K1011" s="231"/>
      <c r="L1011" s="231"/>
      <c r="M1011" s="231"/>
      <c r="N1011" s="231"/>
      <c r="O1011" s="231"/>
      <c r="P1011" s="231"/>
      <c r="Q1011" s="231"/>
      <c r="R1011" s="231"/>
      <c r="S1011" s="231"/>
      <c r="T1011" s="231"/>
      <c r="U1011" s="231"/>
      <c r="V1011" s="231"/>
      <c r="W1011" s="231"/>
      <c r="X1011" s="231"/>
    </row>
    <row r="1012" spans="1:24" ht="15.75" customHeight="1" x14ac:dyDescent="0.25">
      <c r="A1012" s="231"/>
      <c r="B1012" s="231"/>
      <c r="C1012" s="231"/>
      <c r="D1012" s="231"/>
      <c r="E1012" s="231"/>
      <c r="F1012" s="231"/>
      <c r="G1012" s="231"/>
      <c r="H1012" s="231"/>
      <c r="I1012" s="231"/>
      <c r="J1012" s="231"/>
      <c r="K1012" s="231"/>
      <c r="L1012" s="231"/>
      <c r="M1012" s="231"/>
      <c r="N1012" s="231"/>
      <c r="O1012" s="231"/>
      <c r="P1012" s="231"/>
      <c r="Q1012" s="231"/>
      <c r="R1012" s="231"/>
      <c r="S1012" s="231"/>
      <c r="T1012" s="231"/>
      <c r="U1012" s="231"/>
      <c r="V1012" s="231"/>
      <c r="W1012" s="231"/>
      <c r="X1012" s="231"/>
    </row>
    <row r="1013" spans="1:24" ht="15.75" customHeight="1" x14ac:dyDescent="0.25">
      <c r="A1013" s="231"/>
      <c r="B1013" s="231"/>
      <c r="C1013" s="231"/>
      <c r="D1013" s="231"/>
      <c r="E1013" s="231"/>
      <c r="F1013" s="231"/>
      <c r="G1013" s="231"/>
      <c r="H1013" s="231"/>
      <c r="I1013" s="231"/>
      <c r="J1013" s="231"/>
      <c r="K1013" s="231"/>
      <c r="L1013" s="231"/>
      <c r="M1013" s="231"/>
      <c r="N1013" s="231"/>
      <c r="O1013" s="231"/>
      <c r="P1013" s="231"/>
      <c r="Q1013" s="231"/>
      <c r="R1013" s="231"/>
      <c r="S1013" s="231"/>
      <c r="T1013" s="231"/>
      <c r="U1013" s="231"/>
      <c r="V1013" s="231"/>
      <c r="W1013" s="231"/>
      <c r="X1013" s="231"/>
    </row>
    <row r="1014" spans="1:24" ht="15.75" customHeight="1" x14ac:dyDescent="0.25">
      <c r="A1014" s="231"/>
      <c r="B1014" s="231"/>
      <c r="C1014" s="231"/>
      <c r="D1014" s="231"/>
      <c r="E1014" s="231"/>
      <c r="F1014" s="231"/>
      <c r="G1014" s="231"/>
      <c r="H1014" s="231"/>
      <c r="I1014" s="231"/>
      <c r="J1014" s="231"/>
      <c r="K1014" s="231"/>
      <c r="L1014" s="231"/>
      <c r="M1014" s="231"/>
      <c r="N1014" s="231"/>
      <c r="O1014" s="231"/>
      <c r="P1014" s="231"/>
      <c r="Q1014" s="231"/>
      <c r="R1014" s="231"/>
      <c r="S1014" s="231"/>
      <c r="T1014" s="231"/>
      <c r="U1014" s="231"/>
      <c r="V1014" s="231"/>
      <c r="W1014" s="231"/>
      <c r="X1014" s="231"/>
    </row>
    <row r="1015" spans="1:24" ht="15.75" customHeight="1" x14ac:dyDescent="0.25">
      <c r="A1015" s="231"/>
      <c r="B1015" s="231"/>
      <c r="C1015" s="231"/>
      <c r="D1015" s="231"/>
      <c r="E1015" s="231"/>
      <c r="F1015" s="231"/>
      <c r="G1015" s="231"/>
      <c r="H1015" s="231"/>
      <c r="I1015" s="231"/>
      <c r="J1015" s="231"/>
      <c r="K1015" s="231"/>
      <c r="L1015" s="231"/>
      <c r="M1015" s="231"/>
      <c r="N1015" s="231"/>
      <c r="O1015" s="231"/>
      <c r="P1015" s="231"/>
      <c r="Q1015" s="231"/>
      <c r="R1015" s="231"/>
      <c r="S1015" s="231"/>
      <c r="T1015" s="231"/>
      <c r="U1015" s="231"/>
      <c r="V1015" s="231"/>
      <c r="W1015" s="231"/>
      <c r="X1015" s="231"/>
    </row>
    <row r="1016" spans="1:24" ht="15.75" customHeight="1" x14ac:dyDescent="0.25">
      <c r="A1016" s="231"/>
      <c r="B1016" s="231"/>
      <c r="C1016" s="231"/>
      <c r="D1016" s="231"/>
      <c r="E1016" s="231"/>
      <c r="F1016" s="231"/>
      <c r="G1016" s="231"/>
      <c r="H1016" s="231"/>
      <c r="I1016" s="231"/>
      <c r="J1016" s="231"/>
      <c r="K1016" s="231"/>
      <c r="L1016" s="231"/>
      <c r="M1016" s="231"/>
      <c r="N1016" s="231"/>
      <c r="O1016" s="231"/>
      <c r="P1016" s="231"/>
      <c r="Q1016" s="231"/>
      <c r="R1016" s="231"/>
      <c r="S1016" s="231"/>
      <c r="T1016" s="231"/>
      <c r="U1016" s="231"/>
      <c r="V1016" s="231"/>
      <c r="W1016" s="231"/>
      <c r="X1016" s="231"/>
    </row>
    <row r="1017" spans="1:24" ht="15.75" customHeight="1" x14ac:dyDescent="0.25">
      <c r="A1017" s="231"/>
      <c r="B1017" s="231"/>
      <c r="C1017" s="231"/>
      <c r="D1017" s="231"/>
      <c r="E1017" s="231"/>
      <c r="F1017" s="231"/>
      <c r="G1017" s="231"/>
      <c r="H1017" s="231"/>
      <c r="I1017" s="231"/>
      <c r="J1017" s="231"/>
      <c r="K1017" s="231"/>
      <c r="L1017" s="231"/>
      <c r="M1017" s="231"/>
      <c r="N1017" s="231"/>
      <c r="O1017" s="231"/>
      <c r="P1017" s="231"/>
      <c r="Q1017" s="231"/>
      <c r="R1017" s="231"/>
      <c r="S1017" s="231"/>
      <c r="T1017" s="231"/>
      <c r="U1017" s="231"/>
      <c r="V1017" s="231"/>
      <c r="W1017" s="231"/>
      <c r="X1017" s="231"/>
    </row>
    <row r="1018" spans="1:24" ht="15.75" customHeight="1" x14ac:dyDescent="0.25">
      <c r="A1018" s="231"/>
      <c r="B1018" s="231"/>
      <c r="C1018" s="231"/>
      <c r="D1018" s="231"/>
      <c r="E1018" s="231"/>
      <c r="F1018" s="231"/>
      <c r="G1018" s="231"/>
      <c r="H1018" s="231"/>
      <c r="I1018" s="231"/>
      <c r="J1018" s="231"/>
      <c r="K1018" s="231"/>
      <c r="L1018" s="231"/>
      <c r="M1018" s="231"/>
      <c r="N1018" s="231"/>
      <c r="O1018" s="231"/>
      <c r="P1018" s="231"/>
      <c r="Q1018" s="231"/>
      <c r="R1018" s="231"/>
      <c r="S1018" s="231"/>
      <c r="T1018" s="231"/>
      <c r="U1018" s="231"/>
      <c r="V1018" s="231"/>
      <c r="W1018" s="231"/>
      <c r="X1018" s="231"/>
    </row>
    <row r="1019" spans="1:24" ht="15.75" customHeight="1" x14ac:dyDescent="0.25">
      <c r="A1019" s="231"/>
      <c r="B1019" s="231"/>
      <c r="C1019" s="231"/>
      <c r="D1019" s="231"/>
      <c r="E1019" s="231"/>
      <c r="F1019" s="231"/>
      <c r="G1019" s="231"/>
      <c r="H1019" s="231"/>
      <c r="I1019" s="231"/>
      <c r="J1019" s="231"/>
      <c r="K1019" s="231"/>
      <c r="L1019" s="231"/>
      <c r="M1019" s="231"/>
      <c r="N1019" s="231"/>
      <c r="O1019" s="231"/>
      <c r="P1019" s="231"/>
      <c r="Q1019" s="231"/>
      <c r="R1019" s="231"/>
      <c r="S1019" s="231"/>
      <c r="T1019" s="231"/>
      <c r="U1019" s="231"/>
      <c r="V1019" s="231"/>
      <c r="W1019" s="231"/>
      <c r="X1019" s="231"/>
    </row>
    <row r="1020" spans="1:24" ht="15.75" customHeight="1" x14ac:dyDescent="0.25">
      <c r="A1020" s="231"/>
      <c r="B1020" s="231"/>
      <c r="C1020" s="231"/>
      <c r="D1020" s="231"/>
      <c r="E1020" s="231"/>
      <c r="F1020" s="231"/>
      <c r="G1020" s="231"/>
      <c r="H1020" s="231"/>
      <c r="I1020" s="231"/>
      <c r="J1020" s="231"/>
      <c r="K1020" s="231"/>
      <c r="L1020" s="231"/>
      <c r="M1020" s="231"/>
      <c r="N1020" s="231"/>
      <c r="O1020" s="231"/>
      <c r="P1020" s="231"/>
      <c r="Q1020" s="231"/>
      <c r="R1020" s="231"/>
      <c r="S1020" s="231"/>
      <c r="T1020" s="231"/>
      <c r="U1020" s="231"/>
      <c r="V1020" s="231"/>
      <c r="W1020" s="231"/>
      <c r="X1020" s="231"/>
    </row>
    <row r="1021" spans="1:24" ht="15.75" customHeight="1" x14ac:dyDescent="0.25">
      <c r="A1021" s="231"/>
      <c r="B1021" s="231"/>
      <c r="C1021" s="231"/>
      <c r="D1021" s="231"/>
      <c r="E1021" s="231"/>
      <c r="F1021" s="231"/>
      <c r="G1021" s="231"/>
      <c r="H1021" s="231"/>
      <c r="I1021" s="231"/>
      <c r="J1021" s="231"/>
      <c r="K1021" s="231"/>
      <c r="L1021" s="231"/>
      <c r="M1021" s="231"/>
      <c r="N1021" s="231"/>
      <c r="O1021" s="231"/>
      <c r="P1021" s="231"/>
      <c r="Q1021" s="231"/>
      <c r="R1021" s="231"/>
      <c r="S1021" s="231"/>
      <c r="T1021" s="231"/>
      <c r="U1021" s="231"/>
      <c r="V1021" s="231"/>
      <c r="W1021" s="231"/>
      <c r="X1021" s="231"/>
    </row>
    <row r="1022" spans="1:24" ht="15.75" customHeight="1" x14ac:dyDescent="0.25">
      <c r="A1022" s="231"/>
      <c r="B1022" s="231"/>
      <c r="C1022" s="231"/>
      <c r="D1022" s="231"/>
      <c r="E1022" s="231"/>
      <c r="F1022" s="231"/>
      <c r="G1022" s="231"/>
      <c r="H1022" s="231"/>
      <c r="I1022" s="231"/>
      <c r="J1022" s="231"/>
      <c r="K1022" s="231"/>
      <c r="L1022" s="231"/>
      <c r="M1022" s="231"/>
      <c r="N1022" s="231"/>
      <c r="O1022" s="231"/>
      <c r="P1022" s="231"/>
      <c r="Q1022" s="231"/>
      <c r="R1022" s="231"/>
      <c r="S1022" s="231"/>
      <c r="T1022" s="231"/>
      <c r="U1022" s="231"/>
      <c r="V1022" s="231"/>
      <c r="W1022" s="231"/>
      <c r="X1022" s="231"/>
    </row>
    <row r="1023" spans="1:24" ht="15.75" customHeight="1" x14ac:dyDescent="0.25">
      <c r="A1023" s="231"/>
      <c r="B1023" s="231"/>
      <c r="C1023" s="231"/>
      <c r="D1023" s="231"/>
      <c r="E1023" s="231"/>
      <c r="F1023" s="231"/>
      <c r="G1023" s="231"/>
      <c r="H1023" s="231"/>
      <c r="I1023" s="231"/>
      <c r="J1023" s="231"/>
      <c r="K1023" s="231"/>
      <c r="L1023" s="231"/>
      <c r="M1023" s="231"/>
      <c r="N1023" s="231"/>
      <c r="O1023" s="231"/>
      <c r="P1023" s="231"/>
      <c r="Q1023" s="231"/>
      <c r="R1023" s="231"/>
      <c r="S1023" s="231"/>
      <c r="T1023" s="231"/>
      <c r="U1023" s="231"/>
      <c r="V1023" s="231"/>
      <c r="W1023" s="231"/>
      <c r="X1023" s="231"/>
    </row>
    <row r="1024" spans="1:24" ht="15.75" customHeight="1" x14ac:dyDescent="0.25">
      <c r="A1024" s="231"/>
      <c r="B1024" s="231"/>
      <c r="C1024" s="231"/>
      <c r="D1024" s="231"/>
      <c r="E1024" s="231"/>
      <c r="F1024" s="231"/>
      <c r="G1024" s="231"/>
      <c r="H1024" s="231"/>
      <c r="I1024" s="231"/>
      <c r="J1024" s="231"/>
      <c r="K1024" s="231"/>
      <c r="L1024" s="231"/>
      <c r="M1024" s="231"/>
      <c r="N1024" s="231"/>
      <c r="O1024" s="231"/>
      <c r="P1024" s="231"/>
      <c r="Q1024" s="231"/>
      <c r="R1024" s="231"/>
      <c r="S1024" s="231"/>
      <c r="T1024" s="231"/>
      <c r="U1024" s="231"/>
      <c r="V1024" s="231"/>
      <c r="W1024" s="231"/>
      <c r="X1024" s="231"/>
    </row>
    <row r="1025" spans="1:24" ht="15.75" customHeight="1" x14ac:dyDescent="0.25">
      <c r="A1025" s="231"/>
      <c r="B1025" s="231"/>
      <c r="C1025" s="231"/>
      <c r="D1025" s="231"/>
      <c r="E1025" s="231"/>
      <c r="F1025" s="231"/>
      <c r="G1025" s="231"/>
      <c r="H1025" s="231"/>
      <c r="I1025" s="231"/>
      <c r="J1025" s="231"/>
      <c r="K1025" s="231"/>
      <c r="L1025" s="231"/>
      <c r="M1025" s="231"/>
      <c r="N1025" s="231"/>
      <c r="O1025" s="231"/>
      <c r="P1025" s="231"/>
      <c r="Q1025" s="231"/>
      <c r="R1025" s="231"/>
      <c r="S1025" s="231"/>
      <c r="T1025" s="231"/>
      <c r="U1025" s="231"/>
      <c r="V1025" s="231"/>
      <c r="W1025" s="231"/>
      <c r="X1025" s="231"/>
    </row>
    <row r="1026" spans="1:24" ht="15.75" customHeight="1" x14ac:dyDescent="0.25">
      <c r="A1026" s="231"/>
      <c r="B1026" s="231"/>
      <c r="C1026" s="231"/>
      <c r="D1026" s="231"/>
      <c r="E1026" s="231"/>
      <c r="F1026" s="231"/>
      <c r="G1026" s="231"/>
      <c r="H1026" s="231"/>
      <c r="I1026" s="231"/>
      <c r="J1026" s="231"/>
      <c r="K1026" s="231"/>
      <c r="L1026" s="231"/>
      <c r="M1026" s="231"/>
      <c r="N1026" s="231"/>
      <c r="O1026" s="231"/>
      <c r="P1026" s="231"/>
      <c r="Q1026" s="231"/>
      <c r="R1026" s="231"/>
      <c r="S1026" s="231"/>
      <c r="T1026" s="231"/>
      <c r="U1026" s="231"/>
      <c r="V1026" s="231"/>
      <c r="W1026" s="231"/>
      <c r="X1026" s="231"/>
    </row>
    <row r="1027" spans="1:24" ht="15.75" customHeight="1" x14ac:dyDescent="0.25">
      <c r="A1027" s="231"/>
      <c r="B1027" s="231"/>
      <c r="C1027" s="231"/>
      <c r="D1027" s="231"/>
      <c r="E1027" s="231"/>
      <c r="F1027" s="231"/>
      <c r="G1027" s="231"/>
      <c r="H1027" s="231"/>
      <c r="I1027" s="231"/>
      <c r="J1027" s="231"/>
      <c r="K1027" s="231"/>
      <c r="L1027" s="231"/>
      <c r="M1027" s="231"/>
      <c r="N1027" s="231"/>
      <c r="O1027" s="231"/>
      <c r="P1027" s="231"/>
      <c r="Q1027" s="231"/>
      <c r="R1027" s="231"/>
      <c r="S1027" s="231"/>
      <c r="T1027" s="231"/>
      <c r="U1027" s="231"/>
      <c r="V1027" s="231"/>
      <c r="W1027" s="231"/>
      <c r="X1027" s="231"/>
    </row>
    <row r="1028" spans="1:24" ht="15.75" customHeight="1" x14ac:dyDescent="0.25">
      <c r="A1028" s="231"/>
      <c r="B1028" s="231"/>
      <c r="C1028" s="231"/>
      <c r="D1028" s="231"/>
      <c r="E1028" s="231"/>
      <c r="F1028" s="231"/>
      <c r="G1028" s="231"/>
      <c r="H1028" s="231"/>
      <c r="I1028" s="231"/>
      <c r="J1028" s="231"/>
      <c r="K1028" s="231"/>
      <c r="L1028" s="231"/>
      <c r="M1028" s="231"/>
      <c r="N1028" s="231"/>
      <c r="O1028" s="231"/>
      <c r="P1028" s="231"/>
      <c r="Q1028" s="231"/>
      <c r="R1028" s="231"/>
      <c r="S1028" s="231"/>
      <c r="T1028" s="231"/>
      <c r="U1028" s="231"/>
      <c r="V1028" s="231"/>
      <c r="W1028" s="231"/>
      <c r="X1028" s="231"/>
    </row>
    <row r="1029" spans="1:24" ht="15.75" customHeight="1" x14ac:dyDescent="0.25">
      <c r="A1029" s="231"/>
      <c r="B1029" s="231"/>
      <c r="C1029" s="231"/>
      <c r="D1029" s="231"/>
      <c r="E1029" s="231"/>
      <c r="F1029" s="231"/>
      <c r="G1029" s="231"/>
      <c r="H1029" s="231"/>
      <c r="I1029" s="231"/>
      <c r="J1029" s="231"/>
      <c r="K1029" s="231"/>
      <c r="L1029" s="231"/>
      <c r="M1029" s="231"/>
      <c r="N1029" s="231"/>
      <c r="O1029" s="231"/>
      <c r="P1029" s="231"/>
      <c r="Q1029" s="231"/>
      <c r="R1029" s="231"/>
      <c r="S1029" s="231"/>
      <c r="T1029" s="231"/>
      <c r="U1029" s="231"/>
      <c r="V1029" s="231"/>
      <c r="W1029" s="231"/>
      <c r="X1029" s="231"/>
    </row>
    <row r="1030" spans="1:24" ht="15.75" customHeight="1" x14ac:dyDescent="0.25">
      <c r="A1030" s="231"/>
      <c r="B1030" s="231"/>
      <c r="C1030" s="231"/>
      <c r="D1030" s="231"/>
      <c r="E1030" s="231"/>
      <c r="F1030" s="231"/>
      <c r="G1030" s="231"/>
      <c r="H1030" s="231"/>
      <c r="I1030" s="231"/>
      <c r="J1030" s="231"/>
      <c r="K1030" s="231"/>
      <c r="L1030" s="231"/>
      <c r="M1030" s="231"/>
      <c r="N1030" s="231"/>
      <c r="O1030" s="231"/>
      <c r="P1030" s="231"/>
      <c r="Q1030" s="231"/>
      <c r="R1030" s="231"/>
      <c r="S1030" s="231"/>
      <c r="T1030" s="231"/>
      <c r="U1030" s="231"/>
      <c r="V1030" s="231"/>
      <c r="W1030" s="231"/>
      <c r="X1030" s="231"/>
    </row>
    <row r="1031" spans="1:24" ht="15.75" customHeight="1" x14ac:dyDescent="0.25">
      <c r="A1031" s="231"/>
      <c r="B1031" s="231"/>
      <c r="C1031" s="231"/>
      <c r="D1031" s="231"/>
      <c r="E1031" s="231"/>
      <c r="F1031" s="231"/>
      <c r="G1031" s="231"/>
      <c r="H1031" s="231"/>
      <c r="I1031" s="231"/>
      <c r="J1031" s="231"/>
      <c r="K1031" s="231"/>
      <c r="L1031" s="231"/>
      <c r="M1031" s="231"/>
      <c r="N1031" s="231"/>
      <c r="O1031" s="231"/>
      <c r="P1031" s="231"/>
      <c r="Q1031" s="231"/>
      <c r="R1031" s="231"/>
      <c r="S1031" s="231"/>
      <c r="T1031" s="231"/>
      <c r="U1031" s="231"/>
      <c r="V1031" s="231"/>
      <c r="W1031" s="231"/>
      <c r="X1031" s="231"/>
    </row>
    <row r="1032" spans="1:24" ht="15.75" customHeight="1" x14ac:dyDescent="0.25">
      <c r="A1032" s="231"/>
      <c r="B1032" s="231"/>
      <c r="C1032" s="231"/>
      <c r="D1032" s="231"/>
      <c r="E1032" s="231"/>
      <c r="F1032" s="231"/>
      <c r="G1032" s="231"/>
      <c r="H1032" s="231"/>
      <c r="I1032" s="231"/>
      <c r="J1032" s="231"/>
      <c r="K1032" s="231"/>
      <c r="L1032" s="231"/>
      <c r="M1032" s="231"/>
      <c r="N1032" s="231"/>
      <c r="O1032" s="231"/>
      <c r="P1032" s="231"/>
      <c r="Q1032" s="231"/>
      <c r="R1032" s="231"/>
      <c r="S1032" s="231"/>
      <c r="T1032" s="231"/>
      <c r="U1032" s="231"/>
      <c r="V1032" s="231"/>
      <c r="W1032" s="231"/>
      <c r="X1032" s="231"/>
    </row>
    <row r="1033" spans="1:24" ht="15.75" customHeight="1" x14ac:dyDescent="0.25">
      <c r="A1033" s="231"/>
      <c r="B1033" s="231"/>
      <c r="C1033" s="231"/>
      <c r="D1033" s="231"/>
      <c r="E1033" s="231"/>
      <c r="F1033" s="231"/>
      <c r="G1033" s="231"/>
      <c r="H1033" s="231"/>
      <c r="I1033" s="231"/>
      <c r="J1033" s="231"/>
      <c r="K1033" s="231"/>
      <c r="L1033" s="231"/>
      <c r="M1033" s="231"/>
      <c r="N1033" s="231"/>
      <c r="O1033" s="231"/>
      <c r="P1033" s="231"/>
      <c r="Q1033" s="231"/>
      <c r="R1033" s="231"/>
      <c r="S1033" s="231"/>
      <c r="T1033" s="231"/>
      <c r="U1033" s="231"/>
      <c r="V1033" s="231"/>
      <c r="W1033" s="231"/>
      <c r="X1033" s="231"/>
    </row>
    <row r="1034" spans="1:24" ht="15.75" customHeight="1" x14ac:dyDescent="0.25">
      <c r="A1034" s="231"/>
      <c r="B1034" s="231"/>
      <c r="C1034" s="231"/>
      <c r="D1034" s="231"/>
      <c r="E1034" s="231"/>
      <c r="F1034" s="231"/>
      <c r="G1034" s="231"/>
      <c r="H1034" s="231"/>
      <c r="I1034" s="231"/>
      <c r="J1034" s="231"/>
      <c r="K1034" s="231"/>
      <c r="L1034" s="231"/>
      <c r="M1034" s="231"/>
      <c r="N1034" s="231"/>
      <c r="O1034" s="231"/>
      <c r="P1034" s="231"/>
      <c r="Q1034" s="231"/>
      <c r="R1034" s="231"/>
      <c r="S1034" s="231"/>
      <c r="T1034" s="231"/>
      <c r="U1034" s="231"/>
      <c r="V1034" s="231"/>
      <c r="W1034" s="231"/>
      <c r="X1034" s="231"/>
    </row>
    <row r="1035" spans="1:24" ht="15.75" customHeight="1" x14ac:dyDescent="0.25">
      <c r="A1035" s="231"/>
      <c r="B1035" s="231"/>
      <c r="C1035" s="231"/>
      <c r="D1035" s="231"/>
      <c r="E1035" s="231"/>
      <c r="F1035" s="231"/>
      <c r="G1035" s="231"/>
      <c r="H1035" s="231"/>
      <c r="I1035" s="231"/>
      <c r="J1035" s="231"/>
      <c r="K1035" s="231"/>
      <c r="L1035" s="231"/>
      <c r="M1035" s="231"/>
      <c r="N1035" s="231"/>
      <c r="O1035" s="231"/>
      <c r="P1035" s="231"/>
      <c r="Q1035" s="231"/>
      <c r="R1035" s="231"/>
      <c r="S1035" s="231"/>
      <c r="T1035" s="231"/>
      <c r="U1035" s="231"/>
      <c r="V1035" s="231"/>
      <c r="W1035" s="231"/>
      <c r="X1035" s="231"/>
    </row>
    <row r="1036" spans="1:24" ht="15.75" customHeight="1" x14ac:dyDescent="0.25">
      <c r="A1036" s="231"/>
      <c r="B1036" s="231"/>
      <c r="C1036" s="231"/>
      <c r="D1036" s="231"/>
      <c r="E1036" s="231"/>
      <c r="F1036" s="231"/>
      <c r="G1036" s="231"/>
      <c r="H1036" s="231"/>
      <c r="I1036" s="231"/>
      <c r="J1036" s="231"/>
      <c r="K1036" s="231"/>
      <c r="L1036" s="231"/>
      <c r="M1036" s="231"/>
      <c r="N1036" s="231"/>
      <c r="O1036" s="231"/>
      <c r="P1036" s="231"/>
      <c r="Q1036" s="231"/>
      <c r="R1036" s="231"/>
      <c r="S1036" s="231"/>
      <c r="T1036" s="231"/>
      <c r="U1036" s="231"/>
      <c r="V1036" s="231"/>
      <c r="W1036" s="231"/>
      <c r="X1036" s="231"/>
    </row>
    <row r="1037" spans="1:24" ht="15.75" customHeight="1" x14ac:dyDescent="0.25">
      <c r="A1037" s="231"/>
      <c r="B1037" s="231"/>
      <c r="C1037" s="231"/>
      <c r="D1037" s="231"/>
      <c r="E1037" s="231"/>
      <c r="F1037" s="231"/>
      <c r="G1037" s="231"/>
      <c r="H1037" s="231"/>
      <c r="I1037" s="231"/>
      <c r="J1037" s="231"/>
      <c r="K1037" s="231"/>
      <c r="L1037" s="231"/>
      <c r="M1037" s="231"/>
      <c r="N1037" s="231"/>
      <c r="O1037" s="231"/>
      <c r="P1037" s="231"/>
      <c r="Q1037" s="231"/>
      <c r="R1037" s="231"/>
      <c r="S1037" s="231"/>
      <c r="T1037" s="231"/>
      <c r="U1037" s="231"/>
      <c r="V1037" s="231"/>
      <c r="W1037" s="231"/>
      <c r="X1037" s="231"/>
    </row>
    <row r="1038" spans="1:24" ht="15.75" customHeight="1" x14ac:dyDescent="0.25">
      <c r="A1038" s="231"/>
      <c r="B1038" s="231"/>
      <c r="C1038" s="231"/>
      <c r="D1038" s="231"/>
      <c r="E1038" s="231"/>
      <c r="F1038" s="231"/>
      <c r="G1038" s="231"/>
      <c r="H1038" s="231"/>
      <c r="I1038" s="231"/>
      <c r="J1038" s="231"/>
      <c r="K1038" s="231"/>
      <c r="L1038" s="231"/>
      <c r="M1038" s="231"/>
      <c r="N1038" s="231"/>
      <c r="O1038" s="231"/>
      <c r="P1038" s="231"/>
      <c r="Q1038" s="231"/>
      <c r="R1038" s="231"/>
      <c r="S1038" s="231"/>
      <c r="T1038" s="231"/>
      <c r="U1038" s="231"/>
      <c r="V1038" s="231"/>
      <c r="W1038" s="231"/>
      <c r="X1038" s="231"/>
    </row>
    <row r="1039" spans="1:24" ht="15.75" customHeight="1" x14ac:dyDescent="0.25">
      <c r="A1039" s="231"/>
      <c r="B1039" s="231"/>
      <c r="C1039" s="231"/>
      <c r="D1039" s="231"/>
      <c r="E1039" s="231"/>
      <c r="F1039" s="231"/>
      <c r="G1039" s="231"/>
      <c r="H1039" s="231"/>
      <c r="I1039" s="231"/>
      <c r="J1039" s="231"/>
      <c r="K1039" s="231"/>
      <c r="L1039" s="231"/>
      <c r="M1039" s="231"/>
      <c r="N1039" s="231"/>
      <c r="O1039" s="231"/>
      <c r="P1039" s="231"/>
      <c r="Q1039" s="231"/>
      <c r="R1039" s="231"/>
      <c r="S1039" s="231"/>
      <c r="T1039" s="231"/>
      <c r="U1039" s="231"/>
      <c r="V1039" s="231"/>
      <c r="W1039" s="231"/>
      <c r="X1039" s="231"/>
    </row>
    <row r="1040" spans="1:24" ht="15.75" customHeight="1" x14ac:dyDescent="0.25">
      <c r="A1040" s="231"/>
      <c r="B1040" s="231"/>
      <c r="C1040" s="231"/>
      <c r="D1040" s="231"/>
      <c r="E1040" s="231"/>
      <c r="F1040" s="231"/>
      <c r="G1040" s="231"/>
      <c r="H1040" s="231"/>
      <c r="I1040" s="231"/>
      <c r="J1040" s="231"/>
      <c r="K1040" s="231"/>
      <c r="L1040" s="231"/>
      <c r="M1040" s="231"/>
      <c r="N1040" s="231"/>
      <c r="O1040" s="231"/>
      <c r="P1040" s="231"/>
      <c r="Q1040" s="231"/>
      <c r="R1040" s="231"/>
      <c r="S1040" s="231"/>
      <c r="T1040" s="231"/>
      <c r="U1040" s="231"/>
      <c r="V1040" s="231"/>
      <c r="W1040" s="231"/>
      <c r="X1040" s="231"/>
    </row>
    <row r="1041" spans="1:24" ht="15.75" customHeight="1" x14ac:dyDescent="0.25">
      <c r="A1041" s="231"/>
      <c r="B1041" s="231"/>
      <c r="C1041" s="231"/>
      <c r="D1041" s="231"/>
      <c r="E1041" s="231"/>
      <c r="F1041" s="231"/>
      <c r="G1041" s="231"/>
      <c r="H1041" s="231"/>
      <c r="I1041" s="231"/>
      <c r="J1041" s="231"/>
      <c r="K1041" s="231"/>
      <c r="L1041" s="231"/>
      <c r="M1041" s="231"/>
      <c r="N1041" s="231"/>
      <c r="O1041" s="231"/>
      <c r="P1041" s="231"/>
      <c r="Q1041" s="231"/>
      <c r="R1041" s="231"/>
      <c r="S1041" s="231"/>
      <c r="T1041" s="231"/>
      <c r="U1041" s="231"/>
      <c r="V1041" s="231"/>
      <c r="W1041" s="231"/>
      <c r="X1041" s="231"/>
    </row>
    <row r="1042" spans="1:24" ht="15.75" customHeight="1" x14ac:dyDescent="0.25">
      <c r="A1042" s="231"/>
      <c r="B1042" s="231"/>
      <c r="C1042" s="231"/>
      <c r="D1042" s="231"/>
      <c r="E1042" s="231"/>
      <c r="F1042" s="231"/>
      <c r="G1042" s="231"/>
      <c r="H1042" s="231"/>
      <c r="I1042" s="231"/>
      <c r="J1042" s="231"/>
      <c r="K1042" s="231"/>
      <c r="L1042" s="231"/>
      <c r="M1042" s="231"/>
      <c r="N1042" s="231"/>
      <c r="O1042" s="231"/>
      <c r="P1042" s="231"/>
      <c r="Q1042" s="231"/>
      <c r="R1042" s="231"/>
      <c r="S1042" s="231"/>
      <c r="T1042" s="231"/>
      <c r="U1042" s="231"/>
      <c r="V1042" s="231"/>
      <c r="W1042" s="231"/>
      <c r="X1042" s="231"/>
    </row>
    <row r="1043" spans="1:24" ht="15.75" customHeight="1" x14ac:dyDescent="0.25">
      <c r="A1043" s="231"/>
      <c r="B1043" s="231"/>
      <c r="C1043" s="231"/>
      <c r="D1043" s="231"/>
      <c r="E1043" s="231"/>
      <c r="F1043" s="231"/>
      <c r="G1043" s="231"/>
      <c r="H1043" s="231"/>
      <c r="I1043" s="231"/>
      <c r="J1043" s="231"/>
      <c r="K1043" s="231"/>
      <c r="L1043" s="231"/>
      <c r="M1043" s="231"/>
      <c r="N1043" s="231"/>
      <c r="O1043" s="231"/>
      <c r="P1043" s="231"/>
      <c r="Q1043" s="231"/>
      <c r="R1043" s="231"/>
      <c r="S1043" s="231"/>
      <c r="T1043" s="231"/>
      <c r="U1043" s="231"/>
      <c r="V1043" s="231"/>
      <c r="W1043" s="231"/>
      <c r="X1043" s="231"/>
    </row>
    <row r="1044" spans="1:24" ht="15.75" customHeight="1" x14ac:dyDescent="0.25">
      <c r="A1044" s="231"/>
      <c r="B1044" s="231"/>
      <c r="C1044" s="231"/>
      <c r="D1044" s="231"/>
      <c r="E1044" s="231"/>
      <c r="F1044" s="231"/>
      <c r="G1044" s="231"/>
      <c r="H1044" s="231"/>
      <c r="I1044" s="231"/>
      <c r="J1044" s="231"/>
      <c r="K1044" s="231"/>
      <c r="L1044" s="231"/>
      <c r="M1044" s="231"/>
      <c r="N1044" s="231"/>
      <c r="O1044" s="231"/>
      <c r="P1044" s="231"/>
      <c r="Q1044" s="231"/>
      <c r="R1044" s="231"/>
      <c r="S1044" s="231"/>
      <c r="T1044" s="231"/>
      <c r="U1044" s="231"/>
      <c r="V1044" s="231"/>
      <c r="W1044" s="231"/>
      <c r="X1044" s="231"/>
    </row>
    <row r="1045" spans="1:24" ht="15.75" customHeight="1" x14ac:dyDescent="0.25">
      <c r="A1045" s="231"/>
      <c r="B1045" s="231"/>
      <c r="C1045" s="231"/>
      <c r="D1045" s="231"/>
      <c r="E1045" s="231"/>
      <c r="F1045" s="231"/>
      <c r="G1045" s="231"/>
      <c r="H1045" s="231"/>
      <c r="I1045" s="231"/>
      <c r="J1045" s="231"/>
      <c r="K1045" s="231"/>
      <c r="L1045" s="231"/>
      <c r="M1045" s="231"/>
      <c r="N1045" s="231"/>
      <c r="O1045" s="231"/>
      <c r="P1045" s="231"/>
      <c r="Q1045" s="231"/>
      <c r="R1045" s="231"/>
      <c r="S1045" s="231"/>
      <c r="T1045" s="231"/>
      <c r="U1045" s="231"/>
      <c r="V1045" s="231"/>
      <c r="W1045" s="231"/>
      <c r="X1045" s="231"/>
    </row>
    <row r="1046" spans="1:24" ht="15.75" customHeight="1" x14ac:dyDescent="0.25">
      <c r="A1046" s="231"/>
      <c r="B1046" s="231"/>
      <c r="C1046" s="231"/>
      <c r="D1046" s="231"/>
      <c r="E1046" s="231"/>
      <c r="F1046" s="231"/>
      <c r="G1046" s="231"/>
      <c r="H1046" s="231"/>
      <c r="I1046" s="231"/>
      <c r="J1046" s="231"/>
      <c r="K1046" s="231"/>
      <c r="L1046" s="231"/>
      <c r="M1046" s="231"/>
      <c r="N1046" s="231"/>
      <c r="O1046" s="231"/>
      <c r="P1046" s="231"/>
      <c r="Q1046" s="231"/>
      <c r="R1046" s="231"/>
      <c r="S1046" s="231"/>
      <c r="T1046" s="231"/>
      <c r="U1046" s="231"/>
      <c r="V1046" s="231"/>
      <c r="W1046" s="231"/>
      <c r="X1046" s="231"/>
    </row>
    <row r="1047" spans="1:24" ht="15.75" customHeight="1" x14ac:dyDescent="0.25">
      <c r="A1047" s="231"/>
      <c r="B1047" s="231"/>
      <c r="C1047" s="231"/>
      <c r="D1047" s="231"/>
      <c r="E1047" s="231"/>
      <c r="F1047" s="231"/>
      <c r="G1047" s="231"/>
      <c r="H1047" s="231"/>
      <c r="I1047" s="231"/>
      <c r="J1047" s="231"/>
      <c r="K1047" s="231"/>
      <c r="L1047" s="231"/>
      <c r="M1047" s="231"/>
      <c r="N1047" s="231"/>
      <c r="O1047" s="231"/>
      <c r="P1047" s="231"/>
      <c r="Q1047" s="231"/>
      <c r="R1047" s="231"/>
      <c r="S1047" s="231"/>
      <c r="T1047" s="231"/>
      <c r="U1047" s="231"/>
      <c r="V1047" s="231"/>
      <c r="W1047" s="231"/>
      <c r="X1047" s="231"/>
    </row>
    <row r="1048" spans="1:24" ht="15.75" customHeight="1" x14ac:dyDescent="0.25">
      <c r="A1048" s="231"/>
      <c r="B1048" s="231"/>
      <c r="C1048" s="231"/>
      <c r="D1048" s="231"/>
      <c r="E1048" s="231"/>
      <c r="F1048" s="231"/>
      <c r="G1048" s="231"/>
      <c r="H1048" s="231"/>
      <c r="I1048" s="231"/>
      <c r="J1048" s="231"/>
      <c r="K1048" s="231"/>
      <c r="L1048" s="231"/>
      <c r="M1048" s="231"/>
      <c r="N1048" s="231"/>
      <c r="O1048" s="231"/>
      <c r="P1048" s="231"/>
      <c r="Q1048" s="231"/>
      <c r="R1048" s="231"/>
      <c r="S1048" s="231"/>
      <c r="T1048" s="231"/>
      <c r="U1048" s="231"/>
      <c r="V1048" s="231"/>
      <c r="W1048" s="231"/>
      <c r="X1048" s="231"/>
    </row>
    <row r="1049" spans="1:24" ht="15.75" customHeight="1" x14ac:dyDescent="0.25">
      <c r="A1049" s="231"/>
      <c r="B1049" s="231"/>
      <c r="C1049" s="231"/>
      <c r="D1049" s="231"/>
      <c r="E1049" s="231"/>
      <c r="F1049" s="231"/>
      <c r="G1049" s="231"/>
      <c r="H1049" s="231"/>
      <c r="I1049" s="231"/>
      <c r="J1049" s="231"/>
      <c r="K1049" s="231"/>
      <c r="L1049" s="231"/>
      <c r="M1049" s="231"/>
      <c r="N1049" s="231"/>
      <c r="O1049" s="231"/>
      <c r="P1049" s="231"/>
      <c r="Q1049" s="231"/>
      <c r="R1049" s="231"/>
      <c r="S1049" s="231"/>
      <c r="T1049" s="231"/>
      <c r="U1049" s="231"/>
      <c r="V1049" s="231"/>
      <c r="W1049" s="231"/>
      <c r="X1049" s="231"/>
    </row>
    <row r="1050" spans="1:24" ht="15.75" customHeight="1" x14ac:dyDescent="0.25">
      <c r="A1050" s="231"/>
      <c r="B1050" s="231"/>
      <c r="C1050" s="231"/>
      <c r="D1050" s="231"/>
      <c r="E1050" s="231"/>
      <c r="F1050" s="231"/>
      <c r="G1050" s="231"/>
      <c r="H1050" s="231"/>
      <c r="I1050" s="231"/>
      <c r="J1050" s="231"/>
      <c r="K1050" s="231"/>
      <c r="L1050" s="231"/>
      <c r="M1050" s="231"/>
      <c r="N1050" s="231"/>
      <c r="O1050" s="231"/>
      <c r="P1050" s="231"/>
      <c r="Q1050" s="231"/>
      <c r="R1050" s="231"/>
      <c r="S1050" s="231"/>
      <c r="T1050" s="231"/>
      <c r="U1050" s="231"/>
      <c r="V1050" s="231"/>
      <c r="W1050" s="231"/>
      <c r="X1050" s="231"/>
    </row>
    <row r="1051" spans="1:24" ht="15.75" customHeight="1" x14ac:dyDescent="0.25">
      <c r="A1051" s="231"/>
      <c r="B1051" s="231"/>
      <c r="C1051" s="231"/>
      <c r="D1051" s="231"/>
      <c r="E1051" s="231"/>
      <c r="F1051" s="231"/>
      <c r="G1051" s="231"/>
      <c r="H1051" s="231"/>
      <c r="I1051" s="231"/>
      <c r="J1051" s="231"/>
      <c r="K1051" s="231"/>
      <c r="L1051" s="231"/>
      <c r="M1051" s="231"/>
      <c r="N1051" s="231"/>
      <c r="O1051" s="231"/>
      <c r="P1051" s="231"/>
      <c r="Q1051" s="231"/>
      <c r="R1051" s="231"/>
      <c r="S1051" s="231"/>
      <c r="T1051" s="231"/>
      <c r="U1051" s="231"/>
      <c r="V1051" s="231"/>
      <c r="W1051" s="231"/>
      <c r="X1051" s="231"/>
    </row>
    <row r="1052" spans="1:24" ht="15.75" customHeight="1" x14ac:dyDescent="0.25">
      <c r="A1052" s="231"/>
      <c r="B1052" s="231"/>
      <c r="C1052" s="231"/>
      <c r="D1052" s="231"/>
      <c r="E1052" s="231"/>
      <c r="F1052" s="231"/>
      <c r="G1052" s="231"/>
      <c r="H1052" s="231"/>
      <c r="I1052" s="231"/>
      <c r="J1052" s="231"/>
      <c r="K1052" s="231"/>
      <c r="L1052" s="231"/>
      <c r="M1052" s="231"/>
      <c r="N1052" s="231"/>
      <c r="O1052" s="231"/>
      <c r="P1052" s="231"/>
      <c r="Q1052" s="231"/>
      <c r="R1052" s="231"/>
      <c r="S1052" s="231"/>
      <c r="T1052" s="231"/>
      <c r="U1052" s="231"/>
      <c r="V1052" s="231"/>
      <c r="W1052" s="231"/>
      <c r="X1052" s="231"/>
    </row>
    <row r="1053" spans="1:24" ht="15.75" customHeight="1" x14ac:dyDescent="0.25">
      <c r="A1053" s="231"/>
      <c r="B1053" s="231"/>
      <c r="C1053" s="231"/>
      <c r="D1053" s="231"/>
      <c r="E1053" s="231"/>
      <c r="F1053" s="231"/>
      <c r="G1053" s="231"/>
      <c r="H1053" s="231"/>
      <c r="I1053" s="231"/>
      <c r="J1053" s="231"/>
      <c r="K1053" s="231"/>
      <c r="L1053" s="231"/>
      <c r="M1053" s="231"/>
      <c r="N1053" s="231"/>
      <c r="O1053" s="231"/>
      <c r="P1053" s="231"/>
      <c r="Q1053" s="231"/>
      <c r="R1053" s="231"/>
      <c r="S1053" s="231"/>
      <c r="T1053" s="231"/>
      <c r="U1053" s="231"/>
      <c r="V1053" s="231"/>
      <c r="W1053" s="231"/>
      <c r="X1053" s="231"/>
    </row>
    <row r="1054" spans="1:24" ht="15.75" customHeight="1" x14ac:dyDescent="0.25">
      <c r="A1054" s="231"/>
      <c r="B1054" s="231"/>
      <c r="C1054" s="231"/>
      <c r="D1054" s="231"/>
      <c r="E1054" s="231"/>
      <c r="F1054" s="231"/>
      <c r="G1054" s="231"/>
      <c r="H1054" s="231"/>
      <c r="I1054" s="231"/>
      <c r="J1054" s="231"/>
      <c r="K1054" s="231"/>
      <c r="L1054" s="231"/>
      <c r="M1054" s="231"/>
      <c r="N1054" s="231"/>
      <c r="O1054" s="231"/>
      <c r="P1054" s="231"/>
      <c r="Q1054" s="231"/>
      <c r="R1054" s="231"/>
      <c r="S1054" s="231"/>
      <c r="T1054" s="231"/>
      <c r="U1054" s="231"/>
      <c r="V1054" s="231"/>
      <c r="W1054" s="231"/>
      <c r="X1054" s="231"/>
    </row>
    <row r="1055" spans="1:24" ht="15.75" customHeight="1" x14ac:dyDescent="0.25">
      <c r="A1055" s="231"/>
      <c r="B1055" s="231"/>
      <c r="C1055" s="231"/>
      <c r="D1055" s="231"/>
      <c r="E1055" s="231"/>
      <c r="F1055" s="231"/>
      <c r="G1055" s="231"/>
      <c r="H1055" s="231"/>
      <c r="I1055" s="231"/>
      <c r="J1055" s="231"/>
      <c r="K1055" s="231"/>
      <c r="L1055" s="231"/>
      <c r="M1055" s="231"/>
      <c r="N1055" s="231"/>
      <c r="O1055" s="231"/>
      <c r="P1055" s="231"/>
      <c r="Q1055" s="231"/>
      <c r="R1055" s="231"/>
      <c r="S1055" s="231"/>
      <c r="T1055" s="231"/>
      <c r="U1055" s="231"/>
      <c r="V1055" s="231"/>
      <c r="W1055" s="231"/>
      <c r="X1055" s="231"/>
    </row>
    <row r="1056" spans="1:24" ht="15.75" customHeight="1" x14ac:dyDescent="0.25">
      <c r="A1056" s="231"/>
      <c r="B1056" s="231"/>
      <c r="C1056" s="231"/>
      <c r="D1056" s="231"/>
      <c r="E1056" s="231"/>
      <c r="F1056" s="231"/>
      <c r="G1056" s="231"/>
      <c r="H1056" s="231"/>
      <c r="I1056" s="231"/>
      <c r="J1056" s="231"/>
      <c r="K1056" s="231"/>
      <c r="L1056" s="231"/>
      <c r="M1056" s="231"/>
      <c r="N1056" s="231"/>
      <c r="O1056" s="231"/>
      <c r="P1056" s="231"/>
      <c r="Q1056" s="231"/>
      <c r="R1056" s="231"/>
      <c r="S1056" s="231"/>
      <c r="T1056" s="231"/>
      <c r="U1056" s="231"/>
      <c r="V1056" s="231"/>
      <c r="W1056" s="231"/>
      <c r="X1056" s="231"/>
    </row>
    <row r="1057" spans="1:24" ht="15.75" customHeight="1" x14ac:dyDescent="0.25">
      <c r="A1057" s="231"/>
      <c r="B1057" s="231"/>
      <c r="C1057" s="231"/>
      <c r="D1057" s="231"/>
      <c r="E1057" s="231"/>
      <c r="F1057" s="231"/>
      <c r="G1057" s="231"/>
      <c r="H1057" s="231"/>
      <c r="I1057" s="231"/>
      <c r="J1057" s="231"/>
      <c r="K1057" s="231"/>
      <c r="L1057" s="231"/>
      <c r="M1057" s="231"/>
      <c r="N1057" s="231"/>
      <c r="O1057" s="231"/>
      <c r="P1057" s="231"/>
      <c r="Q1057" s="231"/>
      <c r="R1057" s="231"/>
      <c r="S1057" s="231"/>
      <c r="T1057" s="231"/>
      <c r="U1057" s="231"/>
      <c r="V1057" s="231"/>
      <c r="W1057" s="231"/>
      <c r="X1057" s="231"/>
    </row>
    <row r="1058" spans="1:24" ht="15.75" customHeight="1" x14ac:dyDescent="0.25">
      <c r="A1058" s="231"/>
      <c r="B1058" s="231"/>
      <c r="C1058" s="231"/>
      <c r="D1058" s="231"/>
      <c r="E1058" s="231"/>
      <c r="F1058" s="231"/>
      <c r="G1058" s="231"/>
      <c r="H1058" s="231"/>
      <c r="I1058" s="231"/>
      <c r="J1058" s="231"/>
      <c r="K1058" s="231"/>
      <c r="L1058" s="231"/>
      <c r="M1058" s="231"/>
      <c r="N1058" s="231"/>
      <c r="O1058" s="231"/>
      <c r="P1058" s="231"/>
      <c r="Q1058" s="231"/>
      <c r="R1058" s="231"/>
      <c r="S1058" s="231"/>
      <c r="T1058" s="231"/>
      <c r="U1058" s="231"/>
      <c r="V1058" s="231"/>
      <c r="W1058" s="231"/>
      <c r="X1058" s="231"/>
    </row>
    <row r="1059" spans="1:24" ht="15.75" customHeight="1" x14ac:dyDescent="0.25">
      <c r="A1059" s="231"/>
      <c r="B1059" s="231"/>
      <c r="C1059" s="231"/>
      <c r="D1059" s="231"/>
      <c r="E1059" s="231"/>
      <c r="F1059" s="231"/>
      <c r="G1059" s="231"/>
      <c r="H1059" s="231"/>
      <c r="I1059" s="231"/>
      <c r="J1059" s="231"/>
      <c r="K1059" s="231"/>
      <c r="L1059" s="231"/>
      <c r="M1059" s="231"/>
      <c r="N1059" s="231"/>
      <c r="O1059" s="231"/>
      <c r="P1059" s="231"/>
      <c r="Q1059" s="231"/>
      <c r="R1059" s="231"/>
      <c r="S1059" s="231"/>
      <c r="T1059" s="231"/>
      <c r="U1059" s="231"/>
      <c r="V1059" s="231"/>
      <c r="W1059" s="231"/>
      <c r="X1059" s="231"/>
    </row>
    <row r="1060" spans="1:24" ht="15.75" customHeight="1" x14ac:dyDescent="0.25">
      <c r="A1060" s="231"/>
      <c r="B1060" s="231"/>
      <c r="C1060" s="231"/>
      <c r="D1060" s="231"/>
      <c r="E1060" s="231"/>
      <c r="F1060" s="231"/>
      <c r="G1060" s="231"/>
      <c r="H1060" s="231"/>
      <c r="I1060" s="231"/>
      <c r="J1060" s="231"/>
      <c r="K1060" s="231"/>
      <c r="L1060" s="231"/>
      <c r="M1060" s="231"/>
      <c r="N1060" s="231"/>
      <c r="O1060" s="231"/>
      <c r="P1060" s="231"/>
      <c r="Q1060" s="231"/>
      <c r="R1060" s="231"/>
      <c r="S1060" s="231"/>
      <c r="T1060" s="231"/>
      <c r="U1060" s="231"/>
      <c r="V1060" s="231"/>
      <c r="W1060" s="231"/>
      <c r="X1060" s="231"/>
    </row>
    <row r="1061" spans="1:24" ht="15.75" customHeight="1" x14ac:dyDescent="0.25">
      <c r="A1061" s="231"/>
      <c r="B1061" s="231"/>
      <c r="C1061" s="231"/>
      <c r="D1061" s="231"/>
      <c r="E1061" s="231"/>
      <c r="F1061" s="231"/>
      <c r="G1061" s="231"/>
      <c r="H1061" s="231"/>
      <c r="I1061" s="231"/>
      <c r="J1061" s="231"/>
      <c r="K1061" s="231"/>
      <c r="L1061" s="231"/>
      <c r="M1061" s="231"/>
      <c r="N1061" s="231"/>
      <c r="O1061" s="231"/>
      <c r="P1061" s="231"/>
      <c r="Q1061" s="231"/>
      <c r="R1061" s="231"/>
      <c r="S1061" s="231"/>
      <c r="T1061" s="231"/>
      <c r="U1061" s="231"/>
      <c r="V1061" s="231"/>
      <c r="W1061" s="231"/>
      <c r="X1061" s="231"/>
    </row>
    <row r="1062" spans="1:24" ht="15.75" customHeight="1" x14ac:dyDescent="0.25">
      <c r="A1062" s="231"/>
      <c r="B1062" s="231"/>
      <c r="C1062" s="231"/>
      <c r="D1062" s="231"/>
      <c r="E1062" s="231"/>
      <c r="F1062" s="231"/>
      <c r="G1062" s="231"/>
      <c r="H1062" s="231"/>
      <c r="I1062" s="231"/>
      <c r="J1062" s="231"/>
      <c r="K1062" s="231"/>
      <c r="L1062" s="231"/>
      <c r="M1062" s="231"/>
      <c r="N1062" s="231"/>
      <c r="O1062" s="231"/>
      <c r="P1062" s="231"/>
      <c r="Q1062" s="231"/>
      <c r="R1062" s="231"/>
      <c r="S1062" s="231"/>
      <c r="T1062" s="231"/>
      <c r="U1062" s="231"/>
      <c r="V1062" s="231"/>
      <c r="W1062" s="231"/>
      <c r="X1062" s="231"/>
    </row>
    <row r="1063" spans="1:24" ht="15.75" customHeight="1" x14ac:dyDescent="0.25">
      <c r="A1063" s="231"/>
      <c r="B1063" s="231"/>
      <c r="C1063" s="231"/>
      <c r="D1063" s="231"/>
      <c r="E1063" s="231"/>
      <c r="F1063" s="231"/>
      <c r="G1063" s="231"/>
      <c r="H1063" s="231"/>
      <c r="I1063" s="231"/>
      <c r="J1063" s="231"/>
      <c r="K1063" s="231"/>
      <c r="L1063" s="231"/>
      <c r="M1063" s="231"/>
      <c r="N1063" s="231"/>
      <c r="O1063" s="231"/>
      <c r="P1063" s="231"/>
      <c r="Q1063" s="231"/>
      <c r="R1063" s="231"/>
      <c r="S1063" s="231"/>
      <c r="T1063" s="231"/>
      <c r="U1063" s="231"/>
      <c r="V1063" s="231"/>
      <c r="W1063" s="231"/>
      <c r="X1063" s="231"/>
    </row>
    <row r="1064" spans="1:24" ht="15.75" customHeight="1" x14ac:dyDescent="0.25">
      <c r="A1064" s="231"/>
      <c r="B1064" s="231"/>
      <c r="C1064" s="231"/>
      <c r="D1064" s="231"/>
      <c r="E1064" s="231"/>
      <c r="F1064" s="231"/>
      <c r="G1064" s="231"/>
      <c r="H1064" s="231"/>
      <c r="I1064" s="231"/>
      <c r="J1064" s="231"/>
      <c r="K1064" s="231"/>
      <c r="L1064" s="231"/>
      <c r="M1064" s="231"/>
      <c r="N1064" s="231"/>
      <c r="O1064" s="231"/>
      <c r="P1064" s="231"/>
      <c r="Q1064" s="231"/>
      <c r="R1064" s="231"/>
      <c r="S1064" s="231"/>
      <c r="T1064" s="231"/>
      <c r="U1064" s="231"/>
      <c r="V1064" s="231"/>
      <c r="W1064" s="231"/>
      <c r="X1064" s="231"/>
    </row>
    <row r="1065" spans="1:24" ht="15.75" customHeight="1" x14ac:dyDescent="0.25">
      <c r="A1065" s="231"/>
      <c r="B1065" s="231"/>
      <c r="C1065" s="231"/>
      <c r="D1065" s="231"/>
      <c r="E1065" s="231"/>
      <c r="F1065" s="231"/>
      <c r="G1065" s="231"/>
      <c r="H1065" s="231"/>
      <c r="I1065" s="231"/>
      <c r="J1065" s="231"/>
      <c r="K1065" s="231"/>
      <c r="L1065" s="231"/>
      <c r="M1065" s="231"/>
      <c r="N1065" s="231"/>
      <c r="O1065" s="231"/>
      <c r="P1065" s="231"/>
      <c r="Q1065" s="231"/>
      <c r="R1065" s="231"/>
      <c r="S1065" s="231"/>
      <c r="T1065" s="231"/>
      <c r="U1065" s="231"/>
      <c r="V1065" s="231"/>
      <c r="W1065" s="231"/>
      <c r="X1065" s="231"/>
    </row>
    <row r="1066" spans="1:24" ht="15.75" customHeight="1" x14ac:dyDescent="0.25">
      <c r="A1066" s="231"/>
      <c r="B1066" s="231"/>
      <c r="C1066" s="231"/>
      <c r="D1066" s="231"/>
      <c r="E1066" s="231"/>
      <c r="F1066" s="231"/>
      <c r="G1066" s="231"/>
      <c r="H1066" s="231"/>
      <c r="I1066" s="231"/>
      <c r="J1066" s="231"/>
      <c r="K1066" s="231"/>
      <c r="L1066" s="231"/>
      <c r="M1066" s="231"/>
      <c r="N1066" s="231"/>
      <c r="O1066" s="231"/>
      <c r="P1066" s="231"/>
      <c r="Q1066" s="231"/>
      <c r="R1066" s="231"/>
      <c r="S1066" s="231"/>
      <c r="T1066" s="231"/>
      <c r="U1066" s="231"/>
      <c r="V1066" s="231"/>
      <c r="W1066" s="231"/>
      <c r="X1066" s="231"/>
    </row>
    <row r="1067" spans="1:24" ht="15.75" customHeight="1" x14ac:dyDescent="0.25">
      <c r="A1067" s="231"/>
      <c r="B1067" s="231"/>
      <c r="C1067" s="231"/>
      <c r="D1067" s="231"/>
      <c r="E1067" s="231"/>
      <c r="F1067" s="231"/>
      <c r="G1067" s="231"/>
      <c r="H1067" s="231"/>
      <c r="I1067" s="231"/>
      <c r="J1067" s="231"/>
      <c r="K1067" s="231"/>
      <c r="L1067" s="231"/>
      <c r="M1067" s="231"/>
      <c r="N1067" s="231"/>
      <c r="O1067" s="231"/>
      <c r="P1067" s="231"/>
      <c r="Q1067" s="231"/>
      <c r="R1067" s="231"/>
      <c r="S1067" s="231"/>
      <c r="T1067" s="231"/>
      <c r="U1067" s="231"/>
      <c r="V1067" s="231"/>
      <c r="W1067" s="231"/>
      <c r="X1067" s="231"/>
    </row>
    <row r="1068" spans="1:24" ht="15.75" customHeight="1" x14ac:dyDescent="0.25">
      <c r="A1068" s="231"/>
      <c r="B1068" s="231"/>
      <c r="C1068" s="231"/>
      <c r="D1068" s="231"/>
      <c r="E1068" s="231"/>
      <c r="F1068" s="231"/>
      <c r="G1068" s="231"/>
      <c r="H1068" s="231"/>
      <c r="I1068" s="231"/>
      <c r="J1068" s="231"/>
      <c r="K1068" s="231"/>
      <c r="L1068" s="231"/>
      <c r="M1068" s="231"/>
      <c r="N1068" s="231"/>
      <c r="O1068" s="231"/>
      <c r="P1068" s="231"/>
      <c r="Q1068" s="231"/>
      <c r="R1068" s="231"/>
      <c r="S1068" s="231"/>
      <c r="T1068" s="231"/>
      <c r="U1068" s="231"/>
      <c r="V1068" s="231"/>
      <c r="W1068" s="231"/>
      <c r="X1068" s="231"/>
    </row>
    <row r="1069" spans="1:24" ht="15.75" customHeight="1" x14ac:dyDescent="0.25">
      <c r="A1069" s="231"/>
      <c r="B1069" s="231"/>
      <c r="C1069" s="231"/>
      <c r="D1069" s="231"/>
      <c r="E1069" s="231"/>
      <c r="F1069" s="231"/>
      <c r="G1069" s="231"/>
      <c r="H1069" s="231"/>
      <c r="I1069" s="231"/>
      <c r="J1069" s="231"/>
      <c r="K1069" s="231"/>
      <c r="L1069" s="231"/>
      <c r="M1069" s="231"/>
      <c r="N1069" s="231"/>
      <c r="O1069" s="231"/>
      <c r="P1069" s="231"/>
      <c r="Q1069" s="231"/>
      <c r="R1069" s="231"/>
      <c r="S1069" s="231"/>
      <c r="T1069" s="231"/>
      <c r="U1069" s="231"/>
      <c r="V1069" s="231"/>
      <c r="W1069" s="231"/>
      <c r="X1069" s="231"/>
    </row>
    <row r="1070" spans="1:24" ht="15.75" customHeight="1" x14ac:dyDescent="0.25">
      <c r="A1070" s="231"/>
      <c r="B1070" s="231"/>
      <c r="C1070" s="231"/>
      <c r="D1070" s="231"/>
      <c r="E1070" s="231"/>
      <c r="F1070" s="231"/>
      <c r="G1070" s="231"/>
      <c r="H1070" s="231"/>
      <c r="I1070" s="231"/>
      <c r="J1070" s="231"/>
      <c r="K1070" s="231"/>
      <c r="L1070" s="231"/>
      <c r="M1070" s="231"/>
      <c r="N1070" s="231"/>
      <c r="O1070" s="231"/>
      <c r="P1070" s="231"/>
      <c r="Q1070" s="231"/>
      <c r="R1070" s="231"/>
      <c r="S1070" s="231"/>
      <c r="T1070" s="231"/>
      <c r="U1070" s="231"/>
      <c r="V1070" s="231"/>
      <c r="W1070" s="231"/>
      <c r="X1070" s="231"/>
    </row>
    <row r="1071" spans="1:24" ht="15.75" customHeight="1" x14ac:dyDescent="0.25">
      <c r="A1071" s="231"/>
      <c r="B1071" s="231"/>
      <c r="C1071" s="231"/>
      <c r="D1071" s="231"/>
      <c r="E1071" s="231"/>
      <c r="F1071" s="231"/>
      <c r="G1071" s="231"/>
      <c r="H1071" s="231"/>
      <c r="I1071" s="231"/>
      <c r="J1071" s="231"/>
      <c r="K1071" s="231"/>
      <c r="L1071" s="231"/>
      <c r="M1071" s="231"/>
      <c r="N1071" s="231"/>
      <c r="O1071" s="231"/>
      <c r="P1071" s="231"/>
      <c r="Q1071" s="231"/>
      <c r="R1071" s="231"/>
      <c r="S1071" s="231"/>
      <c r="T1071" s="231"/>
      <c r="U1071" s="231"/>
      <c r="V1071" s="231"/>
      <c r="W1071" s="231"/>
      <c r="X1071" s="231"/>
    </row>
    <row r="1072" spans="1:24" ht="15.75" customHeight="1" x14ac:dyDescent="0.25">
      <c r="A1072" s="231"/>
      <c r="B1072" s="231"/>
      <c r="C1072" s="231"/>
      <c r="D1072" s="231"/>
      <c r="E1072" s="231"/>
      <c r="F1072" s="231"/>
      <c r="G1072" s="231"/>
      <c r="H1072" s="231"/>
      <c r="I1072" s="231"/>
      <c r="J1072" s="231"/>
      <c r="K1072" s="231"/>
      <c r="L1072" s="231"/>
      <c r="M1072" s="231"/>
      <c r="N1072" s="231"/>
      <c r="O1072" s="231"/>
      <c r="P1072" s="231"/>
      <c r="Q1072" s="231"/>
      <c r="R1072" s="231"/>
      <c r="S1072" s="231"/>
      <c r="T1072" s="231"/>
      <c r="U1072" s="231"/>
      <c r="V1072" s="231"/>
      <c r="W1072" s="231"/>
      <c r="X1072" s="231"/>
    </row>
    <row r="1073" spans="1:24" ht="15.75" customHeight="1" x14ac:dyDescent="0.25">
      <c r="A1073" s="231"/>
      <c r="B1073" s="231"/>
      <c r="C1073" s="231"/>
      <c r="D1073" s="231"/>
      <c r="E1073" s="231"/>
      <c r="F1073" s="231"/>
      <c r="G1073" s="231"/>
      <c r="H1073" s="231"/>
      <c r="I1073" s="231"/>
      <c r="J1073" s="231"/>
      <c r="K1073" s="231"/>
      <c r="L1073" s="231"/>
      <c r="M1073" s="231"/>
      <c r="N1073" s="231"/>
      <c r="O1073" s="231"/>
      <c r="P1073" s="231"/>
      <c r="Q1073" s="231"/>
      <c r="R1073" s="231"/>
      <c r="S1073" s="231"/>
      <c r="T1073" s="231"/>
      <c r="U1073" s="231"/>
      <c r="V1073" s="231"/>
      <c r="W1073" s="231"/>
      <c r="X1073" s="231"/>
    </row>
    <row r="1074" spans="1:24" ht="15.75" customHeight="1" x14ac:dyDescent="0.25">
      <c r="A1074" s="231"/>
      <c r="B1074" s="231"/>
      <c r="C1074" s="231"/>
      <c r="D1074" s="231"/>
      <c r="E1074" s="231"/>
      <c r="F1074" s="231"/>
      <c r="G1074" s="231"/>
      <c r="H1074" s="231"/>
      <c r="I1074" s="231"/>
      <c r="J1074" s="231"/>
      <c r="K1074" s="231"/>
      <c r="L1074" s="231"/>
      <c r="M1074" s="231"/>
      <c r="N1074" s="231"/>
      <c r="O1074" s="231"/>
      <c r="P1074" s="231"/>
      <c r="Q1074" s="231"/>
      <c r="R1074" s="231"/>
      <c r="S1074" s="231"/>
      <c r="T1074" s="231"/>
      <c r="U1074" s="231"/>
      <c r="V1074" s="231"/>
      <c r="W1074" s="231"/>
      <c r="X1074" s="231"/>
    </row>
    <row r="1075" spans="1:24" ht="15.75" customHeight="1" x14ac:dyDescent="0.25">
      <c r="A1075" s="231"/>
      <c r="B1075" s="231"/>
      <c r="C1075" s="231"/>
      <c r="D1075" s="231"/>
      <c r="E1075" s="231"/>
      <c r="F1075" s="231"/>
      <c r="G1075" s="231"/>
      <c r="H1075" s="231"/>
      <c r="I1075" s="231"/>
      <c r="J1075" s="231"/>
      <c r="K1075" s="231"/>
      <c r="L1075" s="231"/>
      <c r="M1075" s="231"/>
      <c r="N1075" s="231"/>
      <c r="O1075" s="231"/>
      <c r="P1075" s="231"/>
      <c r="Q1075" s="231"/>
      <c r="R1075" s="231"/>
      <c r="S1075" s="231"/>
      <c r="T1075" s="231"/>
      <c r="U1075" s="231"/>
      <c r="V1075" s="231"/>
      <c r="W1075" s="231"/>
      <c r="X1075" s="231"/>
    </row>
    <row r="1076" spans="1:24" ht="15.75" customHeight="1" x14ac:dyDescent="0.25">
      <c r="A1076" s="231"/>
      <c r="B1076" s="231"/>
      <c r="C1076" s="231"/>
      <c r="D1076" s="231"/>
      <c r="E1076" s="231"/>
      <c r="F1076" s="231"/>
      <c r="G1076" s="231"/>
      <c r="H1076" s="231"/>
      <c r="I1076" s="231"/>
      <c r="J1076" s="231"/>
      <c r="K1076" s="231"/>
      <c r="L1076" s="231"/>
      <c r="M1076" s="231"/>
      <c r="N1076" s="231"/>
      <c r="O1076" s="231"/>
      <c r="P1076" s="231"/>
      <c r="Q1076" s="231"/>
      <c r="R1076" s="231"/>
      <c r="S1076" s="231"/>
      <c r="T1076" s="231"/>
      <c r="U1076" s="231"/>
      <c r="V1076" s="231"/>
      <c r="W1076" s="231"/>
      <c r="X1076" s="231"/>
    </row>
    <row r="1077" spans="1:24" ht="15.75" customHeight="1" x14ac:dyDescent="0.25">
      <c r="A1077" s="231"/>
      <c r="B1077" s="231"/>
      <c r="C1077" s="231"/>
      <c r="D1077" s="231"/>
      <c r="E1077" s="231"/>
      <c r="F1077" s="231"/>
      <c r="G1077" s="231"/>
      <c r="H1077" s="231"/>
      <c r="I1077" s="231"/>
      <c r="J1077" s="231"/>
      <c r="K1077" s="231"/>
      <c r="L1077" s="231"/>
      <c r="M1077" s="231"/>
      <c r="N1077" s="231"/>
      <c r="O1077" s="231"/>
      <c r="P1077" s="231"/>
      <c r="Q1077" s="231"/>
      <c r="R1077" s="231"/>
      <c r="S1077" s="231"/>
      <c r="T1077" s="231"/>
      <c r="U1077" s="231"/>
      <c r="V1077" s="231"/>
      <c r="W1077" s="231"/>
      <c r="X1077" s="231"/>
    </row>
    <row r="1078" spans="1:24" ht="15.75" customHeight="1" x14ac:dyDescent="0.25">
      <c r="A1078" s="231"/>
      <c r="B1078" s="231"/>
      <c r="C1078" s="231"/>
      <c r="D1078" s="231"/>
      <c r="E1078" s="231"/>
      <c r="F1078" s="231"/>
      <c r="G1078" s="231"/>
      <c r="H1078" s="231"/>
      <c r="I1078" s="231"/>
      <c r="J1078" s="231"/>
      <c r="K1078" s="231"/>
      <c r="L1078" s="231"/>
      <c r="M1078" s="231"/>
      <c r="N1078" s="231"/>
      <c r="O1078" s="231"/>
      <c r="P1078" s="231"/>
      <c r="Q1078" s="231"/>
      <c r="R1078" s="231"/>
      <c r="S1078" s="231"/>
      <c r="T1078" s="231"/>
      <c r="U1078" s="231"/>
      <c r="V1078" s="231"/>
      <c r="W1078" s="231"/>
      <c r="X1078" s="231"/>
    </row>
    <row r="1079" spans="1:24" ht="15.75" customHeight="1" x14ac:dyDescent="0.25">
      <c r="A1079" s="231"/>
      <c r="B1079" s="231"/>
      <c r="C1079" s="231"/>
      <c r="D1079" s="231"/>
      <c r="E1079" s="231"/>
      <c r="F1079" s="231"/>
      <c r="G1079" s="231"/>
      <c r="H1079" s="231"/>
      <c r="I1079" s="231"/>
      <c r="J1079" s="231"/>
      <c r="K1079" s="231"/>
      <c r="L1079" s="231"/>
      <c r="M1079" s="231"/>
      <c r="N1079" s="231"/>
      <c r="O1079" s="231"/>
      <c r="P1079" s="231"/>
      <c r="Q1079" s="231"/>
      <c r="R1079" s="231"/>
      <c r="S1079" s="231"/>
      <c r="T1079" s="231"/>
      <c r="U1079" s="231"/>
      <c r="V1079" s="231"/>
      <c r="W1079" s="231"/>
      <c r="X1079" s="231"/>
    </row>
    <row r="1080" spans="1:24" ht="15.75" customHeight="1" x14ac:dyDescent="0.25">
      <c r="A1080" s="231"/>
      <c r="B1080" s="231"/>
      <c r="C1080" s="231"/>
      <c r="D1080" s="231"/>
      <c r="E1080" s="231"/>
      <c r="F1080" s="231"/>
      <c r="G1080" s="231"/>
      <c r="H1080" s="231"/>
      <c r="I1080" s="231"/>
      <c r="J1080" s="231"/>
      <c r="K1080" s="231"/>
      <c r="L1080" s="231"/>
      <c r="M1080" s="231"/>
      <c r="N1080" s="231"/>
      <c r="O1080" s="231"/>
      <c r="P1080" s="231"/>
      <c r="Q1080" s="231"/>
      <c r="R1080" s="231"/>
      <c r="S1080" s="231"/>
      <c r="T1080" s="231"/>
      <c r="U1080" s="231"/>
      <c r="V1080" s="231"/>
      <c r="W1080" s="231"/>
      <c r="X1080" s="231"/>
    </row>
    <row r="1081" spans="1:24" ht="15.75" customHeight="1" x14ac:dyDescent="0.25">
      <c r="A1081" s="231"/>
      <c r="B1081" s="231"/>
      <c r="C1081" s="231"/>
      <c r="D1081" s="231"/>
      <c r="E1081" s="231"/>
      <c r="F1081" s="231"/>
      <c r="G1081" s="231"/>
      <c r="H1081" s="231"/>
      <c r="I1081" s="231"/>
      <c r="J1081" s="231"/>
      <c r="K1081" s="231"/>
      <c r="L1081" s="231"/>
      <c r="M1081" s="231"/>
      <c r="N1081" s="231"/>
      <c r="O1081" s="231"/>
      <c r="P1081" s="231"/>
      <c r="Q1081" s="231"/>
      <c r="R1081" s="231"/>
      <c r="S1081" s="231"/>
      <c r="T1081" s="231"/>
      <c r="U1081" s="231"/>
      <c r="V1081" s="231"/>
      <c r="W1081" s="231"/>
      <c r="X1081" s="231"/>
    </row>
    <row r="1082" spans="1:24" ht="15.75" customHeight="1" x14ac:dyDescent="0.25">
      <c r="A1082" s="231"/>
      <c r="B1082" s="231"/>
      <c r="C1082" s="231"/>
      <c r="D1082" s="231"/>
      <c r="E1082" s="231"/>
      <c r="F1082" s="231"/>
      <c r="G1082" s="231"/>
      <c r="H1082" s="231"/>
      <c r="I1082" s="231"/>
      <c r="J1082" s="231"/>
      <c r="K1082" s="231"/>
      <c r="L1082" s="231"/>
      <c r="M1082" s="231"/>
      <c r="N1082" s="231"/>
      <c r="O1082" s="231"/>
      <c r="P1082" s="231"/>
      <c r="Q1082" s="231"/>
      <c r="R1082" s="231"/>
      <c r="S1082" s="231"/>
      <c r="T1082" s="231"/>
      <c r="U1082" s="231"/>
      <c r="V1082" s="231"/>
      <c r="W1082" s="231"/>
      <c r="X1082" s="231"/>
    </row>
    <row r="1083" spans="1:24" ht="15.75" customHeight="1" x14ac:dyDescent="0.25">
      <c r="A1083" s="231"/>
      <c r="B1083" s="231"/>
      <c r="C1083" s="231"/>
      <c r="D1083" s="231"/>
      <c r="E1083" s="231"/>
      <c r="F1083" s="231"/>
      <c r="G1083" s="231"/>
      <c r="H1083" s="231"/>
      <c r="I1083" s="231"/>
      <c r="J1083" s="231"/>
      <c r="K1083" s="231"/>
      <c r="L1083" s="231"/>
      <c r="M1083" s="231"/>
      <c r="N1083" s="231"/>
      <c r="O1083" s="231"/>
      <c r="P1083" s="231"/>
      <c r="Q1083" s="231"/>
      <c r="R1083" s="231"/>
      <c r="S1083" s="231"/>
      <c r="T1083" s="231"/>
      <c r="U1083" s="231"/>
      <c r="V1083" s="231"/>
      <c r="W1083" s="231"/>
      <c r="X1083" s="231"/>
    </row>
    <row r="1084" spans="1:24" ht="15.75" customHeight="1" x14ac:dyDescent="0.25">
      <c r="A1084" s="231"/>
      <c r="B1084" s="231"/>
      <c r="C1084" s="231"/>
      <c r="D1084" s="231"/>
      <c r="E1084" s="231"/>
      <c r="F1084" s="231"/>
      <c r="G1084" s="231"/>
      <c r="H1084" s="231"/>
      <c r="I1084" s="231"/>
      <c r="J1084" s="231"/>
      <c r="K1084" s="231"/>
      <c r="L1084" s="231"/>
      <c r="M1084" s="231"/>
      <c r="N1084" s="231"/>
      <c r="O1084" s="231"/>
      <c r="P1084" s="231"/>
      <c r="Q1084" s="231"/>
      <c r="R1084" s="231"/>
      <c r="S1084" s="231"/>
      <c r="T1084" s="231"/>
      <c r="U1084" s="231"/>
      <c r="V1084" s="231"/>
      <c r="W1084" s="231"/>
      <c r="X1084" s="231"/>
    </row>
    <row r="1085" spans="1:24" ht="15.75" customHeight="1" x14ac:dyDescent="0.25">
      <c r="A1085" s="231"/>
      <c r="B1085" s="231"/>
      <c r="C1085" s="231"/>
      <c r="D1085" s="231"/>
      <c r="E1085" s="231"/>
      <c r="F1085" s="231"/>
      <c r="G1085" s="231"/>
      <c r="H1085" s="231"/>
      <c r="I1085" s="231"/>
      <c r="J1085" s="231"/>
      <c r="K1085" s="231"/>
      <c r="L1085" s="231"/>
      <c r="M1085" s="231"/>
      <c r="N1085" s="231"/>
      <c r="O1085" s="231"/>
      <c r="P1085" s="231"/>
      <c r="Q1085" s="231"/>
      <c r="R1085" s="231"/>
      <c r="S1085" s="231"/>
      <c r="T1085" s="231"/>
      <c r="U1085" s="231"/>
      <c r="V1085" s="231"/>
      <c r="W1085" s="231"/>
      <c r="X1085" s="231"/>
    </row>
    <row r="1086" spans="1:24" ht="15.75" customHeight="1" x14ac:dyDescent="0.25">
      <c r="A1086" s="231"/>
      <c r="B1086" s="231"/>
      <c r="C1086" s="231"/>
      <c r="D1086" s="231"/>
      <c r="E1086" s="231"/>
      <c r="F1086" s="231"/>
      <c r="G1086" s="231"/>
      <c r="H1086" s="231"/>
      <c r="I1086" s="231"/>
      <c r="J1086" s="231"/>
      <c r="K1086" s="231"/>
      <c r="L1086" s="231"/>
      <c r="M1086" s="231"/>
      <c r="N1086" s="231"/>
      <c r="O1086" s="231"/>
      <c r="P1086" s="231"/>
      <c r="Q1086" s="231"/>
      <c r="R1086" s="231"/>
      <c r="S1086" s="231"/>
      <c r="T1086" s="231"/>
      <c r="U1086" s="231"/>
      <c r="V1086" s="231"/>
      <c r="W1086" s="231"/>
      <c r="X1086" s="231"/>
    </row>
    <row r="1087" spans="1:24" ht="15.75" customHeight="1" x14ac:dyDescent="0.25">
      <c r="A1087" s="231"/>
      <c r="B1087" s="231"/>
      <c r="C1087" s="231"/>
      <c r="D1087" s="231"/>
      <c r="E1087" s="231"/>
      <c r="F1087" s="231"/>
      <c r="G1087" s="231"/>
      <c r="H1087" s="231"/>
      <c r="I1087" s="231"/>
      <c r="J1087" s="231"/>
      <c r="K1087" s="231"/>
      <c r="L1087" s="231"/>
      <c r="M1087" s="231"/>
      <c r="N1087" s="231"/>
      <c r="O1087" s="231"/>
      <c r="P1087" s="231"/>
      <c r="Q1087" s="231"/>
      <c r="R1087" s="231"/>
      <c r="S1087" s="231"/>
      <c r="T1087" s="231"/>
      <c r="U1087" s="231"/>
      <c r="V1087" s="231"/>
      <c r="W1087" s="231"/>
      <c r="X1087" s="231"/>
    </row>
    <row r="1088" spans="1:24" ht="15.75" customHeight="1" x14ac:dyDescent="0.25">
      <c r="A1088" s="231"/>
      <c r="B1088" s="231"/>
      <c r="C1088" s="231"/>
      <c r="D1088" s="231"/>
      <c r="E1088" s="231"/>
      <c r="F1088" s="231"/>
      <c r="G1088" s="231"/>
      <c r="H1088" s="231"/>
      <c r="I1088" s="231"/>
      <c r="J1088" s="231"/>
      <c r="K1088" s="231"/>
      <c r="L1088" s="231"/>
      <c r="M1088" s="231"/>
      <c r="N1088" s="231"/>
      <c r="O1088" s="231"/>
      <c r="P1088" s="231"/>
      <c r="Q1088" s="231"/>
      <c r="R1088" s="231"/>
      <c r="S1088" s="231"/>
      <c r="T1088" s="231"/>
      <c r="U1088" s="231"/>
      <c r="V1088" s="231"/>
      <c r="W1088" s="231"/>
      <c r="X1088" s="231"/>
    </row>
    <row r="1089" spans="1:24" ht="15.75" customHeight="1" x14ac:dyDescent="0.25">
      <c r="A1089" s="231"/>
      <c r="B1089" s="231"/>
      <c r="C1089" s="231"/>
      <c r="D1089" s="231"/>
      <c r="E1089" s="231"/>
      <c r="F1089" s="231"/>
      <c r="G1089" s="231"/>
      <c r="H1089" s="231"/>
      <c r="I1089" s="231"/>
      <c r="J1089" s="231"/>
      <c r="K1089" s="231"/>
      <c r="L1089" s="231"/>
      <c r="M1089" s="231"/>
      <c r="N1089" s="231"/>
      <c r="O1089" s="231"/>
      <c r="P1089" s="231"/>
      <c r="Q1089" s="231"/>
      <c r="R1089" s="231"/>
      <c r="S1089" s="231"/>
      <c r="T1089" s="231"/>
      <c r="U1089" s="231"/>
      <c r="V1089" s="231"/>
      <c r="W1089" s="231"/>
      <c r="X1089" s="231"/>
    </row>
    <row r="1090" spans="1:24" ht="15.75" customHeight="1" x14ac:dyDescent="0.25">
      <c r="A1090" s="231"/>
      <c r="B1090" s="231"/>
      <c r="C1090" s="231"/>
      <c r="D1090" s="231"/>
      <c r="E1090" s="231"/>
      <c r="F1090" s="231"/>
      <c r="G1090" s="231"/>
      <c r="H1090" s="231"/>
      <c r="I1090" s="231"/>
      <c r="J1090" s="231"/>
      <c r="K1090" s="231"/>
      <c r="L1090" s="231"/>
      <c r="M1090" s="231"/>
      <c r="N1090" s="231"/>
      <c r="O1090" s="231"/>
      <c r="P1090" s="231"/>
      <c r="Q1090" s="231"/>
      <c r="R1090" s="231"/>
      <c r="S1090" s="231"/>
      <c r="T1090" s="231"/>
      <c r="U1090" s="231"/>
      <c r="V1090" s="231"/>
      <c r="W1090" s="231"/>
      <c r="X1090" s="231"/>
    </row>
    <row r="1091" spans="1:24" ht="15.75" customHeight="1" x14ac:dyDescent="0.25">
      <c r="A1091" s="231"/>
      <c r="B1091" s="231"/>
      <c r="C1091" s="231"/>
      <c r="D1091" s="231"/>
      <c r="E1091" s="231"/>
      <c r="F1091" s="231"/>
      <c r="G1091" s="231"/>
      <c r="H1091" s="231"/>
      <c r="I1091" s="231"/>
      <c r="J1091" s="231"/>
      <c r="K1091" s="231"/>
      <c r="L1091" s="231"/>
      <c r="M1091" s="231"/>
      <c r="N1091" s="231"/>
      <c r="O1091" s="231"/>
      <c r="P1091" s="231"/>
      <c r="Q1091" s="231"/>
      <c r="R1091" s="231"/>
      <c r="S1091" s="231"/>
      <c r="T1091" s="231"/>
      <c r="U1091" s="231"/>
      <c r="V1091" s="231"/>
      <c r="W1091" s="231"/>
      <c r="X1091" s="231"/>
    </row>
    <row r="1092" spans="1:24" ht="15.75" customHeight="1" x14ac:dyDescent="0.25">
      <c r="A1092" s="231"/>
      <c r="B1092" s="231"/>
      <c r="C1092" s="231"/>
      <c r="D1092" s="231"/>
      <c r="E1092" s="231"/>
      <c r="F1092" s="231"/>
      <c r="G1092" s="231"/>
      <c r="H1092" s="231"/>
      <c r="I1092" s="231"/>
      <c r="J1092" s="231"/>
      <c r="K1092" s="231"/>
      <c r="L1092" s="231"/>
      <c r="M1092" s="231"/>
      <c r="N1092" s="231"/>
      <c r="O1092" s="231"/>
      <c r="P1092" s="231"/>
      <c r="Q1092" s="231"/>
      <c r="R1092" s="231"/>
      <c r="S1092" s="231"/>
      <c r="T1092" s="231"/>
      <c r="U1092" s="231"/>
      <c r="V1092" s="231"/>
      <c r="W1092" s="231"/>
      <c r="X1092" s="231"/>
    </row>
    <row r="1093" spans="1:24" ht="15.75" customHeight="1" x14ac:dyDescent="0.25">
      <c r="A1093" s="231"/>
      <c r="B1093" s="231"/>
      <c r="C1093" s="231"/>
      <c r="D1093" s="231"/>
      <c r="E1093" s="231"/>
      <c r="F1093" s="231"/>
      <c r="G1093" s="231"/>
      <c r="H1093" s="231"/>
      <c r="I1093" s="231"/>
      <c r="J1093" s="231"/>
      <c r="K1093" s="231"/>
      <c r="L1093" s="231"/>
      <c r="M1093" s="231"/>
      <c r="N1093" s="231"/>
      <c r="O1093" s="231"/>
      <c r="P1093" s="231"/>
      <c r="Q1093" s="231"/>
      <c r="R1093" s="231"/>
      <c r="S1093" s="231"/>
      <c r="T1093" s="231"/>
      <c r="U1093" s="231"/>
      <c r="V1093" s="231"/>
      <c r="W1093" s="231"/>
      <c r="X1093" s="231"/>
    </row>
    <row r="1094" spans="1:24" ht="15.75" customHeight="1" x14ac:dyDescent="0.25">
      <c r="A1094" s="231"/>
      <c r="B1094" s="231"/>
      <c r="C1094" s="231"/>
      <c r="D1094" s="231"/>
      <c r="E1094" s="231"/>
      <c r="F1094" s="231"/>
      <c r="G1094" s="231"/>
      <c r="H1094" s="231"/>
      <c r="I1094" s="231"/>
      <c r="J1094" s="231"/>
      <c r="K1094" s="231"/>
      <c r="L1094" s="231"/>
      <c r="M1094" s="231"/>
      <c r="N1094" s="231"/>
      <c r="O1094" s="231"/>
      <c r="P1094" s="231"/>
      <c r="Q1094" s="231"/>
      <c r="R1094" s="231"/>
      <c r="S1094" s="231"/>
      <c r="T1094" s="231"/>
      <c r="U1094" s="231"/>
      <c r="V1094" s="231"/>
      <c r="W1094" s="231"/>
      <c r="X1094" s="231"/>
    </row>
    <row r="1095" spans="1:24" ht="15.75" customHeight="1" x14ac:dyDescent="0.25">
      <c r="A1095" s="231"/>
      <c r="B1095" s="231"/>
      <c r="C1095" s="231"/>
      <c r="D1095" s="231"/>
      <c r="E1095" s="231"/>
      <c r="F1095" s="231"/>
      <c r="G1095" s="231"/>
      <c r="H1095" s="231"/>
      <c r="I1095" s="231"/>
      <c r="J1095" s="231"/>
      <c r="K1095" s="231"/>
      <c r="L1095" s="231"/>
      <c r="M1095" s="231"/>
      <c r="N1095" s="231"/>
      <c r="O1095" s="231"/>
      <c r="P1095" s="231"/>
      <c r="Q1095" s="231"/>
      <c r="R1095" s="231"/>
      <c r="S1095" s="231"/>
      <c r="T1095" s="231"/>
      <c r="U1095" s="231"/>
      <c r="V1095" s="231"/>
      <c r="W1095" s="231"/>
      <c r="X1095" s="231"/>
    </row>
    <row r="1096" spans="1:24" ht="15.75" customHeight="1" x14ac:dyDescent="0.25">
      <c r="A1096" s="231"/>
      <c r="B1096" s="231"/>
      <c r="C1096" s="231"/>
      <c r="D1096" s="231"/>
      <c r="E1096" s="231"/>
      <c r="F1096" s="231"/>
      <c r="G1096" s="231"/>
      <c r="H1096" s="231"/>
      <c r="I1096" s="231"/>
      <c r="J1096" s="231"/>
      <c r="K1096" s="231"/>
      <c r="L1096" s="231"/>
      <c r="M1096" s="231"/>
      <c r="N1096" s="231"/>
      <c r="O1096" s="231"/>
      <c r="P1096" s="231"/>
      <c r="Q1096" s="231"/>
      <c r="R1096" s="231"/>
      <c r="S1096" s="231"/>
      <c r="T1096" s="231"/>
      <c r="U1096" s="231"/>
      <c r="V1096" s="231"/>
      <c r="W1096" s="231"/>
      <c r="X1096" s="231"/>
    </row>
    <row r="1097" spans="1:24" ht="15.75" customHeight="1" x14ac:dyDescent="0.25">
      <c r="A1097" s="231"/>
      <c r="B1097" s="231"/>
      <c r="C1097" s="231"/>
      <c r="D1097" s="231"/>
      <c r="E1097" s="231"/>
      <c r="F1097" s="231"/>
      <c r="G1097" s="231"/>
      <c r="H1097" s="231"/>
      <c r="I1097" s="231"/>
      <c r="J1097" s="231"/>
      <c r="K1097" s="231"/>
      <c r="L1097" s="231"/>
      <c r="M1097" s="231"/>
      <c r="N1097" s="231"/>
      <c r="O1097" s="231"/>
      <c r="P1097" s="231"/>
      <c r="Q1097" s="231"/>
      <c r="R1097" s="231"/>
      <c r="S1097" s="231"/>
      <c r="T1097" s="231"/>
      <c r="U1097" s="231"/>
      <c r="V1097" s="231"/>
      <c r="W1097" s="231"/>
      <c r="X1097" s="231"/>
    </row>
    <row r="1098" spans="1:24" ht="15.75" customHeight="1" x14ac:dyDescent="0.25">
      <c r="A1098" s="231"/>
      <c r="B1098" s="231"/>
      <c r="C1098" s="231"/>
      <c r="D1098" s="231"/>
      <c r="E1098" s="231"/>
      <c r="F1098" s="231"/>
      <c r="G1098" s="231"/>
      <c r="H1098" s="231"/>
      <c r="I1098" s="231"/>
      <c r="J1098" s="231"/>
      <c r="K1098" s="231"/>
      <c r="L1098" s="231"/>
      <c r="M1098" s="231"/>
      <c r="N1098" s="231"/>
      <c r="O1098" s="231"/>
      <c r="P1098" s="231"/>
      <c r="Q1098" s="231"/>
      <c r="R1098" s="231"/>
      <c r="S1098" s="231"/>
      <c r="T1098" s="231"/>
      <c r="U1098" s="231"/>
      <c r="V1098" s="231"/>
      <c r="W1098" s="231"/>
      <c r="X1098" s="231"/>
    </row>
    <row r="1099" spans="1:24" ht="15.75" customHeight="1" x14ac:dyDescent="0.25">
      <c r="A1099" s="231"/>
      <c r="B1099" s="231"/>
      <c r="C1099" s="231"/>
      <c r="D1099" s="231"/>
      <c r="E1099" s="231"/>
      <c r="F1099" s="231"/>
      <c r="G1099" s="231"/>
      <c r="H1099" s="231"/>
      <c r="I1099" s="231"/>
      <c r="J1099" s="231"/>
      <c r="K1099" s="231"/>
      <c r="L1099" s="231"/>
      <c r="M1099" s="231"/>
      <c r="N1099" s="231"/>
      <c r="O1099" s="231"/>
      <c r="P1099" s="231"/>
      <c r="Q1099" s="231"/>
      <c r="R1099" s="231"/>
      <c r="S1099" s="231"/>
      <c r="T1099" s="231"/>
      <c r="U1099" s="231"/>
      <c r="V1099" s="231"/>
      <c r="W1099" s="231"/>
      <c r="X1099" s="231"/>
    </row>
    <row r="1100" spans="1:24" ht="15.75" customHeight="1" x14ac:dyDescent="0.25">
      <c r="A1100" s="231"/>
      <c r="B1100" s="231"/>
      <c r="C1100" s="231"/>
      <c r="D1100" s="231"/>
      <c r="E1100" s="231"/>
      <c r="F1100" s="231"/>
      <c r="G1100" s="231"/>
      <c r="H1100" s="231"/>
      <c r="I1100" s="231"/>
      <c r="J1100" s="231"/>
      <c r="K1100" s="231"/>
      <c r="L1100" s="231"/>
      <c r="M1100" s="231"/>
      <c r="N1100" s="231"/>
      <c r="O1100" s="231"/>
      <c r="P1100" s="231"/>
      <c r="Q1100" s="231"/>
      <c r="R1100" s="231"/>
      <c r="S1100" s="231"/>
      <c r="T1100" s="231"/>
      <c r="U1100" s="231"/>
      <c r="V1100" s="231"/>
      <c r="W1100" s="231"/>
      <c r="X1100" s="231"/>
    </row>
    <row r="1101" spans="1:24" ht="15.75" customHeight="1" x14ac:dyDescent="0.25">
      <c r="A1101" s="231"/>
      <c r="B1101" s="231"/>
      <c r="C1101" s="231"/>
      <c r="D1101" s="231"/>
      <c r="E1101" s="231"/>
      <c r="F1101" s="231"/>
      <c r="G1101" s="231"/>
      <c r="H1101" s="231"/>
      <c r="I1101" s="231"/>
      <c r="J1101" s="231"/>
      <c r="K1101" s="231"/>
      <c r="L1101" s="231"/>
      <c r="M1101" s="231"/>
      <c r="N1101" s="231"/>
      <c r="O1101" s="231"/>
      <c r="P1101" s="231"/>
      <c r="Q1101" s="231"/>
      <c r="R1101" s="231"/>
      <c r="S1101" s="231"/>
      <c r="T1101" s="231"/>
      <c r="U1101" s="231"/>
      <c r="V1101" s="231"/>
      <c r="W1101" s="231"/>
      <c r="X1101" s="231"/>
    </row>
    <row r="1102" spans="1:24" ht="15.75" customHeight="1" x14ac:dyDescent="0.25">
      <c r="A1102" s="231"/>
      <c r="B1102" s="231"/>
      <c r="C1102" s="231"/>
      <c r="D1102" s="231"/>
      <c r="E1102" s="231"/>
      <c r="F1102" s="231"/>
      <c r="G1102" s="231"/>
      <c r="H1102" s="231"/>
      <c r="I1102" s="231"/>
      <c r="J1102" s="231"/>
      <c r="K1102" s="231"/>
      <c r="L1102" s="231"/>
      <c r="M1102" s="231"/>
      <c r="N1102" s="231"/>
      <c r="O1102" s="231"/>
      <c r="P1102" s="231"/>
      <c r="Q1102" s="231"/>
      <c r="R1102" s="231"/>
      <c r="S1102" s="231"/>
      <c r="T1102" s="231"/>
      <c r="U1102" s="231"/>
      <c r="V1102" s="231"/>
      <c r="W1102" s="231"/>
      <c r="X1102" s="231"/>
    </row>
    <row r="1103" spans="1:24" ht="15.75" customHeight="1" x14ac:dyDescent="0.25">
      <c r="A1103" s="231"/>
      <c r="B1103" s="231"/>
      <c r="C1103" s="231"/>
      <c r="D1103" s="231"/>
      <c r="E1103" s="231"/>
      <c r="F1103" s="231"/>
      <c r="G1103" s="231"/>
      <c r="H1103" s="231"/>
      <c r="I1103" s="231"/>
      <c r="J1103" s="231"/>
      <c r="K1103" s="231"/>
      <c r="L1103" s="231"/>
      <c r="M1103" s="231"/>
      <c r="N1103" s="231"/>
      <c r="O1103" s="231"/>
      <c r="P1103" s="231"/>
      <c r="Q1103" s="231"/>
      <c r="R1103" s="231"/>
      <c r="S1103" s="231"/>
      <c r="T1103" s="231"/>
      <c r="U1103" s="231"/>
      <c r="V1103" s="231"/>
      <c r="W1103" s="231"/>
      <c r="X1103" s="231"/>
    </row>
    <row r="1104" spans="1:24" ht="15.75" customHeight="1" x14ac:dyDescent="0.25">
      <c r="A1104" s="231"/>
      <c r="B1104" s="231"/>
      <c r="C1104" s="231"/>
      <c r="D1104" s="231"/>
      <c r="E1104" s="231"/>
      <c r="F1104" s="231"/>
      <c r="G1104" s="231"/>
      <c r="H1104" s="231"/>
      <c r="I1104" s="231"/>
      <c r="J1104" s="231"/>
      <c r="K1104" s="231"/>
      <c r="L1104" s="231"/>
      <c r="M1104" s="231"/>
      <c r="N1104" s="231"/>
      <c r="O1104" s="231"/>
      <c r="P1104" s="231"/>
      <c r="Q1104" s="231"/>
      <c r="R1104" s="231"/>
      <c r="S1104" s="231"/>
      <c r="T1104" s="231"/>
      <c r="U1104" s="231"/>
      <c r="V1104" s="231"/>
      <c r="W1104" s="231"/>
      <c r="X1104" s="231"/>
    </row>
    <row r="1105" spans="1:24" ht="15.75" customHeight="1" x14ac:dyDescent="0.25">
      <c r="A1105" s="231"/>
      <c r="B1105" s="231"/>
      <c r="C1105" s="231"/>
      <c r="D1105" s="231"/>
      <c r="E1105" s="231"/>
      <c r="F1105" s="231"/>
      <c r="G1105" s="231"/>
      <c r="H1105" s="231"/>
      <c r="I1105" s="231"/>
      <c r="J1105" s="231"/>
      <c r="K1105" s="231"/>
      <c r="L1105" s="231"/>
      <c r="M1105" s="231"/>
      <c r="N1105" s="231"/>
      <c r="O1105" s="231"/>
      <c r="P1105" s="231"/>
      <c r="Q1105" s="231"/>
      <c r="R1105" s="231"/>
      <c r="S1105" s="231"/>
      <c r="T1105" s="231"/>
      <c r="U1105" s="231"/>
      <c r="V1105" s="231"/>
      <c r="W1105" s="231"/>
      <c r="X1105" s="231"/>
    </row>
    <row r="1106" spans="1:24" ht="15.75" customHeight="1" x14ac:dyDescent="0.25">
      <c r="A1106" s="231"/>
      <c r="B1106" s="231"/>
      <c r="C1106" s="231"/>
      <c r="D1106" s="231"/>
      <c r="E1106" s="231"/>
      <c r="F1106" s="231"/>
      <c r="G1106" s="231"/>
      <c r="H1106" s="231"/>
      <c r="I1106" s="231"/>
      <c r="J1106" s="231"/>
      <c r="K1106" s="231"/>
      <c r="L1106" s="231"/>
      <c r="M1106" s="231"/>
      <c r="N1106" s="231"/>
      <c r="O1106" s="231"/>
      <c r="P1106" s="231"/>
      <c r="Q1106" s="231"/>
      <c r="R1106" s="231"/>
      <c r="S1106" s="231"/>
      <c r="T1106" s="231"/>
      <c r="U1106" s="231"/>
      <c r="V1106" s="231"/>
      <c r="W1106" s="231"/>
      <c r="X1106" s="231"/>
    </row>
    <row r="1107" spans="1:24" ht="15.75" customHeight="1" x14ac:dyDescent="0.25">
      <c r="A1107" s="231"/>
      <c r="B1107" s="231"/>
      <c r="C1107" s="231"/>
      <c r="D1107" s="231"/>
      <c r="E1107" s="231"/>
      <c r="F1107" s="231"/>
      <c r="G1107" s="231"/>
      <c r="H1107" s="231"/>
      <c r="I1107" s="231"/>
      <c r="J1107" s="231"/>
      <c r="K1107" s="231"/>
      <c r="L1107" s="231"/>
      <c r="M1107" s="231"/>
      <c r="N1107" s="231"/>
      <c r="O1107" s="231"/>
      <c r="P1107" s="231"/>
      <c r="Q1107" s="231"/>
      <c r="R1107" s="231"/>
      <c r="S1107" s="231"/>
      <c r="T1107" s="231"/>
      <c r="U1107" s="231"/>
      <c r="V1107" s="231"/>
      <c r="W1107" s="231"/>
      <c r="X1107" s="231"/>
    </row>
    <row r="1108" spans="1:24" ht="15.75" customHeight="1" x14ac:dyDescent="0.25">
      <c r="A1108" s="231"/>
      <c r="B1108" s="231"/>
      <c r="C1108" s="231"/>
      <c r="D1108" s="231"/>
      <c r="E1108" s="231"/>
      <c r="F1108" s="231"/>
      <c r="G1108" s="231"/>
      <c r="H1108" s="231"/>
      <c r="I1108" s="231"/>
      <c r="J1108" s="231"/>
      <c r="K1108" s="231"/>
      <c r="L1108" s="231"/>
      <c r="M1108" s="231"/>
      <c r="N1108" s="231"/>
      <c r="O1108" s="231"/>
      <c r="P1108" s="231"/>
      <c r="Q1108" s="231"/>
      <c r="R1108" s="231"/>
      <c r="S1108" s="231"/>
      <c r="T1108" s="231"/>
      <c r="U1108" s="231"/>
      <c r="V1108" s="231"/>
      <c r="W1108" s="231"/>
      <c r="X1108" s="231"/>
    </row>
    <row r="1109" spans="1:24" ht="15.75" customHeight="1" x14ac:dyDescent="0.25">
      <c r="A1109" s="231"/>
      <c r="B1109" s="231"/>
      <c r="C1109" s="231"/>
      <c r="D1109" s="231"/>
      <c r="E1109" s="231"/>
      <c r="F1109" s="231"/>
      <c r="G1109" s="231"/>
      <c r="H1109" s="231"/>
      <c r="I1109" s="231"/>
      <c r="J1109" s="231"/>
      <c r="K1109" s="231"/>
      <c r="L1109" s="231"/>
      <c r="M1109" s="231"/>
      <c r="N1109" s="231"/>
      <c r="O1109" s="231"/>
      <c r="P1109" s="231"/>
      <c r="Q1109" s="231"/>
      <c r="R1109" s="231"/>
      <c r="S1109" s="231"/>
      <c r="T1109" s="231"/>
      <c r="U1109" s="231"/>
      <c r="V1109" s="231"/>
      <c r="W1109" s="231"/>
      <c r="X1109" s="231"/>
    </row>
    <row r="1110" spans="1:24" ht="15.75" customHeight="1" x14ac:dyDescent="0.25">
      <c r="A1110" s="231"/>
      <c r="B1110" s="231"/>
      <c r="C1110" s="231"/>
      <c r="D1110" s="231"/>
      <c r="E1110" s="231"/>
      <c r="F1110" s="231"/>
      <c r="G1110" s="231"/>
      <c r="H1110" s="231"/>
      <c r="I1110" s="231"/>
      <c r="J1110" s="231"/>
      <c r="K1110" s="231"/>
      <c r="L1110" s="231"/>
      <c r="M1110" s="231"/>
      <c r="N1110" s="231"/>
      <c r="O1110" s="231"/>
      <c r="P1110" s="231"/>
      <c r="Q1110" s="231"/>
      <c r="R1110" s="231"/>
      <c r="S1110" s="231"/>
      <c r="T1110" s="231"/>
      <c r="U1110" s="231"/>
      <c r="V1110" s="231"/>
      <c r="W1110" s="231"/>
      <c r="X1110" s="231"/>
    </row>
    <row r="1111" spans="1:24" ht="15.75" customHeight="1" x14ac:dyDescent="0.25">
      <c r="A1111" s="231"/>
      <c r="B1111" s="231"/>
      <c r="C1111" s="231"/>
      <c r="D1111" s="231"/>
      <c r="E1111" s="231"/>
      <c r="F1111" s="231"/>
      <c r="G1111" s="231"/>
      <c r="H1111" s="231"/>
      <c r="I1111" s="231"/>
      <c r="J1111" s="231"/>
      <c r="K1111" s="231"/>
      <c r="L1111" s="231"/>
      <c r="M1111" s="231"/>
      <c r="N1111" s="231"/>
      <c r="O1111" s="231"/>
      <c r="P1111" s="231"/>
      <c r="Q1111" s="231"/>
      <c r="R1111" s="231"/>
      <c r="S1111" s="231"/>
      <c r="T1111" s="231"/>
      <c r="U1111" s="231"/>
      <c r="V1111" s="231"/>
      <c r="W1111" s="231"/>
      <c r="X1111" s="231"/>
    </row>
    <row r="1112" spans="1:24" ht="15.75" customHeight="1" x14ac:dyDescent="0.25">
      <c r="A1112" s="231"/>
      <c r="B1112" s="231"/>
      <c r="C1112" s="231"/>
      <c r="D1112" s="231"/>
      <c r="E1112" s="231"/>
      <c r="F1112" s="231"/>
      <c r="G1112" s="231"/>
      <c r="H1112" s="231"/>
      <c r="I1112" s="231"/>
      <c r="J1112" s="231"/>
      <c r="K1112" s="231"/>
      <c r="L1112" s="231"/>
      <c r="M1112" s="231"/>
      <c r="N1112" s="231"/>
      <c r="O1112" s="231"/>
      <c r="P1112" s="231"/>
      <c r="Q1112" s="231"/>
      <c r="R1112" s="231"/>
      <c r="S1112" s="231"/>
      <c r="T1112" s="231"/>
      <c r="U1112" s="231"/>
      <c r="V1112" s="231"/>
      <c r="W1112" s="231"/>
      <c r="X1112" s="231"/>
    </row>
    <row r="1113" spans="1:24" ht="15.75" customHeight="1" x14ac:dyDescent="0.25">
      <c r="A1113" s="231"/>
      <c r="B1113" s="231"/>
      <c r="C1113" s="231"/>
      <c r="D1113" s="231"/>
      <c r="E1113" s="231"/>
      <c r="F1113" s="231"/>
      <c r="G1113" s="231"/>
      <c r="H1113" s="231"/>
      <c r="I1113" s="231"/>
      <c r="J1113" s="231"/>
      <c r="K1113" s="231"/>
      <c r="L1113" s="231"/>
      <c r="M1113" s="231"/>
      <c r="N1113" s="231"/>
      <c r="O1113" s="231"/>
      <c r="P1113" s="231"/>
      <c r="Q1113" s="231"/>
      <c r="R1113" s="231"/>
      <c r="S1113" s="231"/>
      <c r="T1113" s="231"/>
      <c r="U1113" s="231"/>
      <c r="V1113" s="231"/>
      <c r="W1113" s="231"/>
      <c r="X1113" s="231"/>
    </row>
    <row r="1114" spans="1:24" ht="15.75" customHeight="1" x14ac:dyDescent="0.25">
      <c r="A1114" s="231"/>
      <c r="B1114" s="231"/>
      <c r="C1114" s="231"/>
      <c r="D1114" s="231"/>
      <c r="E1114" s="231"/>
      <c r="F1114" s="231"/>
      <c r="G1114" s="231"/>
      <c r="H1114" s="231"/>
      <c r="I1114" s="231"/>
      <c r="J1114" s="231"/>
      <c r="K1114" s="231"/>
      <c r="L1114" s="231"/>
      <c r="M1114" s="231"/>
      <c r="N1114" s="231"/>
      <c r="O1114" s="231"/>
      <c r="P1114" s="231"/>
      <c r="Q1114" s="231"/>
      <c r="R1114" s="231"/>
      <c r="S1114" s="231"/>
      <c r="T1114" s="231"/>
      <c r="U1114" s="231"/>
      <c r="V1114" s="231"/>
      <c r="W1114" s="231"/>
      <c r="X1114" s="231"/>
    </row>
    <row r="1115" spans="1:24" ht="15.75" customHeight="1" x14ac:dyDescent="0.25">
      <c r="A1115" s="231"/>
      <c r="B1115" s="231"/>
      <c r="C1115" s="231"/>
      <c r="D1115" s="231"/>
      <c r="E1115" s="231"/>
      <c r="F1115" s="231"/>
      <c r="G1115" s="231"/>
      <c r="H1115" s="231"/>
      <c r="I1115" s="231"/>
      <c r="J1115" s="231"/>
      <c r="K1115" s="231"/>
      <c r="L1115" s="231"/>
      <c r="M1115" s="231"/>
      <c r="N1115" s="231"/>
      <c r="O1115" s="231"/>
      <c r="P1115" s="231"/>
      <c r="Q1115" s="231"/>
      <c r="R1115" s="231"/>
      <c r="S1115" s="231"/>
      <c r="T1115" s="231"/>
      <c r="U1115" s="231"/>
      <c r="V1115" s="231"/>
      <c r="W1115" s="231"/>
      <c r="X1115" s="231"/>
    </row>
    <row r="1116" spans="1:24" ht="15.75" customHeight="1" x14ac:dyDescent="0.25">
      <c r="A1116" s="231"/>
      <c r="B1116" s="231"/>
      <c r="C1116" s="231"/>
      <c r="D1116" s="231"/>
      <c r="E1116" s="231"/>
      <c r="F1116" s="231"/>
      <c r="G1116" s="231"/>
      <c r="H1116" s="231"/>
      <c r="I1116" s="231"/>
      <c r="J1116" s="231"/>
      <c r="K1116" s="231"/>
      <c r="L1116" s="231"/>
      <c r="M1116" s="231"/>
      <c r="N1116" s="231"/>
      <c r="O1116" s="231"/>
      <c r="P1116" s="231"/>
      <c r="Q1116" s="231"/>
      <c r="R1116" s="231"/>
      <c r="S1116" s="231"/>
      <c r="T1116" s="231"/>
      <c r="U1116" s="231"/>
      <c r="V1116" s="231"/>
      <c r="W1116" s="231"/>
      <c r="X1116" s="231"/>
    </row>
    <row r="1117" spans="1:24" ht="15.75" customHeight="1" x14ac:dyDescent="0.25">
      <c r="A1117" s="231"/>
      <c r="B1117" s="231"/>
      <c r="C1117" s="231"/>
      <c r="D1117" s="231"/>
      <c r="E1117" s="231"/>
      <c r="F1117" s="231"/>
      <c r="G1117" s="231"/>
      <c r="H1117" s="231"/>
      <c r="I1117" s="231"/>
      <c r="J1117" s="231"/>
      <c r="K1117" s="231"/>
      <c r="L1117" s="231"/>
      <c r="M1117" s="231"/>
      <c r="N1117" s="231"/>
      <c r="O1117" s="231"/>
      <c r="P1117" s="231"/>
      <c r="Q1117" s="231"/>
      <c r="R1117" s="231"/>
      <c r="S1117" s="231"/>
      <c r="T1117" s="231"/>
      <c r="U1117" s="231"/>
      <c r="V1117" s="231"/>
      <c r="W1117" s="231"/>
      <c r="X1117" s="231"/>
    </row>
    <row r="1118" spans="1:24" ht="15.75" customHeight="1" x14ac:dyDescent="0.25">
      <c r="A1118" s="231"/>
      <c r="B1118" s="231"/>
      <c r="C1118" s="231"/>
      <c r="D1118" s="231"/>
      <c r="E1118" s="231"/>
      <c r="F1118" s="231"/>
      <c r="G1118" s="231"/>
      <c r="H1118" s="231"/>
      <c r="I1118" s="231"/>
      <c r="J1118" s="231"/>
      <c r="K1118" s="231"/>
      <c r="L1118" s="231"/>
      <c r="M1118" s="231"/>
      <c r="N1118" s="231"/>
      <c r="O1118" s="231"/>
      <c r="P1118" s="231"/>
      <c r="Q1118" s="231"/>
      <c r="R1118" s="231"/>
      <c r="S1118" s="231"/>
      <c r="T1118" s="231"/>
      <c r="U1118" s="231"/>
      <c r="V1118" s="231"/>
      <c r="W1118" s="231"/>
      <c r="X1118" s="231"/>
    </row>
    <row r="1119" spans="1:24" ht="15.75" customHeight="1" x14ac:dyDescent="0.25">
      <c r="A1119" s="231"/>
      <c r="B1119" s="231"/>
      <c r="C1119" s="231"/>
      <c r="D1119" s="231"/>
      <c r="E1119" s="231"/>
      <c r="F1119" s="231"/>
      <c r="G1119" s="231"/>
      <c r="H1119" s="231"/>
      <c r="I1119" s="231"/>
      <c r="J1119" s="231"/>
      <c r="K1119" s="231"/>
      <c r="L1119" s="231"/>
      <c r="M1119" s="231"/>
      <c r="N1119" s="231"/>
      <c r="O1119" s="231"/>
      <c r="P1119" s="231"/>
      <c r="Q1119" s="231"/>
      <c r="R1119" s="231"/>
      <c r="S1119" s="231"/>
      <c r="T1119" s="231"/>
      <c r="U1119" s="231"/>
      <c r="V1119" s="231"/>
      <c r="W1119" s="231"/>
      <c r="X1119" s="231"/>
    </row>
    <row r="1120" spans="1:24" ht="15.75" customHeight="1" x14ac:dyDescent="0.25">
      <c r="A1120" s="231"/>
      <c r="B1120" s="231"/>
      <c r="C1120" s="231"/>
      <c r="D1120" s="231"/>
      <c r="E1120" s="231"/>
      <c r="F1120" s="231"/>
      <c r="G1120" s="231"/>
      <c r="H1120" s="231"/>
      <c r="I1120" s="231"/>
      <c r="J1120" s="231"/>
      <c r="K1120" s="231"/>
      <c r="L1120" s="231"/>
      <c r="M1120" s="231"/>
      <c r="N1120" s="231"/>
      <c r="O1120" s="231"/>
      <c r="P1120" s="231"/>
      <c r="Q1120" s="231"/>
      <c r="R1120" s="231"/>
      <c r="S1120" s="231"/>
      <c r="T1120" s="231"/>
      <c r="U1120" s="231"/>
      <c r="V1120" s="231"/>
      <c r="W1120" s="231"/>
      <c r="X1120" s="231"/>
    </row>
    <row r="1121" spans="1:24" ht="15.75" customHeight="1" x14ac:dyDescent="0.25">
      <c r="A1121" s="231"/>
      <c r="B1121" s="231"/>
      <c r="C1121" s="231"/>
      <c r="D1121" s="231"/>
      <c r="E1121" s="231"/>
      <c r="F1121" s="231"/>
      <c r="G1121" s="231"/>
      <c r="H1121" s="231"/>
      <c r="I1121" s="231"/>
      <c r="J1121" s="231"/>
      <c r="K1121" s="231"/>
      <c r="L1121" s="231"/>
      <c r="M1121" s="231"/>
      <c r="N1121" s="231"/>
      <c r="O1121" s="231"/>
      <c r="P1121" s="231"/>
      <c r="Q1121" s="231"/>
      <c r="R1121" s="231"/>
      <c r="S1121" s="231"/>
      <c r="T1121" s="231"/>
      <c r="U1121" s="231"/>
      <c r="V1121" s="231"/>
      <c r="W1121" s="231"/>
      <c r="X1121" s="231"/>
    </row>
    <row r="1122" spans="1:24" ht="15.75" customHeight="1" x14ac:dyDescent="0.25">
      <c r="A1122" s="231"/>
      <c r="B1122" s="231"/>
      <c r="C1122" s="231"/>
      <c r="D1122" s="231"/>
      <c r="E1122" s="231"/>
      <c r="F1122" s="231"/>
      <c r="G1122" s="231"/>
      <c r="H1122" s="231"/>
      <c r="I1122" s="231"/>
      <c r="J1122" s="231"/>
      <c r="K1122" s="231"/>
      <c r="L1122" s="231"/>
      <c r="M1122" s="231"/>
      <c r="N1122" s="231"/>
      <c r="O1122" s="231"/>
      <c r="P1122" s="231"/>
      <c r="Q1122" s="231"/>
      <c r="R1122" s="231"/>
      <c r="S1122" s="231"/>
      <c r="T1122" s="231"/>
      <c r="U1122" s="231"/>
      <c r="V1122" s="231"/>
      <c r="W1122" s="231"/>
      <c r="X1122" s="231"/>
    </row>
    <row r="1123" spans="1:24" ht="15.75" customHeight="1" x14ac:dyDescent="0.25">
      <c r="A1123" s="231"/>
      <c r="B1123" s="231"/>
      <c r="C1123" s="231"/>
      <c r="D1123" s="231"/>
      <c r="E1123" s="231"/>
      <c r="F1123" s="231"/>
      <c r="G1123" s="231"/>
      <c r="H1123" s="231"/>
      <c r="I1123" s="231"/>
      <c r="J1123" s="231"/>
      <c r="K1123" s="231"/>
      <c r="L1123" s="231"/>
      <c r="M1123" s="231"/>
      <c r="N1123" s="231"/>
      <c r="O1123" s="231"/>
      <c r="P1123" s="231"/>
      <c r="Q1123" s="231"/>
      <c r="R1123" s="231"/>
      <c r="S1123" s="231"/>
      <c r="T1123" s="231"/>
      <c r="U1123" s="231"/>
      <c r="V1123" s="231"/>
      <c r="W1123" s="231"/>
      <c r="X1123" s="231"/>
    </row>
    <row r="1124" spans="1:24" ht="15.75" customHeight="1" x14ac:dyDescent="0.25">
      <c r="A1124" s="231"/>
      <c r="B1124" s="231"/>
      <c r="C1124" s="231"/>
      <c r="D1124" s="231"/>
      <c r="E1124" s="231"/>
      <c r="F1124" s="231"/>
      <c r="G1124" s="231"/>
      <c r="H1124" s="231"/>
      <c r="I1124" s="231"/>
      <c r="J1124" s="231"/>
      <c r="K1124" s="231"/>
      <c r="L1124" s="231"/>
      <c r="M1124" s="231"/>
      <c r="N1124" s="231"/>
      <c r="O1124" s="231"/>
      <c r="P1124" s="231"/>
      <c r="Q1124" s="231"/>
      <c r="R1124" s="231"/>
      <c r="S1124" s="231"/>
      <c r="T1124" s="231"/>
      <c r="U1124" s="231"/>
      <c r="V1124" s="231"/>
      <c r="W1124" s="231"/>
      <c r="X1124" s="231"/>
    </row>
    <row r="1125" spans="1:24" ht="15.75" customHeight="1" x14ac:dyDescent="0.25">
      <c r="A1125" s="231"/>
      <c r="B1125" s="231"/>
      <c r="C1125" s="231"/>
      <c r="D1125" s="231"/>
      <c r="E1125" s="231"/>
      <c r="F1125" s="231"/>
      <c r="G1125" s="231"/>
      <c r="H1125" s="231"/>
      <c r="I1125" s="231"/>
      <c r="J1125" s="231"/>
      <c r="K1125" s="231"/>
      <c r="L1125" s="231"/>
      <c r="M1125" s="231"/>
      <c r="N1125" s="231"/>
      <c r="O1125" s="231"/>
      <c r="P1125" s="231"/>
      <c r="Q1125" s="231"/>
      <c r="R1125" s="231"/>
      <c r="S1125" s="231"/>
      <c r="T1125" s="231"/>
      <c r="U1125" s="231"/>
      <c r="V1125" s="231"/>
      <c r="W1125" s="231"/>
      <c r="X1125" s="231"/>
    </row>
    <row r="1126" spans="1:24" ht="15.75" customHeight="1" x14ac:dyDescent="0.25">
      <c r="A1126" s="231"/>
      <c r="B1126" s="231"/>
      <c r="C1126" s="231"/>
      <c r="D1126" s="231"/>
      <c r="E1126" s="231"/>
      <c r="F1126" s="231"/>
      <c r="G1126" s="231"/>
      <c r="H1126" s="231"/>
      <c r="I1126" s="231"/>
      <c r="J1126" s="231"/>
      <c r="K1126" s="231"/>
      <c r="L1126" s="231"/>
      <c r="M1126" s="231"/>
      <c r="N1126" s="231"/>
      <c r="O1126" s="231"/>
      <c r="P1126" s="231"/>
      <c r="Q1126" s="231"/>
      <c r="R1126" s="231"/>
      <c r="S1126" s="231"/>
      <c r="T1126" s="231"/>
      <c r="U1126" s="231"/>
      <c r="V1126" s="231"/>
      <c r="W1126" s="231"/>
      <c r="X1126" s="231"/>
    </row>
    <row r="1127" spans="1:24" ht="15.75" customHeight="1" x14ac:dyDescent="0.25">
      <c r="A1127" s="231"/>
      <c r="B1127" s="231"/>
      <c r="C1127" s="231"/>
      <c r="D1127" s="231"/>
      <c r="E1127" s="231"/>
      <c r="F1127" s="231"/>
      <c r="G1127" s="231"/>
      <c r="H1127" s="231"/>
      <c r="I1127" s="231"/>
      <c r="J1127" s="231"/>
      <c r="K1127" s="231"/>
      <c r="L1127" s="231"/>
      <c r="M1127" s="231"/>
      <c r="N1127" s="231"/>
      <c r="O1127" s="231"/>
      <c r="P1127" s="231"/>
      <c r="Q1127" s="231"/>
      <c r="R1127" s="231"/>
      <c r="S1127" s="231"/>
      <c r="T1127" s="231"/>
      <c r="U1127" s="231"/>
      <c r="V1127" s="231"/>
      <c r="W1127" s="231"/>
      <c r="X1127" s="231"/>
    </row>
    <row r="1128" spans="1:24" ht="15.75" customHeight="1" x14ac:dyDescent="0.25">
      <c r="A1128" s="231"/>
      <c r="B1128" s="231"/>
      <c r="C1128" s="231"/>
      <c r="D1128" s="231"/>
      <c r="E1128" s="231"/>
      <c r="F1128" s="231"/>
      <c r="G1128" s="231"/>
      <c r="H1128" s="231"/>
      <c r="I1128" s="231"/>
      <c r="J1128" s="231"/>
      <c r="K1128" s="231"/>
      <c r="L1128" s="231"/>
      <c r="M1128" s="231"/>
      <c r="N1128" s="231"/>
      <c r="O1128" s="231"/>
      <c r="P1128" s="231"/>
      <c r="Q1128" s="231"/>
      <c r="R1128" s="231"/>
      <c r="S1128" s="231"/>
      <c r="T1128" s="231"/>
      <c r="U1128" s="231"/>
      <c r="V1128" s="231"/>
      <c r="W1128" s="231"/>
      <c r="X1128" s="231"/>
    </row>
  </sheetData>
  <mergeCells count="36">
    <mergeCell ref="A172:G172"/>
    <mergeCell ref="A161:G161"/>
    <mergeCell ref="B159:D159"/>
    <mergeCell ref="K6:K7"/>
    <mergeCell ref="A33:G33"/>
    <mergeCell ref="A61:G61"/>
    <mergeCell ref="I6:J6"/>
    <mergeCell ref="A171:G171"/>
    <mergeCell ref="B125:D125"/>
    <mergeCell ref="B72:D72"/>
    <mergeCell ref="B124:D124"/>
    <mergeCell ref="B126:D126"/>
    <mergeCell ref="B127:D127"/>
    <mergeCell ref="B128:D128"/>
    <mergeCell ref="B78:D78"/>
    <mergeCell ref="E6:E7"/>
    <mergeCell ref="A110:G110"/>
    <mergeCell ref="F6:F7"/>
    <mergeCell ref="G6:H6"/>
    <mergeCell ref="A79:G79"/>
    <mergeCell ref="B101:D101"/>
    <mergeCell ref="B75:D75"/>
    <mergeCell ref="B87:D87"/>
    <mergeCell ref="B158:D158"/>
    <mergeCell ref="A151:G151"/>
    <mergeCell ref="A155:G155"/>
    <mergeCell ref="B84:D84"/>
    <mergeCell ref="A118:G118"/>
    <mergeCell ref="A147:G147"/>
    <mergeCell ref="A130:G130"/>
    <mergeCell ref="A104:G104"/>
    <mergeCell ref="B43:D43"/>
    <mergeCell ref="B35:D35"/>
    <mergeCell ref="B63:D63"/>
    <mergeCell ref="A6:A7"/>
    <mergeCell ref="B6:D7"/>
  </mergeCells>
  <printOptions horizontalCentered="1"/>
  <pageMargins left="0.39370078740157499" right="0.39370078740157499" top="0.39370078740157499" bottom="0.39370078740157499" header="0" footer="0"/>
  <pageSetup paperSize="9" scale="6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374C4-F5CF-40B4-BAC7-999E3BC0D248}">
  <sheetPr>
    <tabColor rgb="FF8BE080"/>
  </sheetPr>
  <dimension ref="A1:Z999"/>
  <sheetViews>
    <sheetView view="pageBreakPreview" topLeftCell="A10" zoomScaleNormal="100" zoomScaleSheetLayoutView="100" workbookViewId="0">
      <selection activeCell="I32" sqref="I32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40.710937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2" style="164" customWidth="1"/>
    <col min="10" max="10" width="14.140625" style="164" bestFit="1" customWidth="1"/>
    <col min="11" max="11" width="15.42578125" style="164" bestFit="1" customWidth="1"/>
    <col min="12" max="26" width="8.5703125" style="164" customWidth="1"/>
    <col min="27" max="16384" width="12.5703125" style="164"/>
  </cols>
  <sheetData>
    <row r="1" spans="1:26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</row>
    <row r="2" spans="1:26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</row>
    <row r="4" spans="1:26" ht="21.75" customHeight="1" x14ac:dyDescent="0.2">
      <c r="A4" s="159" t="s">
        <v>52</v>
      </c>
      <c r="B4" s="160"/>
      <c r="C4" s="160"/>
      <c r="D4" s="160"/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</row>
    <row r="5" spans="1:26" ht="21.75" customHeight="1" x14ac:dyDescent="0.2">
      <c r="A5" s="165" t="s">
        <v>264</v>
      </c>
      <c r="B5" s="165"/>
      <c r="C5" s="165"/>
      <c r="D5" s="160"/>
      <c r="E5" s="165"/>
      <c r="F5" s="165"/>
      <c r="G5" s="166" t="s">
        <v>464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</row>
    <row r="6" spans="1:26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</row>
    <row r="7" spans="1:26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</row>
    <row r="8" spans="1:26" ht="21.75" customHeight="1" x14ac:dyDescent="0.2">
      <c r="A8" s="170">
        <v>2</v>
      </c>
      <c r="B8" s="171" t="s">
        <v>265</v>
      </c>
      <c r="C8" s="172"/>
      <c r="D8" s="172"/>
      <c r="E8" s="173"/>
      <c r="F8" s="173"/>
      <c r="G8" s="174"/>
      <c r="H8" s="175"/>
      <c r="I8" s="173"/>
      <c r="J8" s="173"/>
      <c r="K8" s="176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</row>
    <row r="9" spans="1:26" ht="21.75" customHeight="1" x14ac:dyDescent="0.2">
      <c r="A9" s="177">
        <v>2.1</v>
      </c>
      <c r="B9" s="178" t="s">
        <v>266</v>
      </c>
      <c r="C9" s="179"/>
      <c r="D9" s="179"/>
      <c r="E9" s="180"/>
      <c r="F9" s="180"/>
      <c r="G9" s="181"/>
      <c r="H9" s="182"/>
      <c r="I9" s="180"/>
      <c r="J9" s="180"/>
      <c r="K9" s="182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</row>
    <row r="10" spans="1:26" ht="21.75" customHeight="1" x14ac:dyDescent="0.2">
      <c r="A10" s="183"/>
      <c r="B10" s="184" t="s">
        <v>267</v>
      </c>
      <c r="C10" s="184"/>
      <c r="D10" s="185"/>
      <c r="E10" s="180"/>
      <c r="F10" s="186"/>
      <c r="G10" s="187"/>
      <c r="H10" s="188"/>
      <c r="I10" s="189"/>
      <c r="J10" s="188"/>
      <c r="K10" s="188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</row>
    <row r="11" spans="1:26" ht="21.75" customHeight="1" x14ac:dyDescent="0.2">
      <c r="A11" s="183"/>
      <c r="B11" s="184" t="s">
        <v>268</v>
      </c>
      <c r="C11" s="184"/>
      <c r="D11" s="190"/>
      <c r="E11" s="180">
        <v>31</v>
      </c>
      <c r="F11" s="186" t="s">
        <v>269</v>
      </c>
      <c r="G11" s="187"/>
      <c r="H11" s="188">
        <f t="shared" ref="H11:H18" si="0">G11*E11</f>
        <v>0</v>
      </c>
      <c r="I11" s="189"/>
      <c r="J11" s="188">
        <f t="shared" ref="J11:J18" si="1">I11*E11</f>
        <v>0</v>
      </c>
      <c r="K11" s="188">
        <f t="shared" ref="K11:K18" si="2">J11+H11</f>
        <v>0</v>
      </c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</row>
    <row r="12" spans="1:26" ht="21.75" customHeight="1" x14ac:dyDescent="0.2">
      <c r="A12" s="183"/>
      <c r="B12" s="184" t="s">
        <v>270</v>
      </c>
      <c r="C12" s="184"/>
      <c r="D12" s="190"/>
      <c r="E12" s="180">
        <v>43</v>
      </c>
      <c r="F12" s="186" t="s">
        <v>269</v>
      </c>
      <c r="G12" s="187"/>
      <c r="H12" s="188">
        <f t="shared" si="0"/>
        <v>0</v>
      </c>
      <c r="I12" s="189"/>
      <c r="J12" s="188">
        <f t="shared" si="1"/>
        <v>0</v>
      </c>
      <c r="K12" s="188">
        <f t="shared" si="2"/>
        <v>0</v>
      </c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</row>
    <row r="13" spans="1:26" ht="21.75" customHeight="1" x14ac:dyDescent="0.2">
      <c r="A13" s="183"/>
      <c r="B13" s="184" t="s">
        <v>271</v>
      </c>
      <c r="C13" s="184"/>
      <c r="D13" s="190"/>
      <c r="E13" s="180">
        <v>3</v>
      </c>
      <c r="F13" s="186" t="s">
        <v>269</v>
      </c>
      <c r="G13" s="187"/>
      <c r="H13" s="188">
        <f t="shared" si="0"/>
        <v>0</v>
      </c>
      <c r="I13" s="189"/>
      <c r="J13" s="188">
        <f t="shared" si="1"/>
        <v>0</v>
      </c>
      <c r="K13" s="188">
        <f t="shared" si="2"/>
        <v>0</v>
      </c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60"/>
      <c r="Z13" s="160"/>
    </row>
    <row r="14" spans="1:26" ht="21.75" customHeight="1" x14ac:dyDescent="0.2">
      <c r="A14" s="183"/>
      <c r="B14" s="184" t="s">
        <v>116</v>
      </c>
      <c r="C14" s="184"/>
      <c r="D14" s="185"/>
      <c r="E14" s="180">
        <v>1</v>
      </c>
      <c r="F14" s="186" t="s">
        <v>1</v>
      </c>
      <c r="G14" s="187"/>
      <c r="H14" s="188">
        <f t="shared" si="0"/>
        <v>0</v>
      </c>
      <c r="I14" s="189"/>
      <c r="J14" s="188">
        <f t="shared" si="1"/>
        <v>0</v>
      </c>
      <c r="K14" s="188">
        <f t="shared" si="2"/>
        <v>0</v>
      </c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60"/>
      <c r="Z14" s="160"/>
    </row>
    <row r="15" spans="1:26" ht="21.75" customHeight="1" x14ac:dyDescent="0.2">
      <c r="A15" s="183"/>
      <c r="B15" s="184" t="s">
        <v>117</v>
      </c>
      <c r="C15" s="184"/>
      <c r="D15" s="191"/>
      <c r="E15" s="180">
        <v>1</v>
      </c>
      <c r="F15" s="186" t="s">
        <v>1</v>
      </c>
      <c r="G15" s="187"/>
      <c r="H15" s="188">
        <f t="shared" si="0"/>
        <v>0</v>
      </c>
      <c r="I15" s="189"/>
      <c r="J15" s="188">
        <f t="shared" si="1"/>
        <v>0</v>
      </c>
      <c r="K15" s="188">
        <f t="shared" si="2"/>
        <v>0</v>
      </c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</row>
    <row r="16" spans="1:26" ht="21.75" customHeight="1" x14ac:dyDescent="0.2">
      <c r="A16" s="183"/>
      <c r="B16" s="184" t="s">
        <v>272</v>
      </c>
      <c r="C16" s="184"/>
      <c r="D16" s="191"/>
      <c r="E16" s="180">
        <v>1</v>
      </c>
      <c r="F16" s="186" t="s">
        <v>32</v>
      </c>
      <c r="G16" s="187"/>
      <c r="H16" s="188">
        <f t="shared" si="0"/>
        <v>0</v>
      </c>
      <c r="I16" s="189"/>
      <c r="J16" s="188">
        <f t="shared" si="1"/>
        <v>0</v>
      </c>
      <c r="K16" s="188">
        <f t="shared" si="2"/>
        <v>0</v>
      </c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</row>
    <row r="17" spans="1:26" ht="45" customHeight="1" x14ac:dyDescent="0.2">
      <c r="A17" s="192"/>
      <c r="B17" s="977" t="s">
        <v>273</v>
      </c>
      <c r="C17" s="978"/>
      <c r="D17" s="979"/>
      <c r="E17" s="193">
        <v>35</v>
      </c>
      <c r="F17" s="194" t="s">
        <v>84</v>
      </c>
      <c r="G17" s="195"/>
      <c r="H17" s="195">
        <f t="shared" si="0"/>
        <v>0</v>
      </c>
      <c r="I17" s="195"/>
      <c r="J17" s="195">
        <f t="shared" si="1"/>
        <v>0</v>
      </c>
      <c r="K17" s="195">
        <f t="shared" si="2"/>
        <v>0</v>
      </c>
      <c r="L17" s="196"/>
      <c r="M17" s="196"/>
      <c r="N17" s="196"/>
      <c r="O17" s="196"/>
      <c r="P17" s="196"/>
      <c r="Q17" s="196"/>
      <c r="R17" s="196"/>
      <c r="S17" s="196"/>
      <c r="T17" s="196"/>
      <c r="U17" s="196"/>
      <c r="V17" s="196"/>
      <c r="W17" s="196"/>
      <c r="X17" s="196"/>
      <c r="Y17" s="196"/>
      <c r="Z17" s="196"/>
    </row>
    <row r="18" spans="1:26" ht="27" customHeight="1" x14ac:dyDescent="0.2">
      <c r="A18" s="197"/>
      <c r="B18" s="198" t="s">
        <v>274</v>
      </c>
      <c r="C18" s="199"/>
      <c r="D18" s="200"/>
      <c r="E18" s="193">
        <v>6</v>
      </c>
      <c r="F18" s="194" t="s">
        <v>84</v>
      </c>
      <c r="G18" s="195"/>
      <c r="H18" s="195">
        <f t="shared" si="0"/>
        <v>0</v>
      </c>
      <c r="I18" s="195"/>
      <c r="J18" s="195">
        <f t="shared" si="1"/>
        <v>0</v>
      </c>
      <c r="K18" s="195">
        <f t="shared" si="2"/>
        <v>0</v>
      </c>
      <c r="L18" s="196"/>
      <c r="M18" s="196"/>
      <c r="N18" s="196"/>
      <c r="O18" s="196"/>
      <c r="P18" s="196"/>
      <c r="Q18" s="196"/>
      <c r="R18" s="196"/>
      <c r="S18" s="196"/>
      <c r="T18" s="196"/>
      <c r="U18" s="196"/>
      <c r="V18" s="196"/>
      <c r="W18" s="196"/>
      <c r="X18" s="196"/>
      <c r="Y18" s="196"/>
      <c r="Z18" s="196"/>
    </row>
    <row r="19" spans="1:26" ht="21.75" customHeight="1" x14ac:dyDescent="0.2">
      <c r="A19" s="201"/>
      <c r="B19" s="202"/>
      <c r="C19" s="203"/>
      <c r="D19" s="204"/>
      <c r="E19" s="205"/>
      <c r="F19" s="206"/>
      <c r="G19" s="207"/>
      <c r="H19" s="207"/>
      <c r="I19" s="207"/>
      <c r="J19" s="207"/>
      <c r="K19" s="207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60"/>
      <c r="Z19" s="160"/>
    </row>
    <row r="20" spans="1:26" ht="21.75" customHeight="1" x14ac:dyDescent="0.2">
      <c r="A20" s="944" t="s">
        <v>353</v>
      </c>
      <c r="B20" s="945"/>
      <c r="C20" s="945"/>
      <c r="D20" s="945"/>
      <c r="E20" s="945"/>
      <c r="F20" s="945"/>
      <c r="G20" s="946"/>
      <c r="H20" s="208">
        <f>SUM(H11:H19)</f>
        <v>0</v>
      </c>
      <c r="I20" s="208"/>
      <c r="J20" s="208">
        <f t="shared" ref="J20:K20" si="3">SUM(J11:J19)</f>
        <v>0</v>
      </c>
      <c r="K20" s="208">
        <f t="shared" si="3"/>
        <v>0</v>
      </c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60"/>
      <c r="Z20" s="160"/>
    </row>
    <row r="21" spans="1:26" ht="21.75" customHeight="1" x14ac:dyDescent="0.2">
      <c r="A21" s="170">
        <v>2.2000000000000002</v>
      </c>
      <c r="B21" s="171" t="s">
        <v>275</v>
      </c>
      <c r="C21" s="172"/>
      <c r="D21" s="172"/>
      <c r="E21" s="173"/>
      <c r="F21" s="173"/>
      <c r="G21" s="174"/>
      <c r="H21" s="176"/>
      <c r="I21" s="173"/>
      <c r="J21" s="173"/>
      <c r="K21" s="176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</row>
    <row r="22" spans="1:26" ht="21.75" customHeight="1" x14ac:dyDescent="0.35">
      <c r="A22" s="183"/>
      <c r="B22" s="210" t="s">
        <v>276</v>
      </c>
      <c r="C22" s="184"/>
      <c r="D22" s="190"/>
      <c r="E22" s="182">
        <v>85.714200000000019</v>
      </c>
      <c r="F22" s="180" t="s">
        <v>106</v>
      </c>
      <c r="G22" s="182"/>
      <c r="H22" s="182">
        <f>+G22*E22</f>
        <v>0</v>
      </c>
      <c r="I22" s="182"/>
      <c r="J22" s="182">
        <f t="shared" ref="J22:J33" si="4">+I22*E22</f>
        <v>0</v>
      </c>
      <c r="K22" s="182">
        <f t="shared" ref="K22:K33" si="5">+J22+H22</f>
        <v>0</v>
      </c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</row>
    <row r="23" spans="1:26" ht="21.75" customHeight="1" x14ac:dyDescent="0.35">
      <c r="A23" s="183"/>
      <c r="B23" s="210" t="s">
        <v>277</v>
      </c>
      <c r="C23" s="184"/>
      <c r="D23" s="190"/>
      <c r="E23" s="182">
        <v>12.487500000000002</v>
      </c>
      <c r="F23" s="211" t="s">
        <v>106</v>
      </c>
      <c r="G23" s="212"/>
      <c r="H23" s="212">
        <f t="shared" ref="H23:H25" si="6">E23*G23</f>
        <v>0</v>
      </c>
      <c r="I23" s="212"/>
      <c r="J23" s="182">
        <f t="shared" si="4"/>
        <v>0</v>
      </c>
      <c r="K23" s="182">
        <f t="shared" si="5"/>
        <v>0</v>
      </c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</row>
    <row r="24" spans="1:26" ht="21.75" customHeight="1" x14ac:dyDescent="0.35">
      <c r="A24" s="183"/>
      <c r="B24" s="210" t="s">
        <v>278</v>
      </c>
      <c r="C24" s="184"/>
      <c r="D24" s="185"/>
      <c r="E24" s="182">
        <v>10.055250000000003</v>
      </c>
      <c r="F24" s="211" t="s">
        <v>106</v>
      </c>
      <c r="G24" s="212"/>
      <c r="H24" s="212">
        <f t="shared" si="6"/>
        <v>0</v>
      </c>
      <c r="I24" s="212"/>
      <c r="J24" s="182">
        <f t="shared" si="4"/>
        <v>0</v>
      </c>
      <c r="K24" s="182">
        <f t="shared" si="5"/>
        <v>0</v>
      </c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</row>
    <row r="25" spans="1:26" ht="21.75" customHeight="1" x14ac:dyDescent="0.35">
      <c r="A25" s="183"/>
      <c r="B25" s="183" t="s">
        <v>279</v>
      </c>
      <c r="C25" s="184"/>
      <c r="D25" s="191"/>
      <c r="E25" s="182">
        <v>30.004999999999999</v>
      </c>
      <c r="F25" s="211" t="s">
        <v>106</v>
      </c>
      <c r="G25" s="212"/>
      <c r="H25" s="212">
        <f t="shared" si="6"/>
        <v>0</v>
      </c>
      <c r="I25" s="212"/>
      <c r="J25" s="182">
        <f t="shared" si="4"/>
        <v>0</v>
      </c>
      <c r="K25" s="182">
        <f t="shared" si="5"/>
        <v>0</v>
      </c>
      <c r="L25" s="209"/>
      <c r="M25" s="209"/>
      <c r="N25" s="209"/>
      <c r="O25" s="209"/>
      <c r="P25" s="209"/>
      <c r="Q25" s="209"/>
      <c r="R25" s="209"/>
      <c r="S25" s="209"/>
      <c r="T25" s="209"/>
      <c r="U25" s="209"/>
      <c r="V25" s="209"/>
      <c r="W25" s="209"/>
      <c r="X25" s="209"/>
      <c r="Y25" s="209"/>
      <c r="Z25" s="209"/>
    </row>
    <row r="26" spans="1:26" ht="21.75" customHeight="1" x14ac:dyDescent="0.2">
      <c r="A26" s="183"/>
      <c r="B26" s="183" t="s">
        <v>75</v>
      </c>
      <c r="C26" s="184"/>
      <c r="D26" s="191"/>
      <c r="E26" s="182">
        <v>499.49999999999994</v>
      </c>
      <c r="F26" s="180" t="s">
        <v>74</v>
      </c>
      <c r="G26" s="182"/>
      <c r="H26" s="182">
        <f t="shared" ref="H26:H28" si="7">+G26*E26</f>
        <v>0</v>
      </c>
      <c r="I26" s="182"/>
      <c r="J26" s="182">
        <f t="shared" si="4"/>
        <v>0</v>
      </c>
      <c r="K26" s="182">
        <f t="shared" si="5"/>
        <v>0</v>
      </c>
      <c r="L26" s="209"/>
      <c r="M26" s="209"/>
      <c r="N26" s="209"/>
      <c r="O26" s="209"/>
      <c r="P26" s="209"/>
      <c r="Q26" s="209"/>
      <c r="R26" s="209"/>
      <c r="S26" s="209"/>
      <c r="T26" s="209"/>
      <c r="U26" s="209"/>
      <c r="V26" s="209"/>
      <c r="W26" s="209"/>
      <c r="X26" s="209"/>
      <c r="Y26" s="209"/>
      <c r="Z26" s="209"/>
    </row>
    <row r="27" spans="1:26" ht="21.75" customHeight="1" x14ac:dyDescent="0.2">
      <c r="A27" s="192"/>
      <c r="B27" s="183" t="s">
        <v>280</v>
      </c>
      <c r="C27" s="183"/>
      <c r="D27" s="183"/>
      <c r="E27" s="182">
        <v>399.59999999999997</v>
      </c>
      <c r="F27" s="180" t="s">
        <v>74</v>
      </c>
      <c r="G27" s="182"/>
      <c r="H27" s="182">
        <f t="shared" si="7"/>
        <v>0</v>
      </c>
      <c r="I27" s="182"/>
      <c r="J27" s="182">
        <f t="shared" si="4"/>
        <v>0</v>
      </c>
      <c r="K27" s="182">
        <f t="shared" si="5"/>
        <v>0</v>
      </c>
      <c r="L27" s="209"/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  <c r="Y27" s="209"/>
      <c r="Z27" s="209"/>
    </row>
    <row r="28" spans="1:26" ht="21.75" customHeight="1" x14ac:dyDescent="0.2">
      <c r="A28" s="192"/>
      <c r="B28" s="183" t="s">
        <v>281</v>
      </c>
      <c r="C28" s="183"/>
      <c r="D28" s="183"/>
      <c r="E28" s="182">
        <v>124.87499999999999</v>
      </c>
      <c r="F28" s="211" t="s">
        <v>71</v>
      </c>
      <c r="G28" s="182"/>
      <c r="H28" s="182">
        <f t="shared" si="7"/>
        <v>0</v>
      </c>
      <c r="I28" s="182"/>
      <c r="J28" s="182">
        <f t="shared" si="4"/>
        <v>0</v>
      </c>
      <c r="K28" s="182">
        <f t="shared" si="5"/>
        <v>0</v>
      </c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</row>
    <row r="29" spans="1:26" ht="21.75" customHeight="1" x14ac:dyDescent="0.2">
      <c r="A29" s="192"/>
      <c r="B29" s="183" t="s">
        <v>282</v>
      </c>
      <c r="C29" s="183"/>
      <c r="D29" s="183"/>
      <c r="E29" s="182">
        <v>1983.04</v>
      </c>
      <c r="F29" s="211" t="s">
        <v>71</v>
      </c>
      <c r="G29" s="180"/>
      <c r="H29" s="180">
        <f>E29*G29</f>
        <v>0</v>
      </c>
      <c r="I29" s="180"/>
      <c r="J29" s="182">
        <f t="shared" si="4"/>
        <v>0</v>
      </c>
      <c r="K29" s="182">
        <f t="shared" si="5"/>
        <v>0</v>
      </c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  <c r="Y29" s="209"/>
      <c r="Z29" s="209"/>
    </row>
    <row r="30" spans="1:26" ht="21.75" customHeight="1" x14ac:dyDescent="0.2">
      <c r="A30" s="192"/>
      <c r="B30" s="183" t="s">
        <v>283</v>
      </c>
      <c r="C30" s="183"/>
      <c r="D30" s="183"/>
      <c r="E30" s="182">
        <v>35.694719999999997</v>
      </c>
      <c r="F30" s="211" t="s">
        <v>71</v>
      </c>
      <c r="G30" s="182"/>
      <c r="H30" s="182">
        <f>+G30*E30</f>
        <v>0</v>
      </c>
      <c r="I30" s="182"/>
      <c r="J30" s="182">
        <f>+I30*E30</f>
        <v>0</v>
      </c>
      <c r="K30" s="182">
        <f>+J30+H30</f>
        <v>0</v>
      </c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</row>
    <row r="31" spans="1:26" ht="21.75" customHeight="1" x14ac:dyDescent="0.2">
      <c r="A31" s="192"/>
      <c r="B31" s="213" t="s">
        <v>284</v>
      </c>
      <c r="C31" s="214"/>
      <c r="D31" s="215"/>
      <c r="E31" s="193">
        <v>5000.195200000001</v>
      </c>
      <c r="F31" s="194" t="s">
        <v>71</v>
      </c>
      <c r="G31" s="195"/>
      <c r="H31" s="182">
        <f t="shared" ref="H31:H33" si="8">+G31*E31</f>
        <v>0</v>
      </c>
      <c r="I31" s="195"/>
      <c r="J31" s="195">
        <f t="shared" si="4"/>
        <v>0</v>
      </c>
      <c r="K31" s="195">
        <f t="shared" si="5"/>
        <v>0</v>
      </c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</row>
    <row r="32" spans="1:26" ht="21.75" customHeight="1" x14ac:dyDescent="0.2">
      <c r="A32" s="192"/>
      <c r="B32" s="213" t="s">
        <v>285</v>
      </c>
      <c r="C32" s="214"/>
      <c r="D32" s="215"/>
      <c r="E32" s="193">
        <v>1230.1200000000001</v>
      </c>
      <c r="F32" s="194" t="s">
        <v>71</v>
      </c>
      <c r="G32" s="195"/>
      <c r="H32" s="182">
        <f t="shared" si="8"/>
        <v>0</v>
      </c>
      <c r="I32" s="195"/>
      <c r="J32" s="195">
        <f t="shared" si="4"/>
        <v>0</v>
      </c>
      <c r="K32" s="195">
        <f t="shared" si="5"/>
        <v>0</v>
      </c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</row>
    <row r="33" spans="1:26" ht="21.75" customHeight="1" x14ac:dyDescent="0.2">
      <c r="A33" s="192"/>
      <c r="B33" s="213" t="s">
        <v>286</v>
      </c>
      <c r="C33" s="214"/>
      <c r="D33" s="215"/>
      <c r="E33" s="193">
        <v>874.56899999999996</v>
      </c>
      <c r="F33" s="194" t="s">
        <v>74</v>
      </c>
      <c r="G33" s="195"/>
      <c r="H33" s="182">
        <f t="shared" si="8"/>
        <v>0</v>
      </c>
      <c r="I33" s="195"/>
      <c r="J33" s="195">
        <f t="shared" si="4"/>
        <v>0</v>
      </c>
      <c r="K33" s="195">
        <f t="shared" si="5"/>
        <v>0</v>
      </c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09"/>
      <c r="Y33" s="209"/>
      <c r="Z33" s="209"/>
    </row>
    <row r="34" spans="1:26" ht="44.25" customHeight="1" x14ac:dyDescent="0.2">
      <c r="A34" s="197"/>
      <c r="B34" s="977" t="s">
        <v>287</v>
      </c>
      <c r="C34" s="978"/>
      <c r="D34" s="979"/>
      <c r="E34" s="217">
        <v>35</v>
      </c>
      <c r="F34" s="218" t="s">
        <v>269</v>
      </c>
      <c r="G34" s="219"/>
      <c r="H34" s="220">
        <f t="shared" ref="H34:H35" si="9">G34*E34</f>
        <v>0</v>
      </c>
      <c r="I34" s="220"/>
      <c r="J34" s="220">
        <f t="shared" ref="J34:J35" si="10">I34*E34</f>
        <v>0</v>
      </c>
      <c r="K34" s="220">
        <f t="shared" ref="K34:K35" si="11">J34+H34</f>
        <v>0</v>
      </c>
      <c r="L34" s="196"/>
      <c r="M34" s="196"/>
      <c r="N34" s="196"/>
      <c r="O34" s="196"/>
      <c r="P34" s="196"/>
      <c r="Q34" s="196"/>
      <c r="R34" s="196"/>
      <c r="S34" s="196"/>
      <c r="T34" s="196"/>
      <c r="U34" s="196"/>
      <c r="V34" s="196"/>
      <c r="W34" s="196"/>
      <c r="X34" s="196"/>
      <c r="Y34" s="196"/>
      <c r="Z34" s="196"/>
    </row>
    <row r="35" spans="1:26" ht="21.75" customHeight="1" x14ac:dyDescent="0.3">
      <c r="A35" s="197"/>
      <c r="B35" s="221" t="s">
        <v>288</v>
      </c>
      <c r="C35" s="199"/>
      <c r="D35" s="200"/>
      <c r="E35" s="222">
        <v>3</v>
      </c>
      <c r="F35" s="223" t="s">
        <v>84</v>
      </c>
      <c r="G35" s="224"/>
      <c r="H35" s="225">
        <f t="shared" si="9"/>
        <v>0</v>
      </c>
      <c r="I35" s="224"/>
      <c r="J35" s="182">
        <f t="shared" si="10"/>
        <v>0</v>
      </c>
      <c r="K35" s="182">
        <f t="shared" si="11"/>
        <v>0</v>
      </c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</row>
    <row r="36" spans="1:26" ht="21.75" customHeight="1" x14ac:dyDescent="0.3">
      <c r="A36" s="197"/>
      <c r="B36" s="221"/>
      <c r="C36" s="199"/>
      <c r="D36" s="200"/>
      <c r="E36" s="222"/>
      <c r="F36" s="223"/>
      <c r="G36" s="224"/>
      <c r="H36" s="225"/>
      <c r="I36" s="224"/>
      <c r="J36" s="182"/>
      <c r="K36" s="182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</row>
    <row r="37" spans="1:26" ht="21.75" customHeight="1" x14ac:dyDescent="0.2">
      <c r="A37" s="944" t="s">
        <v>354</v>
      </c>
      <c r="B37" s="945"/>
      <c r="C37" s="945"/>
      <c r="D37" s="945"/>
      <c r="E37" s="945"/>
      <c r="F37" s="945"/>
      <c r="G37" s="946"/>
      <c r="H37" s="208">
        <f>SUM(H22:H36)</f>
        <v>0</v>
      </c>
      <c r="I37" s="208"/>
      <c r="J37" s="208">
        <f t="shared" ref="J37:K37" si="12">SUM(J22:J36)</f>
        <v>0</v>
      </c>
      <c r="K37" s="208">
        <f t="shared" si="12"/>
        <v>0</v>
      </c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</row>
    <row r="38" spans="1:26" ht="21.75" customHeight="1" x14ac:dyDescent="0.2">
      <c r="A38" s="975" t="s">
        <v>289</v>
      </c>
      <c r="B38" s="945"/>
      <c r="C38" s="945"/>
      <c r="D38" s="945"/>
      <c r="E38" s="945"/>
      <c r="F38" s="945"/>
      <c r="G38" s="946"/>
      <c r="H38" s="226">
        <f>H20+H37</f>
        <v>0</v>
      </c>
      <c r="I38" s="226">
        <f>I20+I37</f>
        <v>0</v>
      </c>
      <c r="J38" s="226">
        <f>J20+J37</f>
        <v>0</v>
      </c>
      <c r="K38" s="226">
        <f>K20+K37</f>
        <v>0</v>
      </c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</row>
    <row r="39" spans="1:26" ht="21.75" customHeight="1" x14ac:dyDescent="0.35">
      <c r="A39" s="160"/>
      <c r="B39" s="227"/>
      <c r="C39" s="228"/>
      <c r="D39" s="227"/>
      <c r="E39" s="229"/>
      <c r="F39" s="230"/>
      <c r="G39" s="162"/>
      <c r="H39" s="162"/>
      <c r="I39" s="162"/>
      <c r="J39" s="231"/>
      <c r="K39" s="162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</row>
    <row r="40" spans="1:26" ht="21.75" customHeight="1" x14ac:dyDescent="0.25">
      <c r="A40" s="160"/>
      <c r="B40" s="232"/>
      <c r="C40" s="233"/>
      <c r="D40" s="232"/>
      <c r="E40" s="234"/>
      <c r="F40" s="235"/>
      <c r="G40" s="235"/>
      <c r="H40" s="235"/>
      <c r="I40" s="235"/>
      <c r="J40" s="231"/>
      <c r="K40" s="235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</row>
    <row r="41" spans="1:26" ht="21.75" customHeight="1" x14ac:dyDescent="0.35">
      <c r="A41" s="160"/>
      <c r="B41" s="227"/>
      <c r="C41" s="233"/>
      <c r="D41" s="233"/>
      <c r="E41" s="229"/>
      <c r="F41" s="234"/>
      <c r="G41" s="234"/>
      <c r="H41" s="234"/>
      <c r="I41" s="229"/>
      <c r="J41" s="234"/>
      <c r="K41" s="234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</row>
    <row r="42" spans="1:26" ht="21.75" customHeight="1" x14ac:dyDescent="0.35">
      <c r="A42" s="160"/>
      <c r="B42" s="233"/>
      <c r="C42" s="233"/>
      <c r="D42" s="233"/>
      <c r="E42" s="236"/>
      <c r="F42" s="236"/>
      <c r="G42" s="236"/>
      <c r="H42" s="234"/>
      <c r="I42" s="236"/>
      <c r="J42" s="236"/>
      <c r="K42" s="236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</row>
    <row r="43" spans="1:26" ht="21.75" customHeight="1" x14ac:dyDescent="0.2">
      <c r="A43" s="160"/>
      <c r="B43" s="160"/>
      <c r="C43" s="160"/>
      <c r="D43" s="160"/>
      <c r="E43" s="162"/>
      <c r="F43" s="162"/>
      <c r="G43" s="162"/>
      <c r="H43" s="162"/>
      <c r="I43" s="162"/>
      <c r="J43" s="162"/>
      <c r="K43" s="162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</row>
    <row r="44" spans="1:26" ht="21.75" customHeight="1" x14ac:dyDescent="0.2">
      <c r="A44" s="160"/>
      <c r="B44" s="160"/>
      <c r="C44" s="160"/>
      <c r="D44" s="160"/>
      <c r="E44" s="162"/>
      <c r="F44" s="162"/>
      <c r="G44" s="162"/>
      <c r="H44" s="162"/>
      <c r="I44" s="162"/>
      <c r="J44" s="162"/>
      <c r="K44" s="162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</row>
    <row r="45" spans="1:26" ht="21.75" customHeight="1" x14ac:dyDescent="0.2">
      <c r="A45" s="160"/>
      <c r="B45" s="160"/>
      <c r="C45" s="160"/>
      <c r="D45" s="160"/>
      <c r="E45" s="162"/>
      <c r="F45" s="162"/>
      <c r="G45" s="162"/>
      <c r="H45" s="162"/>
      <c r="I45" s="162"/>
      <c r="J45" s="162"/>
      <c r="K45" s="162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</row>
    <row r="46" spans="1:26" ht="21.75" customHeight="1" x14ac:dyDescent="0.2">
      <c r="A46" s="160"/>
      <c r="B46" s="160"/>
      <c r="C46" s="160"/>
      <c r="D46" s="160"/>
      <c r="E46" s="162"/>
      <c r="F46" s="162"/>
      <c r="G46" s="162"/>
      <c r="H46" s="162"/>
      <c r="I46" s="162"/>
      <c r="J46" s="162"/>
      <c r="K46" s="162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</row>
    <row r="47" spans="1:26" ht="21.75" customHeight="1" x14ac:dyDescent="0.2">
      <c r="A47" s="160"/>
      <c r="B47" s="160"/>
      <c r="C47" s="160"/>
      <c r="D47" s="160"/>
      <c r="E47" s="162"/>
      <c r="F47" s="162"/>
      <c r="G47" s="162"/>
      <c r="H47" s="162"/>
      <c r="I47" s="162"/>
      <c r="J47" s="162"/>
      <c r="K47" s="162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</row>
    <row r="48" spans="1:26" ht="21.75" customHeight="1" x14ac:dyDescent="0.2">
      <c r="A48" s="160"/>
      <c r="B48" s="160"/>
      <c r="C48" s="160"/>
      <c r="D48" s="160"/>
      <c r="E48" s="162"/>
      <c r="F48" s="162"/>
      <c r="G48" s="162"/>
      <c r="H48" s="162"/>
      <c r="I48" s="162"/>
      <c r="J48" s="162"/>
      <c r="K48" s="162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</row>
    <row r="49" spans="1:26" ht="21.75" customHeight="1" x14ac:dyDescent="0.2">
      <c r="A49" s="160"/>
      <c r="B49" s="160"/>
      <c r="C49" s="160"/>
      <c r="D49" s="160"/>
      <c r="E49" s="162"/>
      <c r="F49" s="162"/>
      <c r="G49" s="162"/>
      <c r="H49" s="162"/>
      <c r="I49" s="162"/>
      <c r="J49" s="162"/>
      <c r="K49" s="162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</row>
    <row r="50" spans="1:26" ht="21.75" customHeight="1" x14ac:dyDescent="0.35">
      <c r="A50" s="160"/>
      <c r="B50" s="160"/>
      <c r="C50" s="160"/>
      <c r="D50" s="160"/>
      <c r="E50" s="162"/>
      <c r="F50" s="162"/>
      <c r="G50" s="162"/>
      <c r="H50" s="162"/>
      <c r="I50" s="162"/>
      <c r="J50" s="162"/>
      <c r="K50" s="237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</row>
    <row r="51" spans="1:26" ht="21.75" customHeight="1" x14ac:dyDescent="0.2">
      <c r="A51" s="160"/>
      <c r="B51" s="160"/>
      <c r="C51" s="160"/>
      <c r="D51" s="160"/>
      <c r="E51" s="162"/>
      <c r="F51" s="162"/>
      <c r="G51" s="162"/>
      <c r="H51" s="162"/>
      <c r="I51" s="162"/>
      <c r="J51" s="162"/>
      <c r="K51" s="162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</row>
    <row r="52" spans="1:26" ht="21.75" customHeight="1" x14ac:dyDescent="0.2">
      <c r="A52" s="160"/>
      <c r="B52" s="160"/>
      <c r="C52" s="160"/>
      <c r="D52" s="160"/>
      <c r="E52" s="162"/>
      <c r="F52" s="162"/>
      <c r="G52" s="162"/>
      <c r="H52" s="162"/>
      <c r="I52" s="162"/>
      <c r="J52" s="162"/>
      <c r="K52" s="162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</row>
    <row r="53" spans="1:26" ht="21.75" customHeight="1" x14ac:dyDescent="0.2">
      <c r="A53" s="160"/>
      <c r="B53" s="160"/>
      <c r="C53" s="160"/>
      <c r="D53" s="160"/>
      <c r="E53" s="162"/>
      <c r="F53" s="162"/>
      <c r="G53" s="162"/>
      <c r="H53" s="162"/>
      <c r="I53" s="162"/>
      <c r="J53" s="162"/>
      <c r="K53" s="162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</row>
    <row r="54" spans="1:26" ht="21.75" customHeight="1" x14ac:dyDescent="0.35">
      <c r="A54" s="160"/>
      <c r="B54" s="160"/>
      <c r="C54" s="160"/>
      <c r="D54" s="160"/>
      <c r="E54" s="162"/>
      <c r="F54" s="162"/>
      <c r="G54" s="162"/>
      <c r="H54" s="162"/>
      <c r="I54" s="162"/>
      <c r="J54" s="162"/>
      <c r="K54" s="370" t="s">
        <v>432</v>
      </c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</row>
    <row r="55" spans="1:26" ht="21.75" customHeight="1" x14ac:dyDescent="0.2">
      <c r="A55" s="160"/>
      <c r="B55" s="160"/>
      <c r="C55" s="160"/>
      <c r="D55" s="160"/>
      <c r="E55" s="162"/>
      <c r="F55" s="162"/>
      <c r="G55" s="162"/>
      <c r="H55" s="162"/>
      <c r="I55" s="162"/>
      <c r="J55" s="162"/>
      <c r="K55" s="162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</row>
    <row r="56" spans="1:26" ht="21.75" customHeight="1" x14ac:dyDescent="0.2">
      <c r="A56" s="160"/>
      <c r="B56" s="160"/>
      <c r="C56" s="160"/>
      <c r="D56" s="160"/>
      <c r="E56" s="162"/>
      <c r="F56" s="162"/>
      <c r="G56" s="162"/>
      <c r="H56" s="162"/>
      <c r="I56" s="162"/>
      <c r="J56" s="162"/>
      <c r="K56" s="162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</row>
    <row r="57" spans="1:26" ht="21.75" customHeight="1" x14ac:dyDescent="0.2">
      <c r="A57" s="160"/>
      <c r="B57" s="160"/>
      <c r="C57" s="160"/>
      <c r="D57" s="160"/>
      <c r="E57" s="162"/>
      <c r="F57" s="162"/>
      <c r="G57" s="162"/>
      <c r="H57" s="162"/>
      <c r="I57" s="162"/>
      <c r="J57" s="162"/>
      <c r="K57" s="162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</row>
    <row r="58" spans="1:26" ht="21.75" customHeight="1" x14ac:dyDescent="0.2">
      <c r="A58" s="160"/>
      <c r="B58" s="160"/>
      <c r="C58" s="160"/>
      <c r="D58" s="160"/>
      <c r="E58" s="162"/>
      <c r="F58" s="162"/>
      <c r="G58" s="162"/>
      <c r="H58" s="162"/>
      <c r="I58" s="162"/>
      <c r="J58" s="162"/>
      <c r="K58" s="162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</row>
    <row r="59" spans="1:26" ht="21.75" customHeight="1" x14ac:dyDescent="0.2">
      <c r="A59" s="160"/>
      <c r="B59" s="160"/>
      <c r="C59" s="160"/>
      <c r="D59" s="160"/>
      <c r="E59" s="162"/>
      <c r="F59" s="162"/>
      <c r="G59" s="162"/>
      <c r="H59" s="162"/>
      <c r="I59" s="162"/>
      <c r="J59" s="162"/>
      <c r="K59" s="162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</row>
    <row r="60" spans="1:26" ht="21.75" customHeight="1" x14ac:dyDescent="0.2">
      <c r="A60" s="160"/>
      <c r="B60" s="160"/>
      <c r="C60" s="160"/>
      <c r="D60" s="160"/>
      <c r="E60" s="162"/>
      <c r="F60" s="162"/>
      <c r="G60" s="162"/>
      <c r="H60" s="162"/>
      <c r="I60" s="162"/>
      <c r="J60" s="162"/>
      <c r="K60" s="162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</row>
    <row r="61" spans="1:26" ht="21.75" customHeight="1" x14ac:dyDescent="0.2">
      <c r="A61" s="160"/>
      <c r="B61" s="160"/>
      <c r="C61" s="160"/>
      <c r="D61" s="160"/>
      <c r="E61" s="162"/>
      <c r="F61" s="162"/>
      <c r="G61" s="162"/>
      <c r="H61" s="162"/>
      <c r="I61" s="162"/>
      <c r="J61" s="162"/>
      <c r="K61" s="162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</row>
    <row r="62" spans="1:26" ht="21.75" customHeight="1" x14ac:dyDescent="0.2">
      <c r="A62" s="160"/>
      <c r="B62" s="160"/>
      <c r="C62" s="160"/>
      <c r="D62" s="160"/>
      <c r="E62" s="162"/>
      <c r="F62" s="162"/>
      <c r="G62" s="162"/>
      <c r="H62" s="162"/>
      <c r="I62" s="162"/>
      <c r="J62" s="162"/>
      <c r="K62" s="162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</row>
    <row r="63" spans="1:26" ht="21.75" customHeight="1" x14ac:dyDescent="0.2">
      <c r="A63" s="160"/>
      <c r="B63" s="160"/>
      <c r="C63" s="160"/>
      <c r="D63" s="160"/>
      <c r="E63" s="162"/>
      <c r="F63" s="162"/>
      <c r="G63" s="162"/>
      <c r="H63" s="162"/>
      <c r="I63" s="162"/>
      <c r="J63" s="162"/>
      <c r="K63" s="162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</row>
    <row r="64" spans="1:26" ht="21.75" customHeight="1" x14ac:dyDescent="0.2">
      <c r="A64" s="160"/>
      <c r="B64" s="160"/>
      <c r="C64" s="160"/>
      <c r="D64" s="160"/>
      <c r="E64" s="162"/>
      <c r="F64" s="162"/>
      <c r="G64" s="162"/>
      <c r="H64" s="162"/>
      <c r="I64" s="162"/>
      <c r="J64" s="162"/>
      <c r="K64" s="162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</row>
    <row r="65" spans="1:26" ht="21.75" customHeight="1" x14ac:dyDescent="0.2">
      <c r="A65" s="160"/>
      <c r="B65" s="160"/>
      <c r="C65" s="160"/>
      <c r="D65" s="160"/>
      <c r="E65" s="162"/>
      <c r="F65" s="162"/>
      <c r="G65" s="162"/>
      <c r="H65" s="162"/>
      <c r="I65" s="162"/>
      <c r="J65" s="162"/>
      <c r="K65" s="162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</row>
    <row r="66" spans="1:26" ht="21.75" customHeight="1" x14ac:dyDescent="0.2">
      <c r="A66" s="160"/>
      <c r="B66" s="160"/>
      <c r="C66" s="160"/>
      <c r="D66" s="160"/>
      <c r="E66" s="162"/>
      <c r="F66" s="162"/>
      <c r="G66" s="162"/>
      <c r="H66" s="162"/>
      <c r="I66" s="162"/>
      <c r="J66" s="162"/>
      <c r="K66" s="162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</row>
    <row r="67" spans="1:26" ht="21.75" customHeight="1" x14ac:dyDescent="0.2">
      <c r="A67" s="160"/>
      <c r="B67" s="160"/>
      <c r="C67" s="160"/>
      <c r="D67" s="160"/>
      <c r="E67" s="162"/>
      <c r="F67" s="162"/>
      <c r="G67" s="162"/>
      <c r="H67" s="162"/>
      <c r="I67" s="162"/>
      <c r="J67" s="162"/>
      <c r="K67" s="162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</row>
    <row r="68" spans="1:26" ht="21.75" customHeight="1" x14ac:dyDescent="0.2">
      <c r="A68" s="160"/>
      <c r="B68" s="160"/>
      <c r="C68" s="160"/>
      <c r="D68" s="160"/>
      <c r="E68" s="162"/>
      <c r="F68" s="162"/>
      <c r="G68" s="162"/>
      <c r="H68" s="162"/>
      <c r="I68" s="162"/>
      <c r="J68" s="162"/>
      <c r="K68" s="162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</row>
    <row r="69" spans="1:26" ht="21.75" customHeight="1" x14ac:dyDescent="0.2">
      <c r="A69" s="160"/>
      <c r="B69" s="160"/>
      <c r="C69" s="160"/>
      <c r="D69" s="160"/>
      <c r="E69" s="162"/>
      <c r="F69" s="162"/>
      <c r="G69" s="162"/>
      <c r="H69" s="162"/>
      <c r="I69" s="162"/>
      <c r="J69" s="162"/>
      <c r="K69" s="162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</row>
    <row r="70" spans="1:26" ht="21.75" customHeight="1" x14ac:dyDescent="0.2">
      <c r="A70" s="160"/>
      <c r="B70" s="160"/>
      <c r="C70" s="160"/>
      <c r="D70" s="160"/>
      <c r="E70" s="162"/>
      <c r="F70" s="162"/>
      <c r="G70" s="162"/>
      <c r="H70" s="162"/>
      <c r="I70" s="162"/>
      <c r="J70" s="162"/>
      <c r="K70" s="162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</row>
    <row r="71" spans="1:26" ht="21.75" customHeight="1" x14ac:dyDescent="0.2">
      <c r="A71" s="160"/>
      <c r="B71" s="160"/>
      <c r="C71" s="160"/>
      <c r="D71" s="160"/>
      <c r="E71" s="162"/>
      <c r="F71" s="162"/>
      <c r="G71" s="162"/>
      <c r="H71" s="162"/>
      <c r="I71" s="162"/>
      <c r="J71" s="162"/>
      <c r="K71" s="162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</row>
    <row r="72" spans="1:26" ht="21.75" customHeight="1" x14ac:dyDescent="0.2">
      <c r="A72" s="160"/>
      <c r="B72" s="160"/>
      <c r="C72" s="160"/>
      <c r="D72" s="160"/>
      <c r="E72" s="162"/>
      <c r="F72" s="162"/>
      <c r="G72" s="162"/>
      <c r="H72" s="162"/>
      <c r="I72" s="162"/>
      <c r="J72" s="162"/>
      <c r="K72" s="162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</row>
    <row r="73" spans="1:26" ht="21.75" customHeight="1" x14ac:dyDescent="0.2">
      <c r="A73" s="160"/>
      <c r="B73" s="160"/>
      <c r="C73" s="160"/>
      <c r="D73" s="160"/>
      <c r="E73" s="162"/>
      <c r="F73" s="162"/>
      <c r="G73" s="162"/>
      <c r="H73" s="162"/>
      <c r="I73" s="162"/>
      <c r="J73" s="162"/>
      <c r="K73" s="162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</row>
    <row r="74" spans="1:26" ht="21.75" customHeight="1" x14ac:dyDescent="0.2">
      <c r="A74" s="160"/>
      <c r="B74" s="160"/>
      <c r="C74" s="160"/>
      <c r="D74" s="160"/>
      <c r="E74" s="162"/>
      <c r="F74" s="162"/>
      <c r="G74" s="162"/>
      <c r="H74" s="162"/>
      <c r="I74" s="162"/>
      <c r="J74" s="162"/>
      <c r="K74" s="162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</row>
    <row r="75" spans="1:26" ht="21.75" customHeight="1" x14ac:dyDescent="0.2">
      <c r="A75" s="160"/>
      <c r="B75" s="160"/>
      <c r="C75" s="160"/>
      <c r="D75" s="160"/>
      <c r="E75" s="162"/>
      <c r="F75" s="162"/>
      <c r="G75" s="162"/>
      <c r="H75" s="162"/>
      <c r="I75" s="162"/>
      <c r="J75" s="162"/>
      <c r="K75" s="162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</row>
    <row r="76" spans="1:26" ht="21.75" customHeight="1" x14ac:dyDescent="0.2">
      <c r="A76" s="160"/>
      <c r="B76" s="160"/>
      <c r="C76" s="160"/>
      <c r="D76" s="160"/>
      <c r="E76" s="162"/>
      <c r="F76" s="162"/>
      <c r="G76" s="162"/>
      <c r="H76" s="162"/>
      <c r="I76" s="162"/>
      <c r="J76" s="162"/>
      <c r="K76" s="162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</row>
    <row r="77" spans="1:26" ht="21.75" customHeight="1" x14ac:dyDescent="0.2">
      <c r="A77" s="160"/>
      <c r="B77" s="160"/>
      <c r="C77" s="160"/>
      <c r="D77" s="160"/>
      <c r="E77" s="162"/>
      <c r="F77" s="162"/>
      <c r="G77" s="162"/>
      <c r="H77" s="162"/>
      <c r="I77" s="162"/>
      <c r="J77" s="162"/>
      <c r="K77" s="162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</row>
    <row r="78" spans="1:26" ht="21.75" customHeight="1" x14ac:dyDescent="0.2">
      <c r="A78" s="160"/>
      <c r="B78" s="160"/>
      <c r="C78" s="160"/>
      <c r="D78" s="160"/>
      <c r="E78" s="162"/>
      <c r="F78" s="162"/>
      <c r="G78" s="162"/>
      <c r="H78" s="162"/>
      <c r="I78" s="162"/>
      <c r="J78" s="162"/>
      <c r="K78" s="162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</row>
    <row r="79" spans="1:26" ht="21.75" customHeight="1" x14ac:dyDescent="0.2">
      <c r="A79" s="160"/>
      <c r="B79" s="160"/>
      <c r="C79" s="160"/>
      <c r="D79" s="160"/>
      <c r="E79" s="162"/>
      <c r="F79" s="162"/>
      <c r="G79" s="162"/>
      <c r="H79" s="162"/>
      <c r="I79" s="162"/>
      <c r="J79" s="162"/>
      <c r="K79" s="162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</row>
    <row r="80" spans="1:26" ht="21.75" customHeight="1" x14ac:dyDescent="0.2">
      <c r="A80" s="160"/>
      <c r="B80" s="160"/>
      <c r="C80" s="160"/>
      <c r="D80" s="160"/>
      <c r="E80" s="162"/>
      <c r="F80" s="162"/>
      <c r="G80" s="162"/>
      <c r="H80" s="162"/>
      <c r="I80" s="162"/>
      <c r="J80" s="162"/>
      <c r="K80" s="162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</row>
    <row r="81" spans="1:26" ht="21.75" customHeight="1" x14ac:dyDescent="0.2">
      <c r="A81" s="160"/>
      <c r="B81" s="160"/>
      <c r="C81" s="160"/>
      <c r="D81" s="160"/>
      <c r="E81" s="162"/>
      <c r="F81" s="162"/>
      <c r="G81" s="162"/>
      <c r="H81" s="162"/>
      <c r="I81" s="162"/>
      <c r="J81" s="162"/>
      <c r="K81" s="162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</row>
    <row r="82" spans="1:26" ht="21.75" customHeight="1" x14ac:dyDescent="0.2">
      <c r="A82" s="160"/>
      <c r="B82" s="160"/>
      <c r="C82" s="160"/>
      <c r="D82" s="160"/>
      <c r="E82" s="162"/>
      <c r="F82" s="162"/>
      <c r="G82" s="162"/>
      <c r="H82" s="162"/>
      <c r="I82" s="162"/>
      <c r="J82" s="162"/>
      <c r="K82" s="162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</row>
    <row r="83" spans="1:26" ht="21.75" customHeight="1" x14ac:dyDescent="0.2">
      <c r="A83" s="160"/>
      <c r="B83" s="160"/>
      <c r="C83" s="160"/>
      <c r="D83" s="160"/>
      <c r="E83" s="162"/>
      <c r="F83" s="162"/>
      <c r="G83" s="162"/>
      <c r="H83" s="162"/>
      <c r="I83" s="162"/>
      <c r="J83" s="162"/>
      <c r="K83" s="162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</row>
    <row r="84" spans="1:26" ht="21.75" customHeight="1" x14ac:dyDescent="0.2">
      <c r="A84" s="160"/>
      <c r="B84" s="160"/>
      <c r="C84" s="160"/>
      <c r="D84" s="160"/>
      <c r="E84" s="162"/>
      <c r="F84" s="162"/>
      <c r="G84" s="162"/>
      <c r="H84" s="162"/>
      <c r="I84" s="162"/>
      <c r="J84" s="162"/>
      <c r="K84" s="162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</row>
    <row r="85" spans="1:26" ht="21.75" customHeight="1" x14ac:dyDescent="0.2">
      <c r="A85" s="160"/>
      <c r="B85" s="160"/>
      <c r="C85" s="160"/>
      <c r="D85" s="160"/>
      <c r="E85" s="162"/>
      <c r="F85" s="162"/>
      <c r="G85" s="162"/>
      <c r="H85" s="162"/>
      <c r="I85" s="162"/>
      <c r="J85" s="162"/>
      <c r="K85" s="162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</row>
    <row r="86" spans="1:26" ht="21.75" customHeight="1" x14ac:dyDescent="0.2">
      <c r="A86" s="160"/>
      <c r="B86" s="160"/>
      <c r="C86" s="160"/>
      <c r="D86" s="160"/>
      <c r="E86" s="162"/>
      <c r="F86" s="162"/>
      <c r="G86" s="162"/>
      <c r="H86" s="162"/>
      <c r="I86" s="162"/>
      <c r="J86" s="162"/>
      <c r="K86" s="162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</row>
    <row r="87" spans="1:26" ht="21.75" customHeight="1" x14ac:dyDescent="0.2">
      <c r="A87" s="160"/>
      <c r="B87" s="160"/>
      <c r="C87" s="160"/>
      <c r="D87" s="160"/>
      <c r="E87" s="162"/>
      <c r="F87" s="162"/>
      <c r="G87" s="162"/>
      <c r="H87" s="162"/>
      <c r="I87" s="162"/>
      <c r="J87" s="162"/>
      <c r="K87" s="162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</row>
    <row r="88" spans="1:26" ht="21.75" customHeight="1" x14ac:dyDescent="0.2">
      <c r="A88" s="160"/>
      <c r="B88" s="160"/>
      <c r="C88" s="160"/>
      <c r="D88" s="160"/>
      <c r="E88" s="162"/>
      <c r="F88" s="162"/>
      <c r="G88" s="162"/>
      <c r="H88" s="162"/>
      <c r="I88" s="162"/>
      <c r="J88" s="162"/>
      <c r="K88" s="162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</row>
    <row r="89" spans="1:26" ht="21.75" customHeight="1" x14ac:dyDescent="0.2">
      <c r="A89" s="160"/>
      <c r="B89" s="160"/>
      <c r="C89" s="160"/>
      <c r="D89" s="160"/>
      <c r="E89" s="162"/>
      <c r="F89" s="162"/>
      <c r="G89" s="162"/>
      <c r="H89" s="162"/>
      <c r="I89" s="162"/>
      <c r="J89" s="162"/>
      <c r="K89" s="162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</row>
    <row r="90" spans="1:26" ht="21.75" customHeight="1" x14ac:dyDescent="0.2">
      <c r="A90" s="160"/>
      <c r="B90" s="160"/>
      <c r="C90" s="160"/>
      <c r="D90" s="160"/>
      <c r="E90" s="162"/>
      <c r="F90" s="162"/>
      <c r="G90" s="162"/>
      <c r="H90" s="162"/>
      <c r="I90" s="162"/>
      <c r="J90" s="162"/>
      <c r="K90" s="162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</row>
    <row r="91" spans="1:26" ht="21.75" customHeight="1" x14ac:dyDescent="0.2">
      <c r="A91" s="160"/>
      <c r="B91" s="160"/>
      <c r="C91" s="160"/>
      <c r="D91" s="160"/>
      <c r="E91" s="162"/>
      <c r="F91" s="162"/>
      <c r="G91" s="162"/>
      <c r="H91" s="162"/>
      <c r="I91" s="162"/>
      <c r="J91" s="162"/>
      <c r="K91" s="162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</row>
    <row r="92" spans="1:26" ht="21.75" customHeight="1" x14ac:dyDescent="0.2">
      <c r="A92" s="160"/>
      <c r="B92" s="160"/>
      <c r="C92" s="160"/>
      <c r="D92" s="160"/>
      <c r="E92" s="162"/>
      <c r="F92" s="162"/>
      <c r="G92" s="162"/>
      <c r="H92" s="162"/>
      <c r="I92" s="162"/>
      <c r="J92" s="162"/>
      <c r="K92" s="162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</row>
    <row r="93" spans="1:26" ht="21.75" customHeight="1" x14ac:dyDescent="0.2">
      <c r="A93" s="160"/>
      <c r="B93" s="160"/>
      <c r="C93" s="160"/>
      <c r="D93" s="160"/>
      <c r="E93" s="162"/>
      <c r="F93" s="162"/>
      <c r="G93" s="162"/>
      <c r="H93" s="162"/>
      <c r="I93" s="162"/>
      <c r="J93" s="162"/>
      <c r="K93" s="162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</row>
    <row r="94" spans="1:26" ht="21.75" customHeight="1" x14ac:dyDescent="0.2">
      <c r="A94" s="160"/>
      <c r="B94" s="160"/>
      <c r="C94" s="160"/>
      <c r="D94" s="160"/>
      <c r="E94" s="162"/>
      <c r="F94" s="162"/>
      <c r="G94" s="162"/>
      <c r="H94" s="162"/>
      <c r="I94" s="162"/>
      <c r="J94" s="162"/>
      <c r="K94" s="162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</row>
    <row r="95" spans="1:26" ht="21.75" customHeight="1" x14ac:dyDescent="0.2">
      <c r="A95" s="160"/>
      <c r="B95" s="160"/>
      <c r="C95" s="160"/>
      <c r="D95" s="160"/>
      <c r="E95" s="162"/>
      <c r="F95" s="162"/>
      <c r="G95" s="162"/>
      <c r="H95" s="162"/>
      <c r="I95" s="162"/>
      <c r="J95" s="162"/>
      <c r="K95" s="162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</row>
    <row r="96" spans="1:26" ht="21.75" customHeight="1" x14ac:dyDescent="0.2">
      <c r="A96" s="160"/>
      <c r="B96" s="160"/>
      <c r="C96" s="160"/>
      <c r="D96" s="160"/>
      <c r="E96" s="162"/>
      <c r="F96" s="162"/>
      <c r="G96" s="162"/>
      <c r="H96" s="162"/>
      <c r="I96" s="162"/>
      <c r="J96" s="162"/>
      <c r="K96" s="162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</row>
    <row r="97" spans="1:26" ht="21.75" customHeight="1" x14ac:dyDescent="0.2">
      <c r="A97" s="160"/>
      <c r="B97" s="160"/>
      <c r="C97" s="160"/>
      <c r="D97" s="160"/>
      <c r="E97" s="162"/>
      <c r="F97" s="162"/>
      <c r="G97" s="162"/>
      <c r="H97" s="162"/>
      <c r="I97" s="162"/>
      <c r="J97" s="162"/>
      <c r="K97" s="162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</row>
    <row r="98" spans="1:26" ht="21.75" customHeight="1" x14ac:dyDescent="0.2">
      <c r="A98" s="160"/>
      <c r="B98" s="160"/>
      <c r="C98" s="160"/>
      <c r="D98" s="160"/>
      <c r="E98" s="162"/>
      <c r="F98" s="162"/>
      <c r="G98" s="162"/>
      <c r="H98" s="162"/>
      <c r="I98" s="162"/>
      <c r="J98" s="162"/>
      <c r="K98" s="162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</row>
    <row r="99" spans="1:26" ht="21.75" customHeight="1" x14ac:dyDescent="0.2">
      <c r="A99" s="160"/>
      <c r="B99" s="160"/>
      <c r="C99" s="160"/>
      <c r="D99" s="160"/>
      <c r="E99" s="162"/>
      <c r="F99" s="162"/>
      <c r="G99" s="162"/>
      <c r="H99" s="162"/>
      <c r="I99" s="162"/>
      <c r="J99" s="162"/>
      <c r="K99" s="162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</row>
    <row r="100" spans="1:26" ht="21.75" customHeight="1" x14ac:dyDescent="0.2">
      <c r="A100" s="160"/>
      <c r="B100" s="160"/>
      <c r="C100" s="160"/>
      <c r="D100" s="160"/>
      <c r="E100" s="162"/>
      <c r="F100" s="162"/>
      <c r="G100" s="162"/>
      <c r="H100" s="162"/>
      <c r="I100" s="162"/>
      <c r="J100" s="162"/>
      <c r="K100" s="162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</row>
    <row r="101" spans="1:26" ht="21.75" customHeight="1" x14ac:dyDescent="0.2">
      <c r="A101" s="160"/>
      <c r="B101" s="160"/>
      <c r="C101" s="160"/>
      <c r="D101" s="160"/>
      <c r="E101" s="162"/>
      <c r="F101" s="162"/>
      <c r="G101" s="162"/>
      <c r="H101" s="162"/>
      <c r="I101" s="162"/>
      <c r="J101" s="162"/>
      <c r="K101" s="162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</row>
    <row r="102" spans="1:26" ht="21.75" customHeight="1" x14ac:dyDescent="0.2">
      <c r="A102" s="160"/>
      <c r="B102" s="160"/>
      <c r="C102" s="160"/>
      <c r="D102" s="160"/>
      <c r="E102" s="162"/>
      <c r="F102" s="162"/>
      <c r="G102" s="162"/>
      <c r="H102" s="162"/>
      <c r="I102" s="162"/>
      <c r="J102" s="162"/>
      <c r="K102" s="162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</row>
    <row r="103" spans="1:26" ht="21.75" customHeight="1" x14ac:dyDescent="0.2">
      <c r="A103" s="160"/>
      <c r="B103" s="160"/>
      <c r="C103" s="160"/>
      <c r="D103" s="160"/>
      <c r="E103" s="162"/>
      <c r="F103" s="162"/>
      <c r="G103" s="162"/>
      <c r="H103" s="162"/>
      <c r="I103" s="162"/>
      <c r="J103" s="162"/>
      <c r="K103" s="162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</row>
    <row r="104" spans="1:26" ht="21.75" customHeight="1" x14ac:dyDescent="0.2">
      <c r="A104" s="160"/>
      <c r="B104" s="160"/>
      <c r="C104" s="160"/>
      <c r="D104" s="160"/>
      <c r="E104" s="162"/>
      <c r="F104" s="162"/>
      <c r="G104" s="162"/>
      <c r="H104" s="162"/>
      <c r="I104" s="162"/>
      <c r="J104" s="162"/>
      <c r="K104" s="162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</row>
    <row r="105" spans="1:26" ht="21.75" customHeight="1" x14ac:dyDescent="0.2">
      <c r="A105" s="160"/>
      <c r="B105" s="160"/>
      <c r="C105" s="160"/>
      <c r="D105" s="160"/>
      <c r="E105" s="162"/>
      <c r="F105" s="162"/>
      <c r="G105" s="162"/>
      <c r="H105" s="162"/>
      <c r="I105" s="162"/>
      <c r="J105" s="162"/>
      <c r="K105" s="162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</row>
    <row r="106" spans="1:26" ht="21.75" customHeight="1" x14ac:dyDescent="0.2">
      <c r="A106" s="160"/>
      <c r="B106" s="160"/>
      <c r="C106" s="160"/>
      <c r="D106" s="160"/>
      <c r="E106" s="162"/>
      <c r="F106" s="162"/>
      <c r="G106" s="162"/>
      <c r="H106" s="162"/>
      <c r="I106" s="162"/>
      <c r="J106" s="162"/>
      <c r="K106" s="162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</row>
    <row r="107" spans="1:26" ht="21.75" customHeight="1" x14ac:dyDescent="0.2">
      <c r="A107" s="160"/>
      <c r="B107" s="160"/>
      <c r="C107" s="160"/>
      <c r="D107" s="160"/>
      <c r="E107" s="162"/>
      <c r="F107" s="162"/>
      <c r="G107" s="162"/>
      <c r="H107" s="162"/>
      <c r="I107" s="162"/>
      <c r="J107" s="162"/>
      <c r="K107" s="162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</row>
    <row r="108" spans="1:26" ht="21.75" customHeight="1" x14ac:dyDescent="0.2">
      <c r="A108" s="160"/>
      <c r="B108" s="160"/>
      <c r="C108" s="160"/>
      <c r="D108" s="160"/>
      <c r="E108" s="162"/>
      <c r="F108" s="162"/>
      <c r="G108" s="162"/>
      <c r="H108" s="162"/>
      <c r="I108" s="162"/>
      <c r="J108" s="162"/>
      <c r="K108" s="162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</row>
    <row r="109" spans="1:26" ht="21.75" customHeight="1" x14ac:dyDescent="0.2">
      <c r="A109" s="160"/>
      <c r="B109" s="160"/>
      <c r="C109" s="160"/>
      <c r="D109" s="160"/>
      <c r="E109" s="162"/>
      <c r="F109" s="162"/>
      <c r="G109" s="162"/>
      <c r="H109" s="162"/>
      <c r="I109" s="162"/>
      <c r="J109" s="162"/>
      <c r="K109" s="162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</row>
    <row r="110" spans="1:26" ht="21.75" customHeight="1" x14ac:dyDescent="0.2">
      <c r="A110" s="160"/>
      <c r="B110" s="160"/>
      <c r="C110" s="160"/>
      <c r="D110" s="160"/>
      <c r="E110" s="162"/>
      <c r="F110" s="162"/>
      <c r="G110" s="162"/>
      <c r="H110" s="162"/>
      <c r="I110" s="162"/>
      <c r="J110" s="162"/>
      <c r="K110" s="162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</row>
    <row r="111" spans="1:26" ht="21.75" customHeight="1" x14ac:dyDescent="0.2">
      <c r="A111" s="160"/>
      <c r="B111" s="160"/>
      <c r="C111" s="160"/>
      <c r="D111" s="160"/>
      <c r="E111" s="162"/>
      <c r="F111" s="162"/>
      <c r="G111" s="162"/>
      <c r="H111" s="162"/>
      <c r="I111" s="162"/>
      <c r="J111" s="162"/>
      <c r="K111" s="162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</row>
    <row r="112" spans="1:26" ht="21.75" customHeight="1" x14ac:dyDescent="0.2">
      <c r="A112" s="160"/>
      <c r="B112" s="160"/>
      <c r="C112" s="160"/>
      <c r="D112" s="160"/>
      <c r="E112" s="162"/>
      <c r="F112" s="162"/>
      <c r="G112" s="162"/>
      <c r="H112" s="162"/>
      <c r="I112" s="162"/>
      <c r="J112" s="162"/>
      <c r="K112" s="162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</row>
    <row r="113" spans="1:26" ht="21.75" customHeight="1" x14ac:dyDescent="0.2">
      <c r="A113" s="160"/>
      <c r="B113" s="160"/>
      <c r="C113" s="160"/>
      <c r="D113" s="160"/>
      <c r="E113" s="162"/>
      <c r="F113" s="162"/>
      <c r="G113" s="162"/>
      <c r="H113" s="162"/>
      <c r="I113" s="162"/>
      <c r="J113" s="162"/>
      <c r="K113" s="162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</row>
    <row r="114" spans="1:26" ht="21.75" customHeight="1" x14ac:dyDescent="0.2">
      <c r="A114" s="160"/>
      <c r="B114" s="160"/>
      <c r="C114" s="160"/>
      <c r="D114" s="160"/>
      <c r="E114" s="162"/>
      <c r="F114" s="162"/>
      <c r="G114" s="162"/>
      <c r="H114" s="162"/>
      <c r="I114" s="162"/>
      <c r="J114" s="162"/>
      <c r="K114" s="162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</row>
    <row r="115" spans="1:26" ht="21.75" customHeight="1" x14ac:dyDescent="0.2">
      <c r="A115" s="160"/>
      <c r="B115" s="160"/>
      <c r="C115" s="160"/>
      <c r="D115" s="160"/>
      <c r="E115" s="162"/>
      <c r="F115" s="162"/>
      <c r="G115" s="162"/>
      <c r="H115" s="162"/>
      <c r="I115" s="162"/>
      <c r="J115" s="162"/>
      <c r="K115" s="162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</row>
    <row r="116" spans="1:26" ht="21.75" customHeight="1" x14ac:dyDescent="0.2">
      <c r="A116" s="160"/>
      <c r="B116" s="160"/>
      <c r="C116" s="160"/>
      <c r="D116" s="160"/>
      <c r="E116" s="162"/>
      <c r="F116" s="162"/>
      <c r="G116" s="162"/>
      <c r="H116" s="162"/>
      <c r="I116" s="162"/>
      <c r="J116" s="162"/>
      <c r="K116" s="162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</row>
    <row r="117" spans="1:26" ht="21.75" customHeight="1" x14ac:dyDescent="0.2">
      <c r="A117" s="160"/>
      <c r="B117" s="160"/>
      <c r="C117" s="160"/>
      <c r="D117" s="160"/>
      <c r="E117" s="162"/>
      <c r="F117" s="162"/>
      <c r="G117" s="162"/>
      <c r="H117" s="162"/>
      <c r="I117" s="162"/>
      <c r="J117" s="162"/>
      <c r="K117" s="162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</row>
    <row r="118" spans="1:26" ht="21.75" customHeight="1" x14ac:dyDescent="0.2">
      <c r="A118" s="160"/>
      <c r="B118" s="160"/>
      <c r="C118" s="160"/>
      <c r="D118" s="160"/>
      <c r="E118" s="162"/>
      <c r="F118" s="162"/>
      <c r="G118" s="162"/>
      <c r="H118" s="162"/>
      <c r="I118" s="162"/>
      <c r="J118" s="162"/>
      <c r="K118" s="162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</row>
    <row r="119" spans="1:26" ht="21.75" customHeight="1" x14ac:dyDescent="0.2">
      <c r="A119" s="160"/>
      <c r="B119" s="160"/>
      <c r="C119" s="160"/>
      <c r="D119" s="160"/>
      <c r="E119" s="162"/>
      <c r="F119" s="162"/>
      <c r="G119" s="162"/>
      <c r="H119" s="162"/>
      <c r="I119" s="162"/>
      <c r="J119" s="162"/>
      <c r="K119" s="162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</row>
    <row r="120" spans="1:26" ht="21.75" customHeight="1" x14ac:dyDescent="0.2">
      <c r="A120" s="160"/>
      <c r="B120" s="160"/>
      <c r="C120" s="160"/>
      <c r="D120" s="160"/>
      <c r="E120" s="162"/>
      <c r="F120" s="162"/>
      <c r="G120" s="162"/>
      <c r="H120" s="162"/>
      <c r="I120" s="162"/>
      <c r="J120" s="162"/>
      <c r="K120" s="162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</row>
    <row r="121" spans="1:26" ht="21.75" customHeight="1" x14ac:dyDescent="0.2">
      <c r="A121" s="160"/>
      <c r="B121" s="160"/>
      <c r="C121" s="160"/>
      <c r="D121" s="160"/>
      <c r="E121" s="162"/>
      <c r="F121" s="162"/>
      <c r="G121" s="162"/>
      <c r="H121" s="162"/>
      <c r="I121" s="162"/>
      <c r="J121" s="162"/>
      <c r="K121" s="162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</row>
    <row r="122" spans="1:26" ht="21.75" customHeight="1" x14ac:dyDescent="0.2">
      <c r="A122" s="160"/>
      <c r="B122" s="160"/>
      <c r="C122" s="160"/>
      <c r="D122" s="160"/>
      <c r="E122" s="162"/>
      <c r="F122" s="162"/>
      <c r="G122" s="162"/>
      <c r="H122" s="162"/>
      <c r="I122" s="162"/>
      <c r="J122" s="162"/>
      <c r="K122" s="162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</row>
    <row r="123" spans="1:26" ht="21.75" customHeight="1" x14ac:dyDescent="0.2">
      <c r="A123" s="160"/>
      <c r="B123" s="160"/>
      <c r="C123" s="160"/>
      <c r="D123" s="160"/>
      <c r="E123" s="162"/>
      <c r="F123" s="162"/>
      <c r="G123" s="162"/>
      <c r="H123" s="162"/>
      <c r="I123" s="162"/>
      <c r="J123" s="162"/>
      <c r="K123" s="162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</row>
    <row r="124" spans="1:26" ht="21.75" customHeight="1" x14ac:dyDescent="0.2">
      <c r="A124" s="160"/>
      <c r="B124" s="160"/>
      <c r="C124" s="160"/>
      <c r="D124" s="160"/>
      <c r="E124" s="162"/>
      <c r="F124" s="162"/>
      <c r="G124" s="162"/>
      <c r="H124" s="162"/>
      <c r="I124" s="162"/>
      <c r="J124" s="162"/>
      <c r="K124" s="162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</row>
    <row r="125" spans="1:26" ht="21.75" customHeight="1" x14ac:dyDescent="0.2">
      <c r="A125" s="160"/>
      <c r="B125" s="160"/>
      <c r="C125" s="160"/>
      <c r="D125" s="160"/>
      <c r="E125" s="162"/>
      <c r="F125" s="162"/>
      <c r="G125" s="162"/>
      <c r="H125" s="162"/>
      <c r="I125" s="162"/>
      <c r="J125" s="162"/>
      <c r="K125" s="162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</row>
    <row r="126" spans="1:26" ht="21.75" customHeight="1" x14ac:dyDescent="0.2">
      <c r="A126" s="160"/>
      <c r="B126" s="160"/>
      <c r="C126" s="160"/>
      <c r="D126" s="160"/>
      <c r="E126" s="162"/>
      <c r="F126" s="162"/>
      <c r="G126" s="162"/>
      <c r="H126" s="162"/>
      <c r="I126" s="162"/>
      <c r="J126" s="162"/>
      <c r="K126" s="162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</row>
    <row r="127" spans="1:26" ht="21.75" customHeight="1" x14ac:dyDescent="0.2">
      <c r="A127" s="160"/>
      <c r="B127" s="160"/>
      <c r="C127" s="160"/>
      <c r="D127" s="160"/>
      <c r="E127" s="162"/>
      <c r="F127" s="162"/>
      <c r="G127" s="162"/>
      <c r="H127" s="162"/>
      <c r="I127" s="162"/>
      <c r="J127" s="162"/>
      <c r="K127" s="162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</row>
    <row r="128" spans="1:26" ht="21.75" customHeight="1" x14ac:dyDescent="0.2">
      <c r="A128" s="160"/>
      <c r="B128" s="160"/>
      <c r="C128" s="160"/>
      <c r="D128" s="160"/>
      <c r="E128" s="162"/>
      <c r="F128" s="162"/>
      <c r="G128" s="162"/>
      <c r="H128" s="162"/>
      <c r="I128" s="162"/>
      <c r="J128" s="162"/>
      <c r="K128" s="162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</row>
    <row r="129" spans="1:26" ht="21.75" customHeight="1" x14ac:dyDescent="0.2">
      <c r="A129" s="160"/>
      <c r="B129" s="160"/>
      <c r="C129" s="160"/>
      <c r="D129" s="160"/>
      <c r="E129" s="162"/>
      <c r="F129" s="162"/>
      <c r="G129" s="162"/>
      <c r="H129" s="162"/>
      <c r="I129" s="162"/>
      <c r="J129" s="162"/>
      <c r="K129" s="162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</row>
    <row r="130" spans="1:26" ht="21.75" customHeight="1" x14ac:dyDescent="0.2">
      <c r="A130" s="160"/>
      <c r="B130" s="160"/>
      <c r="C130" s="160"/>
      <c r="D130" s="160"/>
      <c r="E130" s="162"/>
      <c r="F130" s="162"/>
      <c r="G130" s="162"/>
      <c r="H130" s="162"/>
      <c r="I130" s="162"/>
      <c r="J130" s="162"/>
      <c r="K130" s="162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</row>
    <row r="131" spans="1:26" ht="21.75" customHeight="1" x14ac:dyDescent="0.2">
      <c r="A131" s="160"/>
      <c r="B131" s="160"/>
      <c r="C131" s="160"/>
      <c r="D131" s="160"/>
      <c r="E131" s="162"/>
      <c r="F131" s="162"/>
      <c r="G131" s="162"/>
      <c r="H131" s="162"/>
      <c r="I131" s="162"/>
      <c r="J131" s="162"/>
      <c r="K131" s="162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</row>
    <row r="132" spans="1:26" ht="21.75" customHeight="1" x14ac:dyDescent="0.2">
      <c r="A132" s="160"/>
      <c r="B132" s="160"/>
      <c r="C132" s="160"/>
      <c r="D132" s="160"/>
      <c r="E132" s="162"/>
      <c r="F132" s="162"/>
      <c r="G132" s="162"/>
      <c r="H132" s="162"/>
      <c r="I132" s="162"/>
      <c r="J132" s="162"/>
      <c r="K132" s="162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</row>
    <row r="133" spans="1:26" ht="21.75" customHeight="1" x14ac:dyDescent="0.2">
      <c r="A133" s="160"/>
      <c r="B133" s="160"/>
      <c r="C133" s="160"/>
      <c r="D133" s="160"/>
      <c r="E133" s="162"/>
      <c r="F133" s="162"/>
      <c r="G133" s="162"/>
      <c r="H133" s="162"/>
      <c r="I133" s="162"/>
      <c r="J133" s="162"/>
      <c r="K133" s="162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</row>
    <row r="134" spans="1:26" ht="21.75" customHeight="1" x14ac:dyDescent="0.2">
      <c r="A134" s="160"/>
      <c r="B134" s="160"/>
      <c r="C134" s="160"/>
      <c r="D134" s="160"/>
      <c r="E134" s="162"/>
      <c r="F134" s="162"/>
      <c r="G134" s="162"/>
      <c r="H134" s="162"/>
      <c r="I134" s="162"/>
      <c r="J134" s="162"/>
      <c r="K134" s="162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</row>
    <row r="135" spans="1:26" ht="21.75" customHeight="1" x14ac:dyDescent="0.2">
      <c r="A135" s="160"/>
      <c r="B135" s="160"/>
      <c r="C135" s="160"/>
      <c r="D135" s="160"/>
      <c r="E135" s="162"/>
      <c r="F135" s="162"/>
      <c r="G135" s="162"/>
      <c r="H135" s="162"/>
      <c r="I135" s="162"/>
      <c r="J135" s="162"/>
      <c r="K135" s="162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</row>
    <row r="136" spans="1:26" ht="21.75" customHeight="1" x14ac:dyDescent="0.2">
      <c r="A136" s="160"/>
      <c r="B136" s="160"/>
      <c r="C136" s="160"/>
      <c r="D136" s="160"/>
      <c r="E136" s="162"/>
      <c r="F136" s="162"/>
      <c r="G136" s="162"/>
      <c r="H136" s="162"/>
      <c r="I136" s="162"/>
      <c r="J136" s="162"/>
      <c r="K136" s="162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</row>
    <row r="137" spans="1:26" ht="21.75" customHeight="1" x14ac:dyDescent="0.2">
      <c r="A137" s="160"/>
      <c r="B137" s="160"/>
      <c r="C137" s="160"/>
      <c r="D137" s="160"/>
      <c r="E137" s="162"/>
      <c r="F137" s="162"/>
      <c r="G137" s="162"/>
      <c r="H137" s="162"/>
      <c r="I137" s="162"/>
      <c r="J137" s="162"/>
      <c r="K137" s="162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</row>
    <row r="138" spans="1:26" ht="21.75" customHeight="1" x14ac:dyDescent="0.2">
      <c r="A138" s="160"/>
      <c r="B138" s="160"/>
      <c r="C138" s="160"/>
      <c r="D138" s="160"/>
      <c r="E138" s="162"/>
      <c r="F138" s="162"/>
      <c r="G138" s="162"/>
      <c r="H138" s="162"/>
      <c r="I138" s="162"/>
      <c r="J138" s="162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</row>
    <row r="139" spans="1:26" ht="21.75" customHeight="1" x14ac:dyDescent="0.2">
      <c r="A139" s="160"/>
      <c r="B139" s="160"/>
      <c r="C139" s="160"/>
      <c r="D139" s="160"/>
      <c r="E139" s="162"/>
      <c r="F139" s="162"/>
      <c r="G139" s="162"/>
      <c r="H139" s="162"/>
      <c r="I139" s="162"/>
      <c r="J139" s="162"/>
      <c r="K139" s="162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</row>
    <row r="140" spans="1:26" ht="21.75" customHeight="1" x14ac:dyDescent="0.2">
      <c r="A140" s="160"/>
      <c r="B140" s="160"/>
      <c r="C140" s="160"/>
      <c r="D140" s="160"/>
      <c r="E140" s="162"/>
      <c r="F140" s="162"/>
      <c r="G140" s="162"/>
      <c r="H140" s="162"/>
      <c r="I140" s="162"/>
      <c r="J140" s="162"/>
      <c r="K140" s="162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</row>
    <row r="141" spans="1:26" ht="21.75" customHeight="1" x14ac:dyDescent="0.2">
      <c r="A141" s="160"/>
      <c r="B141" s="160"/>
      <c r="C141" s="160"/>
      <c r="D141" s="160"/>
      <c r="E141" s="162"/>
      <c r="F141" s="162"/>
      <c r="G141" s="162"/>
      <c r="H141" s="162"/>
      <c r="I141" s="162"/>
      <c r="J141" s="162"/>
      <c r="K141" s="162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</row>
    <row r="142" spans="1:26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</row>
    <row r="143" spans="1:26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</row>
    <row r="144" spans="1:26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</row>
    <row r="145" spans="1:26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</row>
    <row r="146" spans="1:26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</row>
    <row r="147" spans="1:26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</row>
    <row r="148" spans="1:26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</row>
    <row r="149" spans="1:26" ht="21.75" customHeight="1" x14ac:dyDescent="0.2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162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</row>
    <row r="150" spans="1:26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</row>
    <row r="151" spans="1:26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</row>
    <row r="152" spans="1:26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</row>
    <row r="153" spans="1:26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</row>
    <row r="154" spans="1:26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</row>
    <row r="155" spans="1:26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</row>
    <row r="156" spans="1:26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</row>
    <row r="157" spans="1:26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</row>
    <row r="158" spans="1:26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</row>
    <row r="159" spans="1:26" ht="21.75" customHeight="1" x14ac:dyDescent="0.2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162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</row>
    <row r="160" spans="1:26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</row>
    <row r="161" spans="1:26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</row>
    <row r="162" spans="1:26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</row>
    <row r="163" spans="1:26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</row>
    <row r="164" spans="1:26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</row>
    <row r="165" spans="1:26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</row>
    <row r="166" spans="1:26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</row>
    <row r="167" spans="1:26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</row>
    <row r="168" spans="1:26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</row>
    <row r="169" spans="1:26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</row>
    <row r="170" spans="1:26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</row>
    <row r="171" spans="1:26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</row>
    <row r="172" spans="1:26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</row>
    <row r="173" spans="1:26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</row>
    <row r="174" spans="1:26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</row>
    <row r="175" spans="1:26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</row>
    <row r="176" spans="1:26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</row>
    <row r="177" spans="1:26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</row>
    <row r="178" spans="1:26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</row>
    <row r="179" spans="1:26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</row>
    <row r="180" spans="1:26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</row>
    <row r="181" spans="1:26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</row>
    <row r="182" spans="1:26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</row>
    <row r="183" spans="1:26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</row>
    <row r="184" spans="1:26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</row>
    <row r="185" spans="1:26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</row>
    <row r="186" spans="1:26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</row>
    <row r="187" spans="1:26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</row>
    <row r="188" spans="1:26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</row>
    <row r="189" spans="1:26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</row>
    <row r="190" spans="1:26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</row>
    <row r="191" spans="1:26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</row>
    <row r="192" spans="1:26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</row>
    <row r="193" spans="1:26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</row>
    <row r="194" spans="1:26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</row>
    <row r="195" spans="1:26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</row>
    <row r="196" spans="1:26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</row>
    <row r="197" spans="1:26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</row>
    <row r="198" spans="1:26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</row>
    <row r="199" spans="1:26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</row>
    <row r="200" spans="1:26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</row>
    <row r="201" spans="1:26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</row>
    <row r="202" spans="1:26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</row>
    <row r="203" spans="1:26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</row>
    <row r="204" spans="1:26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</row>
    <row r="205" spans="1:26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</row>
    <row r="206" spans="1:26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</row>
    <row r="207" spans="1:26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</row>
    <row r="208" spans="1:26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</row>
    <row r="209" spans="1:26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</row>
    <row r="210" spans="1:26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</row>
    <row r="211" spans="1:26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</row>
    <row r="212" spans="1:26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</row>
    <row r="213" spans="1:26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</row>
    <row r="214" spans="1:26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</row>
    <row r="215" spans="1:26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</row>
    <row r="216" spans="1:26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</row>
    <row r="217" spans="1:26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</row>
    <row r="218" spans="1:26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</row>
    <row r="219" spans="1:26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</row>
    <row r="220" spans="1:26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</row>
    <row r="221" spans="1:26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</row>
    <row r="222" spans="1:26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</row>
    <row r="223" spans="1:26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</row>
    <row r="224" spans="1:26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</row>
    <row r="225" spans="1:26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60"/>
      <c r="Z225" s="160"/>
    </row>
    <row r="226" spans="1:26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60"/>
      <c r="Z226" s="160"/>
    </row>
    <row r="227" spans="1:26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  <c r="Z227" s="160"/>
    </row>
    <row r="228" spans="1:26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60"/>
      <c r="Z228" s="160"/>
    </row>
    <row r="229" spans="1:26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60"/>
      <c r="Z229" s="160"/>
    </row>
    <row r="230" spans="1:26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60"/>
      <c r="Z230" s="160"/>
    </row>
    <row r="231" spans="1:26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60"/>
      <c r="Z231" s="160"/>
    </row>
    <row r="232" spans="1:26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60"/>
      <c r="Z232" s="160"/>
    </row>
    <row r="233" spans="1:26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60"/>
      <c r="Z233" s="160"/>
    </row>
    <row r="234" spans="1:26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60"/>
      <c r="Z234" s="160"/>
    </row>
    <row r="235" spans="1:26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60"/>
      <c r="Z235" s="160"/>
    </row>
    <row r="236" spans="1:26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60"/>
      <c r="Z236" s="160"/>
    </row>
    <row r="237" spans="1:26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60"/>
      <c r="Z237" s="160"/>
    </row>
    <row r="238" spans="1:26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60"/>
      <c r="Z238" s="160"/>
    </row>
    <row r="239" spans="1:26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</row>
    <row r="240" spans="1:26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60"/>
      <c r="Z240" s="160"/>
    </row>
    <row r="241" spans="1:26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60"/>
      <c r="Z241" s="160"/>
    </row>
    <row r="242" spans="1:26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60"/>
      <c r="Z242" s="160"/>
    </row>
    <row r="243" spans="1:26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60"/>
      <c r="Z243" s="160"/>
    </row>
    <row r="244" spans="1:26" ht="21.75" customHeight="1" x14ac:dyDescent="0.2">
      <c r="A244" s="160"/>
      <c r="B244" s="160"/>
      <c r="C244" s="160"/>
      <c r="D244" s="160"/>
      <c r="E244" s="162"/>
      <c r="F244" s="162"/>
      <c r="G244" s="162"/>
      <c r="H244" s="162"/>
      <c r="I244" s="162"/>
      <c r="J244" s="162"/>
      <c r="K244" s="162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60"/>
      <c r="Z244" s="160"/>
    </row>
    <row r="245" spans="1:26" ht="21.75" customHeight="1" x14ac:dyDescent="0.2">
      <c r="A245" s="160"/>
      <c r="B245" s="160"/>
      <c r="C245" s="160"/>
      <c r="D245" s="160"/>
      <c r="E245" s="162"/>
      <c r="F245" s="162"/>
      <c r="G245" s="162"/>
      <c r="H245" s="162"/>
      <c r="I245" s="162"/>
      <c r="J245" s="162"/>
      <c r="K245" s="162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60"/>
      <c r="Z245" s="160"/>
    </row>
    <row r="246" spans="1:26" ht="21.75" customHeight="1" x14ac:dyDescent="0.2">
      <c r="A246" s="160"/>
      <c r="B246" s="160"/>
      <c r="C246" s="160"/>
      <c r="D246" s="160"/>
      <c r="E246" s="162"/>
      <c r="F246" s="162"/>
      <c r="G246" s="162"/>
      <c r="H246" s="162"/>
      <c r="I246" s="162"/>
      <c r="J246" s="162"/>
      <c r="K246" s="162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  <c r="Y246" s="160"/>
      <c r="Z246" s="160"/>
    </row>
    <row r="247" spans="1:26" ht="21.75" customHeight="1" x14ac:dyDescent="0.2">
      <c r="A247" s="160"/>
      <c r="B247" s="160"/>
      <c r="C247" s="160"/>
      <c r="D247" s="160"/>
      <c r="E247" s="162"/>
      <c r="F247" s="162"/>
      <c r="G247" s="162"/>
      <c r="H247" s="162"/>
      <c r="I247" s="162"/>
      <c r="J247" s="162"/>
      <c r="K247" s="162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</row>
    <row r="248" spans="1:26" ht="21.75" customHeight="1" x14ac:dyDescent="0.2">
      <c r="A248" s="160"/>
      <c r="B248" s="160"/>
      <c r="C248" s="160"/>
      <c r="D248" s="160"/>
      <c r="E248" s="162"/>
      <c r="F248" s="162"/>
      <c r="G248" s="162"/>
      <c r="H248" s="162"/>
      <c r="I248" s="162"/>
      <c r="J248" s="162"/>
      <c r="K248" s="162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</row>
    <row r="249" spans="1:26" ht="21.75" customHeight="1" x14ac:dyDescent="0.2">
      <c r="A249" s="160"/>
      <c r="B249" s="160"/>
      <c r="C249" s="160"/>
      <c r="D249" s="160"/>
      <c r="E249" s="162"/>
      <c r="F249" s="162"/>
      <c r="G249" s="162"/>
      <c r="H249" s="162"/>
      <c r="I249" s="162"/>
      <c r="J249" s="162"/>
      <c r="K249" s="162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60"/>
      <c r="Z249" s="160"/>
    </row>
    <row r="250" spans="1:26" ht="21.75" customHeight="1" x14ac:dyDescent="0.2">
      <c r="A250" s="160"/>
      <c r="B250" s="160"/>
      <c r="C250" s="160"/>
      <c r="D250" s="160"/>
      <c r="E250" s="162"/>
      <c r="F250" s="162"/>
      <c r="G250" s="162"/>
      <c r="H250" s="162"/>
      <c r="I250" s="162"/>
      <c r="J250" s="162"/>
      <c r="K250" s="162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60"/>
      <c r="Z250" s="160"/>
    </row>
    <row r="251" spans="1:26" ht="15.75" customHeight="1" x14ac:dyDescent="0.25">
      <c r="A251" s="231"/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</row>
    <row r="252" spans="1:26" ht="15.75" customHeight="1" x14ac:dyDescent="0.25">
      <c r="A252" s="231"/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</row>
    <row r="253" spans="1:26" ht="15.75" customHeight="1" x14ac:dyDescent="0.25">
      <c r="A253" s="231"/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</row>
    <row r="254" spans="1:26" ht="15.75" customHeight="1" x14ac:dyDescent="0.25">
      <c r="A254" s="231"/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</row>
    <row r="255" spans="1:26" ht="15.75" customHeight="1" x14ac:dyDescent="0.25">
      <c r="A255" s="231"/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</row>
    <row r="256" spans="1:26" ht="15.75" customHeight="1" x14ac:dyDescent="0.25">
      <c r="A256" s="231"/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</row>
    <row r="257" spans="1:26" ht="15.75" customHeight="1" x14ac:dyDescent="0.25">
      <c r="A257" s="231"/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</row>
    <row r="258" spans="1:26" ht="15.75" customHeight="1" x14ac:dyDescent="0.25">
      <c r="A258" s="231"/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</row>
    <row r="259" spans="1:26" ht="15.75" customHeight="1" x14ac:dyDescent="0.25">
      <c r="A259" s="231"/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</row>
    <row r="260" spans="1:26" ht="15.75" customHeight="1" x14ac:dyDescent="0.25">
      <c r="A260" s="231"/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</row>
    <row r="261" spans="1:26" ht="15.75" customHeight="1" x14ac:dyDescent="0.25">
      <c r="A261" s="231"/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</row>
    <row r="262" spans="1:26" ht="15.75" customHeight="1" x14ac:dyDescent="0.25">
      <c r="A262" s="231"/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</row>
    <row r="263" spans="1:26" ht="15.75" customHeight="1" x14ac:dyDescent="0.25">
      <c r="A263" s="231"/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</row>
    <row r="264" spans="1:26" ht="15.75" customHeight="1" x14ac:dyDescent="0.25">
      <c r="A264" s="231"/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</row>
    <row r="265" spans="1:26" ht="15.75" customHeight="1" x14ac:dyDescent="0.25">
      <c r="A265" s="231"/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</row>
    <row r="266" spans="1:26" ht="15.75" customHeight="1" x14ac:dyDescent="0.25">
      <c r="A266" s="231"/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</row>
    <row r="267" spans="1:26" ht="15.75" customHeight="1" x14ac:dyDescent="0.25">
      <c r="A267" s="231"/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</row>
    <row r="268" spans="1:26" ht="15.75" customHeight="1" x14ac:dyDescent="0.25">
      <c r="A268" s="231"/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</row>
    <row r="269" spans="1:26" ht="15.75" customHeight="1" x14ac:dyDescent="0.25">
      <c r="A269" s="231"/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</row>
    <row r="270" spans="1:26" ht="15.75" customHeight="1" x14ac:dyDescent="0.25">
      <c r="A270" s="231"/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</row>
    <row r="271" spans="1:26" ht="15.75" customHeight="1" x14ac:dyDescent="0.25">
      <c r="A271" s="231"/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</row>
    <row r="272" spans="1:26" ht="15.75" customHeight="1" x14ac:dyDescent="0.25">
      <c r="A272" s="231"/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</row>
    <row r="273" spans="1:26" ht="15.75" customHeight="1" x14ac:dyDescent="0.25">
      <c r="A273" s="231"/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</row>
    <row r="274" spans="1:26" ht="15.75" customHeight="1" x14ac:dyDescent="0.25">
      <c r="A274" s="231"/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</row>
    <row r="275" spans="1:26" ht="15.75" customHeight="1" x14ac:dyDescent="0.25">
      <c r="A275" s="231"/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</row>
    <row r="276" spans="1:26" ht="15.75" customHeight="1" x14ac:dyDescent="0.25">
      <c r="A276" s="231"/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</row>
    <row r="277" spans="1:26" ht="15.75" customHeight="1" x14ac:dyDescent="0.25">
      <c r="A277" s="231"/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</row>
    <row r="278" spans="1:26" ht="15.75" customHeight="1" x14ac:dyDescent="0.25">
      <c r="A278" s="231"/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</row>
    <row r="279" spans="1:26" ht="15.75" customHeight="1" x14ac:dyDescent="0.25">
      <c r="A279" s="231"/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</row>
    <row r="280" spans="1:26" ht="15.75" customHeight="1" x14ac:dyDescent="0.25">
      <c r="A280" s="231"/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</row>
    <row r="281" spans="1:26" ht="15.75" customHeight="1" x14ac:dyDescent="0.25">
      <c r="A281" s="231"/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</row>
    <row r="282" spans="1:26" ht="15.75" customHeight="1" x14ac:dyDescent="0.25">
      <c r="A282" s="231"/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</row>
    <row r="283" spans="1:26" ht="15.75" customHeight="1" x14ac:dyDescent="0.25">
      <c r="A283" s="231"/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</row>
    <row r="284" spans="1:26" ht="15.75" customHeight="1" x14ac:dyDescent="0.25">
      <c r="A284" s="231"/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</row>
    <row r="285" spans="1:26" ht="15.75" customHeight="1" x14ac:dyDescent="0.25">
      <c r="A285" s="231"/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</row>
    <row r="286" spans="1:26" ht="15.75" customHeight="1" x14ac:dyDescent="0.25">
      <c r="A286" s="231"/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</row>
    <row r="287" spans="1:26" ht="15.75" customHeight="1" x14ac:dyDescent="0.25">
      <c r="A287" s="231"/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</row>
    <row r="288" spans="1:26" ht="15.75" customHeight="1" x14ac:dyDescent="0.25">
      <c r="A288" s="231"/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</row>
    <row r="289" spans="1:26" ht="15.75" customHeight="1" x14ac:dyDescent="0.25">
      <c r="A289" s="231"/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</row>
    <row r="290" spans="1:26" ht="15.75" customHeight="1" x14ac:dyDescent="0.25">
      <c r="A290" s="231"/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</row>
    <row r="291" spans="1:26" ht="15.75" customHeight="1" x14ac:dyDescent="0.25">
      <c r="A291" s="231"/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</row>
    <row r="292" spans="1:26" ht="15.75" customHeight="1" x14ac:dyDescent="0.25">
      <c r="A292" s="231"/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</row>
    <row r="293" spans="1:26" ht="15.75" customHeight="1" x14ac:dyDescent="0.25">
      <c r="A293" s="231"/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</row>
    <row r="294" spans="1:26" ht="15.75" customHeight="1" x14ac:dyDescent="0.25">
      <c r="A294" s="231"/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</row>
    <row r="295" spans="1:26" ht="15.75" customHeight="1" x14ac:dyDescent="0.25">
      <c r="A295" s="231"/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</row>
    <row r="296" spans="1:26" ht="15.75" customHeight="1" x14ac:dyDescent="0.25">
      <c r="A296" s="231"/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</row>
    <row r="297" spans="1:26" ht="15.75" customHeight="1" x14ac:dyDescent="0.25">
      <c r="A297" s="231"/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</row>
    <row r="298" spans="1:26" ht="15.75" customHeight="1" x14ac:dyDescent="0.25">
      <c r="A298" s="231"/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</row>
    <row r="299" spans="1:26" ht="15.75" customHeight="1" x14ac:dyDescent="0.25">
      <c r="A299" s="231"/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</row>
    <row r="300" spans="1:26" ht="15.75" customHeight="1" x14ac:dyDescent="0.25">
      <c r="A300" s="231"/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</row>
    <row r="301" spans="1:26" ht="15.75" customHeight="1" x14ac:dyDescent="0.25">
      <c r="A301" s="231"/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</row>
    <row r="302" spans="1:26" ht="15.75" customHeight="1" x14ac:dyDescent="0.25">
      <c r="A302" s="231"/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</row>
    <row r="303" spans="1:26" ht="15.75" customHeight="1" x14ac:dyDescent="0.25">
      <c r="A303" s="231"/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</row>
    <row r="304" spans="1:26" ht="15.75" customHeight="1" x14ac:dyDescent="0.25">
      <c r="A304" s="231"/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</row>
    <row r="305" spans="1:26" ht="15.75" customHeight="1" x14ac:dyDescent="0.25">
      <c r="A305" s="231"/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</row>
    <row r="306" spans="1:26" ht="15.75" customHeight="1" x14ac:dyDescent="0.25">
      <c r="A306" s="231"/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</row>
    <row r="307" spans="1:26" ht="15.75" customHeight="1" x14ac:dyDescent="0.25">
      <c r="A307" s="231"/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</row>
    <row r="308" spans="1:26" ht="15.75" customHeight="1" x14ac:dyDescent="0.25">
      <c r="A308" s="231"/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</row>
    <row r="309" spans="1:26" ht="15.75" customHeight="1" x14ac:dyDescent="0.25">
      <c r="A309" s="231"/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</row>
    <row r="310" spans="1:26" ht="15.75" customHeight="1" x14ac:dyDescent="0.25">
      <c r="A310" s="231"/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</row>
    <row r="311" spans="1:26" ht="15.75" customHeight="1" x14ac:dyDescent="0.25">
      <c r="A311" s="231"/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</row>
    <row r="312" spans="1:26" ht="15.75" customHeight="1" x14ac:dyDescent="0.25">
      <c r="A312" s="231"/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</row>
    <row r="313" spans="1:26" ht="15.75" customHeight="1" x14ac:dyDescent="0.25">
      <c r="A313" s="231"/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</row>
    <row r="314" spans="1:26" ht="15.75" customHeight="1" x14ac:dyDescent="0.25">
      <c r="A314" s="231"/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</row>
    <row r="315" spans="1:26" ht="15.75" customHeight="1" x14ac:dyDescent="0.25">
      <c r="A315" s="231"/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</row>
    <row r="316" spans="1:26" ht="15.75" customHeight="1" x14ac:dyDescent="0.25">
      <c r="A316" s="231"/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</row>
    <row r="317" spans="1:26" ht="15.75" customHeight="1" x14ac:dyDescent="0.25">
      <c r="A317" s="231"/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</row>
    <row r="318" spans="1:26" ht="15.75" customHeight="1" x14ac:dyDescent="0.25">
      <c r="A318" s="231"/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M318" s="231"/>
      <c r="N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1"/>
      <c r="Y318" s="231"/>
      <c r="Z318" s="231"/>
    </row>
    <row r="319" spans="1:26" ht="15.75" customHeight="1" x14ac:dyDescent="0.25">
      <c r="A319" s="231"/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M319" s="231"/>
      <c r="N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1"/>
      <c r="Y319" s="231"/>
      <c r="Z319" s="231"/>
    </row>
    <row r="320" spans="1:26" ht="15.75" customHeight="1" x14ac:dyDescent="0.25">
      <c r="A320" s="231"/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M320" s="231"/>
      <c r="N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1"/>
      <c r="Y320" s="231"/>
      <c r="Z320" s="231"/>
    </row>
    <row r="321" spans="1:26" ht="15.75" customHeight="1" x14ac:dyDescent="0.25">
      <c r="A321" s="231"/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1"/>
      <c r="Y321" s="231"/>
      <c r="Z321" s="231"/>
    </row>
    <row r="322" spans="1:26" ht="15.75" customHeight="1" x14ac:dyDescent="0.25">
      <c r="A322" s="231"/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1"/>
      <c r="Y322" s="231"/>
      <c r="Z322" s="231"/>
    </row>
    <row r="323" spans="1:26" ht="15.75" customHeight="1" x14ac:dyDescent="0.25">
      <c r="A323" s="231"/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M323" s="231"/>
      <c r="N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1"/>
      <c r="Y323" s="231"/>
      <c r="Z323" s="231"/>
    </row>
    <row r="324" spans="1:26" ht="15.75" customHeight="1" x14ac:dyDescent="0.25">
      <c r="A324" s="231"/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</row>
    <row r="325" spans="1:26" ht="15.75" customHeight="1" x14ac:dyDescent="0.25">
      <c r="A325" s="231"/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</row>
    <row r="326" spans="1:26" ht="15.75" customHeight="1" x14ac:dyDescent="0.25">
      <c r="A326" s="231"/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</row>
    <row r="327" spans="1:26" ht="15.75" customHeight="1" x14ac:dyDescent="0.25">
      <c r="A327" s="231"/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</row>
    <row r="328" spans="1:26" ht="15.75" customHeight="1" x14ac:dyDescent="0.25">
      <c r="A328" s="231"/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</row>
    <row r="329" spans="1:26" ht="15.75" customHeight="1" x14ac:dyDescent="0.25">
      <c r="A329" s="231"/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</row>
    <row r="330" spans="1:26" ht="15.75" customHeight="1" x14ac:dyDescent="0.25">
      <c r="A330" s="231"/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M330" s="231"/>
      <c r="N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1"/>
      <c r="Y330" s="231"/>
      <c r="Z330" s="231"/>
    </row>
    <row r="331" spans="1:26" ht="15.75" customHeight="1" x14ac:dyDescent="0.25">
      <c r="A331" s="231"/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M331" s="231"/>
      <c r="N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1"/>
      <c r="Y331" s="231"/>
      <c r="Z331" s="231"/>
    </row>
    <row r="332" spans="1:26" ht="15.75" customHeight="1" x14ac:dyDescent="0.25">
      <c r="A332" s="231"/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M332" s="231"/>
      <c r="N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1"/>
      <c r="Y332" s="231"/>
      <c r="Z332" s="231"/>
    </row>
    <row r="333" spans="1:26" ht="15.75" customHeight="1" x14ac:dyDescent="0.25">
      <c r="A333" s="231"/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M333" s="231"/>
      <c r="N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1"/>
      <c r="Y333" s="231"/>
      <c r="Z333" s="231"/>
    </row>
    <row r="334" spans="1:26" ht="15.75" customHeight="1" x14ac:dyDescent="0.25">
      <c r="A334" s="231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</row>
    <row r="335" spans="1:26" ht="15.75" customHeight="1" x14ac:dyDescent="0.25">
      <c r="A335" s="231"/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</row>
    <row r="336" spans="1:26" ht="15.75" customHeight="1" x14ac:dyDescent="0.25">
      <c r="A336" s="231"/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</row>
    <row r="337" spans="1:26" ht="15.75" customHeight="1" x14ac:dyDescent="0.25">
      <c r="A337" s="231"/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</row>
    <row r="338" spans="1:26" ht="15.75" customHeight="1" x14ac:dyDescent="0.25">
      <c r="A338" s="231"/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</row>
    <row r="339" spans="1:26" ht="15.75" customHeight="1" x14ac:dyDescent="0.25">
      <c r="A339" s="231"/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</row>
    <row r="340" spans="1:26" ht="15.75" customHeight="1" x14ac:dyDescent="0.25">
      <c r="A340" s="231"/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M340" s="231"/>
      <c r="N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1"/>
      <c r="Y340" s="231"/>
      <c r="Z340" s="231"/>
    </row>
    <row r="341" spans="1:26" ht="15.75" customHeight="1" x14ac:dyDescent="0.25">
      <c r="A341" s="231"/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M341" s="231"/>
      <c r="N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1"/>
      <c r="Y341" s="231"/>
      <c r="Z341" s="231"/>
    </row>
    <row r="342" spans="1:26" ht="15.75" customHeight="1" x14ac:dyDescent="0.25">
      <c r="A342" s="231"/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M342" s="231"/>
      <c r="N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1"/>
      <c r="Y342" s="231"/>
      <c r="Z342" s="231"/>
    </row>
    <row r="343" spans="1:26" ht="15.75" customHeight="1" x14ac:dyDescent="0.25">
      <c r="A343" s="231"/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M343" s="231"/>
      <c r="N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1"/>
      <c r="Y343" s="231"/>
      <c r="Z343" s="231"/>
    </row>
    <row r="344" spans="1:26" ht="15.75" customHeight="1" x14ac:dyDescent="0.25">
      <c r="A344" s="231"/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</row>
    <row r="345" spans="1:26" ht="15.75" customHeight="1" x14ac:dyDescent="0.25">
      <c r="A345" s="231"/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</row>
    <row r="346" spans="1:26" ht="15.75" customHeight="1" x14ac:dyDescent="0.25">
      <c r="A346" s="231"/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</row>
    <row r="347" spans="1:26" ht="15.75" customHeight="1" x14ac:dyDescent="0.25">
      <c r="A347" s="231"/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</row>
    <row r="348" spans="1:26" ht="15.75" customHeight="1" x14ac:dyDescent="0.25">
      <c r="A348" s="231"/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</row>
    <row r="349" spans="1:26" ht="15.75" customHeight="1" x14ac:dyDescent="0.25">
      <c r="A349" s="231"/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</row>
    <row r="350" spans="1:26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</row>
    <row r="351" spans="1:26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  <c r="Y351" s="231"/>
      <c r="Z351" s="231"/>
    </row>
    <row r="352" spans="1:26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  <c r="Y352" s="231"/>
      <c r="Z352" s="231"/>
    </row>
    <row r="353" spans="1:26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  <c r="Y353" s="231"/>
      <c r="Z353" s="231"/>
    </row>
    <row r="354" spans="1:26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</row>
    <row r="355" spans="1:26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</row>
    <row r="356" spans="1:26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</row>
    <row r="357" spans="1:26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</row>
    <row r="358" spans="1:26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</row>
    <row r="359" spans="1:26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</row>
    <row r="360" spans="1:26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  <c r="Y360" s="231"/>
      <c r="Z360" s="231"/>
    </row>
    <row r="361" spans="1:26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  <c r="Y361" s="231"/>
      <c r="Z361" s="231"/>
    </row>
    <row r="362" spans="1:26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  <c r="Y362" s="231"/>
      <c r="Z362" s="231"/>
    </row>
    <row r="363" spans="1:26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  <c r="Y363" s="231"/>
      <c r="Z363" s="231"/>
    </row>
    <row r="364" spans="1:26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</row>
    <row r="365" spans="1:26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</row>
    <row r="366" spans="1:26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</row>
    <row r="367" spans="1:26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</row>
    <row r="368" spans="1:26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</row>
    <row r="369" spans="1:26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</row>
    <row r="370" spans="1:26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  <c r="Y370" s="231"/>
      <c r="Z370" s="231"/>
    </row>
    <row r="371" spans="1:26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  <c r="Y371" s="231"/>
      <c r="Z371" s="231"/>
    </row>
    <row r="372" spans="1:26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  <c r="Y372" s="231"/>
      <c r="Z372" s="231"/>
    </row>
    <row r="373" spans="1:26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  <c r="Y373" s="231"/>
      <c r="Z373" s="231"/>
    </row>
    <row r="374" spans="1:26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  <c r="Y374" s="231"/>
      <c r="Z374" s="231"/>
    </row>
    <row r="375" spans="1:26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  <c r="Y375" s="231"/>
      <c r="Z375" s="231"/>
    </row>
    <row r="376" spans="1:26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  <c r="Y376" s="231"/>
      <c r="Z376" s="231"/>
    </row>
    <row r="377" spans="1:26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  <c r="Y377" s="231"/>
      <c r="Z377" s="231"/>
    </row>
    <row r="378" spans="1:26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  <c r="Y378" s="231"/>
      <c r="Z378" s="231"/>
    </row>
    <row r="379" spans="1:26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  <c r="Y379" s="231"/>
      <c r="Z379" s="231"/>
    </row>
    <row r="380" spans="1:26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  <c r="Y380" s="231"/>
      <c r="Z380" s="231"/>
    </row>
    <row r="381" spans="1:26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  <c r="Y381" s="231"/>
      <c r="Z381" s="231"/>
    </row>
    <row r="382" spans="1:26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  <c r="Y382" s="231"/>
      <c r="Z382" s="231"/>
    </row>
    <row r="383" spans="1:26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  <c r="Y383" s="231"/>
      <c r="Z383" s="231"/>
    </row>
    <row r="384" spans="1:26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  <c r="Y384" s="231"/>
      <c r="Z384" s="231"/>
    </row>
    <row r="385" spans="1:26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  <c r="Y385" s="231"/>
      <c r="Z385" s="231"/>
    </row>
    <row r="386" spans="1:26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  <c r="Y386" s="231"/>
      <c r="Z386" s="231"/>
    </row>
    <row r="387" spans="1:26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  <c r="Y387" s="231"/>
      <c r="Z387" s="231"/>
    </row>
    <row r="388" spans="1:26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  <c r="Y388" s="231"/>
      <c r="Z388" s="231"/>
    </row>
    <row r="389" spans="1:26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  <c r="Y389" s="231"/>
      <c r="Z389" s="231"/>
    </row>
    <row r="390" spans="1:26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  <c r="Y390" s="231"/>
      <c r="Z390" s="231"/>
    </row>
    <row r="391" spans="1:26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  <c r="Y391" s="231"/>
      <c r="Z391" s="231"/>
    </row>
    <row r="392" spans="1:26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  <c r="Y392" s="231"/>
      <c r="Z392" s="231"/>
    </row>
    <row r="393" spans="1:26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  <c r="Y393" s="231"/>
      <c r="Z393" s="231"/>
    </row>
    <row r="394" spans="1:26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  <c r="Y394" s="231"/>
      <c r="Z394" s="231"/>
    </row>
    <row r="395" spans="1:26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  <c r="Y395" s="231"/>
      <c r="Z395" s="231"/>
    </row>
    <row r="396" spans="1:26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  <c r="Y396" s="231"/>
      <c r="Z396" s="231"/>
    </row>
    <row r="397" spans="1:26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  <c r="Y397" s="231"/>
      <c r="Z397" s="231"/>
    </row>
    <row r="398" spans="1:26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  <c r="Y398" s="231"/>
      <c r="Z398" s="231"/>
    </row>
    <row r="399" spans="1:26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  <c r="Y399" s="231"/>
      <c r="Z399" s="231"/>
    </row>
    <row r="400" spans="1:26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  <c r="Y400" s="231"/>
      <c r="Z400" s="231"/>
    </row>
    <row r="401" spans="1:26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  <c r="Y401" s="231"/>
      <c r="Z401" s="231"/>
    </row>
    <row r="402" spans="1:26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  <c r="Y402" s="231"/>
      <c r="Z402" s="231"/>
    </row>
    <row r="403" spans="1:26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  <c r="Y403" s="231"/>
      <c r="Z403" s="231"/>
    </row>
    <row r="404" spans="1:26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  <c r="Y404" s="231"/>
      <c r="Z404" s="231"/>
    </row>
    <row r="405" spans="1:26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  <c r="Y405" s="231"/>
      <c r="Z405" s="231"/>
    </row>
    <row r="406" spans="1:26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  <c r="Y406" s="231"/>
      <c r="Z406" s="231"/>
    </row>
    <row r="407" spans="1:26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  <c r="Y407" s="231"/>
      <c r="Z407" s="231"/>
    </row>
    <row r="408" spans="1:26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  <c r="Y408" s="231"/>
      <c r="Z408" s="231"/>
    </row>
    <row r="409" spans="1:26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  <c r="Y409" s="231"/>
      <c r="Z409" s="231"/>
    </row>
    <row r="410" spans="1:26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  <c r="Y410" s="231"/>
      <c r="Z410" s="231"/>
    </row>
    <row r="411" spans="1:26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  <c r="Y411" s="231"/>
      <c r="Z411" s="231"/>
    </row>
    <row r="412" spans="1:26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  <c r="Y412" s="231"/>
      <c r="Z412" s="231"/>
    </row>
    <row r="413" spans="1:26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  <c r="Y413" s="231"/>
      <c r="Z413" s="231"/>
    </row>
    <row r="414" spans="1:26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  <c r="Y414" s="231"/>
      <c r="Z414" s="231"/>
    </row>
    <row r="415" spans="1:26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  <c r="Y415" s="231"/>
      <c r="Z415" s="231"/>
    </row>
    <row r="416" spans="1:26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  <c r="Y416" s="231"/>
      <c r="Z416" s="231"/>
    </row>
    <row r="417" spans="1:26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  <c r="Y417" s="231"/>
      <c r="Z417" s="231"/>
    </row>
    <row r="418" spans="1:26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  <c r="Y418" s="231"/>
      <c r="Z418" s="231"/>
    </row>
    <row r="419" spans="1:26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  <c r="Y419" s="231"/>
      <c r="Z419" s="231"/>
    </row>
    <row r="420" spans="1:26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  <c r="Y420" s="231"/>
      <c r="Z420" s="231"/>
    </row>
    <row r="421" spans="1:26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  <c r="Y421" s="231"/>
      <c r="Z421" s="231"/>
    </row>
    <row r="422" spans="1:26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  <c r="Y422" s="231"/>
      <c r="Z422" s="231"/>
    </row>
    <row r="423" spans="1:26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  <c r="Y423" s="231"/>
      <c r="Z423" s="231"/>
    </row>
    <row r="424" spans="1:26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  <c r="Y424" s="231"/>
      <c r="Z424" s="231"/>
    </row>
    <row r="425" spans="1:26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  <c r="Y425" s="231"/>
      <c r="Z425" s="231"/>
    </row>
    <row r="426" spans="1:26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  <c r="Y426" s="231"/>
      <c r="Z426" s="231"/>
    </row>
    <row r="427" spans="1:26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  <c r="Y427" s="231"/>
      <c r="Z427" s="231"/>
    </row>
    <row r="428" spans="1:26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  <c r="Y428" s="231"/>
      <c r="Z428" s="231"/>
    </row>
    <row r="429" spans="1:26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  <c r="Y429" s="231"/>
      <c r="Z429" s="231"/>
    </row>
    <row r="430" spans="1:26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  <c r="Y430" s="231"/>
      <c r="Z430" s="231"/>
    </row>
    <row r="431" spans="1:26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  <c r="Y431" s="231"/>
      <c r="Z431" s="231"/>
    </row>
    <row r="432" spans="1:26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  <c r="Y432" s="231"/>
      <c r="Z432" s="231"/>
    </row>
    <row r="433" spans="1:26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  <c r="Y433" s="231"/>
      <c r="Z433" s="231"/>
    </row>
    <row r="434" spans="1:26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  <c r="Y434" s="231"/>
      <c r="Z434" s="231"/>
    </row>
    <row r="435" spans="1:26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  <c r="Y435" s="231"/>
      <c r="Z435" s="231"/>
    </row>
    <row r="436" spans="1:26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  <c r="Y436" s="231"/>
      <c r="Z436" s="231"/>
    </row>
    <row r="437" spans="1:26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  <c r="Y437" s="231"/>
      <c r="Z437" s="231"/>
    </row>
    <row r="438" spans="1:26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  <c r="Y438" s="231"/>
      <c r="Z438" s="231"/>
    </row>
    <row r="439" spans="1:26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  <c r="Y439" s="231"/>
      <c r="Z439" s="231"/>
    </row>
    <row r="440" spans="1:26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  <c r="Y440" s="231"/>
      <c r="Z440" s="231"/>
    </row>
    <row r="441" spans="1:26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  <c r="Y441" s="231"/>
      <c r="Z441" s="231"/>
    </row>
    <row r="442" spans="1:26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  <c r="Y442" s="231"/>
      <c r="Z442" s="231"/>
    </row>
    <row r="443" spans="1:26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  <c r="Y443" s="231"/>
      <c r="Z443" s="231"/>
    </row>
    <row r="444" spans="1:26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  <c r="Y444" s="231"/>
      <c r="Z444" s="231"/>
    </row>
    <row r="445" spans="1:26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  <c r="Y445" s="231"/>
      <c r="Z445" s="231"/>
    </row>
    <row r="446" spans="1:26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  <c r="Y446" s="231"/>
      <c r="Z446" s="231"/>
    </row>
    <row r="447" spans="1:26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  <c r="Y447" s="231"/>
      <c r="Z447" s="231"/>
    </row>
    <row r="448" spans="1:26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  <c r="Y448" s="231"/>
      <c r="Z448" s="231"/>
    </row>
    <row r="449" spans="1:26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  <c r="Y449" s="231"/>
      <c r="Z449" s="231"/>
    </row>
    <row r="450" spans="1:26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  <c r="Y450" s="231"/>
      <c r="Z450" s="231"/>
    </row>
    <row r="451" spans="1:26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  <c r="Y451" s="231"/>
      <c r="Z451" s="231"/>
    </row>
    <row r="452" spans="1:26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  <c r="Y452" s="231"/>
      <c r="Z452" s="231"/>
    </row>
    <row r="453" spans="1:26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  <c r="Y453" s="231"/>
      <c r="Z453" s="231"/>
    </row>
    <row r="454" spans="1:26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  <c r="Y454" s="231"/>
      <c r="Z454" s="231"/>
    </row>
    <row r="455" spans="1:26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  <c r="Y455" s="231"/>
      <c r="Z455" s="231"/>
    </row>
    <row r="456" spans="1:26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  <c r="Y456" s="231"/>
      <c r="Z456" s="231"/>
    </row>
    <row r="457" spans="1:26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  <c r="Y457" s="231"/>
      <c r="Z457" s="231"/>
    </row>
    <row r="458" spans="1:26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  <c r="Y458" s="231"/>
      <c r="Z458" s="231"/>
    </row>
    <row r="459" spans="1:26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  <c r="Y459" s="231"/>
      <c r="Z459" s="231"/>
    </row>
    <row r="460" spans="1:26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  <c r="Y460" s="231"/>
      <c r="Z460" s="231"/>
    </row>
    <row r="461" spans="1:26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  <c r="Y461" s="231"/>
      <c r="Z461" s="231"/>
    </row>
    <row r="462" spans="1:26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  <c r="Y462" s="231"/>
      <c r="Z462" s="231"/>
    </row>
    <row r="463" spans="1:26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  <c r="Y463" s="231"/>
      <c r="Z463" s="231"/>
    </row>
    <row r="464" spans="1:26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  <c r="Y464" s="231"/>
      <c r="Z464" s="231"/>
    </row>
    <row r="465" spans="1:26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  <c r="Y465" s="231"/>
      <c r="Z465" s="231"/>
    </row>
    <row r="466" spans="1:26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  <c r="Y466" s="231"/>
      <c r="Z466" s="231"/>
    </row>
    <row r="467" spans="1:26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  <c r="Y467" s="231"/>
      <c r="Z467" s="231"/>
    </row>
    <row r="468" spans="1:26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  <c r="Y468" s="231"/>
      <c r="Z468" s="231"/>
    </row>
    <row r="469" spans="1:26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  <c r="Y469" s="231"/>
      <c r="Z469" s="231"/>
    </row>
    <row r="470" spans="1:26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  <c r="Y470" s="231"/>
      <c r="Z470" s="231"/>
    </row>
    <row r="471" spans="1:26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  <c r="Y471" s="231"/>
      <c r="Z471" s="231"/>
    </row>
    <row r="472" spans="1:26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  <c r="Y472" s="231"/>
      <c r="Z472" s="231"/>
    </row>
    <row r="473" spans="1:26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  <c r="Y473" s="231"/>
      <c r="Z473" s="231"/>
    </row>
    <row r="474" spans="1:26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  <c r="Y474" s="231"/>
      <c r="Z474" s="231"/>
    </row>
    <row r="475" spans="1:26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  <c r="Y475" s="231"/>
      <c r="Z475" s="231"/>
    </row>
    <row r="476" spans="1:26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  <c r="Y476" s="231"/>
      <c r="Z476" s="231"/>
    </row>
    <row r="477" spans="1:26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  <c r="Y477" s="231"/>
      <c r="Z477" s="231"/>
    </row>
    <row r="478" spans="1:26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  <c r="Y478" s="231"/>
      <c r="Z478" s="231"/>
    </row>
    <row r="479" spans="1:26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  <c r="Y479" s="231"/>
      <c r="Z479" s="231"/>
    </row>
    <row r="480" spans="1:26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  <c r="Y480" s="231"/>
      <c r="Z480" s="231"/>
    </row>
    <row r="481" spans="1:26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  <c r="Y481" s="231"/>
      <c r="Z481" s="231"/>
    </row>
    <row r="482" spans="1:26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  <c r="Y482" s="231"/>
      <c r="Z482" s="231"/>
    </row>
    <row r="483" spans="1:26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  <c r="Y483" s="231"/>
      <c r="Z483" s="231"/>
    </row>
    <row r="484" spans="1:26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  <c r="Y484" s="231"/>
      <c r="Z484" s="231"/>
    </row>
    <row r="485" spans="1:26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  <c r="Y485" s="231"/>
      <c r="Z485" s="231"/>
    </row>
    <row r="486" spans="1:26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  <c r="Y486" s="231"/>
      <c r="Z486" s="231"/>
    </row>
    <row r="487" spans="1:26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  <c r="Y487" s="231"/>
      <c r="Z487" s="231"/>
    </row>
    <row r="488" spans="1:26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  <c r="Y488" s="231"/>
      <c r="Z488" s="231"/>
    </row>
    <row r="489" spans="1:26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  <c r="Y489" s="231"/>
      <c r="Z489" s="231"/>
    </row>
    <row r="490" spans="1:26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  <c r="Y490" s="231"/>
      <c r="Z490" s="231"/>
    </row>
    <row r="491" spans="1:26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  <c r="Y491" s="231"/>
      <c r="Z491" s="231"/>
    </row>
    <row r="492" spans="1:26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  <c r="Y492" s="231"/>
      <c r="Z492" s="231"/>
    </row>
    <row r="493" spans="1:26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  <c r="Y493" s="231"/>
      <c r="Z493" s="231"/>
    </row>
    <row r="494" spans="1:26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  <c r="Y494" s="231"/>
      <c r="Z494" s="231"/>
    </row>
    <row r="495" spans="1:26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  <c r="Y495" s="231"/>
      <c r="Z495" s="231"/>
    </row>
    <row r="496" spans="1:26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  <c r="Y496" s="231"/>
      <c r="Z496" s="231"/>
    </row>
    <row r="497" spans="1:26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  <c r="Y497" s="231"/>
      <c r="Z497" s="231"/>
    </row>
    <row r="498" spans="1:26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  <c r="Y498" s="231"/>
      <c r="Z498" s="231"/>
    </row>
    <row r="499" spans="1:26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  <c r="Y499" s="231"/>
      <c r="Z499" s="231"/>
    </row>
    <row r="500" spans="1:26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  <c r="Y500" s="231"/>
      <c r="Z500" s="231"/>
    </row>
    <row r="501" spans="1:26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  <c r="Y501" s="231"/>
      <c r="Z501" s="231"/>
    </row>
    <row r="502" spans="1:26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  <c r="Y502" s="231"/>
      <c r="Z502" s="231"/>
    </row>
    <row r="503" spans="1:26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  <c r="Y503" s="231"/>
      <c r="Z503" s="231"/>
    </row>
    <row r="504" spans="1:26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  <c r="Y504" s="231"/>
      <c r="Z504" s="231"/>
    </row>
    <row r="505" spans="1:26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  <c r="Y505" s="231"/>
      <c r="Z505" s="231"/>
    </row>
    <row r="506" spans="1:26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  <c r="Y506" s="231"/>
      <c r="Z506" s="231"/>
    </row>
    <row r="507" spans="1:26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  <c r="Y507" s="231"/>
      <c r="Z507" s="231"/>
    </row>
    <row r="508" spans="1:26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  <c r="Y508" s="231"/>
      <c r="Z508" s="231"/>
    </row>
    <row r="509" spans="1:26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  <c r="Y509" s="231"/>
      <c r="Z509" s="231"/>
    </row>
    <row r="510" spans="1:26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  <c r="Y510" s="231"/>
      <c r="Z510" s="231"/>
    </row>
    <row r="511" spans="1:26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  <c r="Y511" s="231"/>
      <c r="Z511" s="231"/>
    </row>
    <row r="512" spans="1:26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  <c r="Y512" s="231"/>
      <c r="Z512" s="231"/>
    </row>
    <row r="513" spans="1:26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  <c r="Y513" s="231"/>
      <c r="Z513" s="231"/>
    </row>
    <row r="514" spans="1:26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  <c r="Y514" s="231"/>
      <c r="Z514" s="231"/>
    </row>
    <row r="515" spans="1:26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  <c r="Y515" s="231"/>
      <c r="Z515" s="231"/>
    </row>
    <row r="516" spans="1:26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  <c r="Y516" s="231"/>
      <c r="Z516" s="231"/>
    </row>
    <row r="517" spans="1:26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  <c r="Y517" s="231"/>
      <c r="Z517" s="231"/>
    </row>
    <row r="518" spans="1:26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  <c r="Y518" s="231"/>
      <c r="Z518" s="231"/>
    </row>
    <row r="519" spans="1:26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  <c r="Y519" s="231"/>
      <c r="Z519" s="231"/>
    </row>
    <row r="520" spans="1:26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  <c r="Y520" s="231"/>
      <c r="Z520" s="231"/>
    </row>
    <row r="521" spans="1:26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  <c r="Y521" s="231"/>
      <c r="Z521" s="231"/>
    </row>
    <row r="522" spans="1:26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  <c r="Y522" s="231"/>
      <c r="Z522" s="231"/>
    </row>
    <row r="523" spans="1:26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  <c r="Y523" s="231"/>
      <c r="Z523" s="231"/>
    </row>
    <row r="524" spans="1:26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  <c r="Y524" s="231"/>
      <c r="Z524" s="231"/>
    </row>
    <row r="525" spans="1:26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  <c r="Y525" s="231"/>
      <c r="Z525" s="231"/>
    </row>
    <row r="526" spans="1:26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  <c r="Y526" s="231"/>
      <c r="Z526" s="231"/>
    </row>
    <row r="527" spans="1:26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  <c r="Y527" s="231"/>
      <c r="Z527" s="231"/>
    </row>
    <row r="528" spans="1:26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  <c r="Y528" s="231"/>
      <c r="Z528" s="231"/>
    </row>
    <row r="529" spans="1:26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  <c r="Y529" s="231"/>
      <c r="Z529" s="231"/>
    </row>
    <row r="530" spans="1:26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  <c r="Y530" s="231"/>
      <c r="Z530" s="231"/>
    </row>
    <row r="531" spans="1:26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  <c r="Y531" s="231"/>
      <c r="Z531" s="231"/>
    </row>
    <row r="532" spans="1:26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  <c r="Y532" s="231"/>
      <c r="Z532" s="231"/>
    </row>
    <row r="533" spans="1:26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  <c r="Y533" s="231"/>
      <c r="Z533" s="231"/>
    </row>
    <row r="534" spans="1:26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  <c r="Y534" s="231"/>
      <c r="Z534" s="231"/>
    </row>
    <row r="535" spans="1:26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  <c r="Y535" s="231"/>
      <c r="Z535" s="231"/>
    </row>
    <row r="536" spans="1:26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  <c r="Y536" s="231"/>
      <c r="Z536" s="231"/>
    </row>
    <row r="537" spans="1:26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  <c r="Y537" s="231"/>
      <c r="Z537" s="231"/>
    </row>
    <row r="538" spans="1:26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  <c r="Y538" s="231"/>
      <c r="Z538" s="231"/>
    </row>
    <row r="539" spans="1:26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  <c r="Y539" s="231"/>
      <c r="Z539" s="231"/>
    </row>
    <row r="540" spans="1:26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  <c r="Y540" s="231"/>
      <c r="Z540" s="231"/>
    </row>
    <row r="541" spans="1:26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  <c r="Y541" s="231"/>
      <c r="Z541" s="231"/>
    </row>
    <row r="542" spans="1:26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  <c r="Y542" s="231"/>
      <c r="Z542" s="231"/>
    </row>
    <row r="543" spans="1:26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  <c r="Y543" s="231"/>
      <c r="Z543" s="231"/>
    </row>
    <row r="544" spans="1:26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  <c r="Y544" s="231"/>
      <c r="Z544" s="231"/>
    </row>
    <row r="545" spans="1:26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  <c r="Y545" s="231"/>
      <c r="Z545" s="231"/>
    </row>
    <row r="546" spans="1:26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  <c r="Y546" s="231"/>
      <c r="Z546" s="231"/>
    </row>
    <row r="547" spans="1:26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  <c r="Y547" s="231"/>
      <c r="Z547" s="231"/>
    </row>
    <row r="548" spans="1:26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  <c r="Y548" s="231"/>
      <c r="Z548" s="231"/>
    </row>
    <row r="549" spans="1:26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  <c r="Y549" s="231"/>
      <c r="Z549" s="231"/>
    </row>
    <row r="550" spans="1:26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  <c r="Y550" s="231"/>
      <c r="Z550" s="231"/>
    </row>
    <row r="551" spans="1:26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  <c r="Y551" s="231"/>
      <c r="Z551" s="231"/>
    </row>
    <row r="552" spans="1:26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  <c r="Y552" s="231"/>
      <c r="Z552" s="231"/>
    </row>
    <row r="553" spans="1:26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</row>
    <row r="554" spans="1:26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  <c r="Y554" s="231"/>
      <c r="Z554" s="231"/>
    </row>
    <row r="555" spans="1:26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  <c r="Y555" s="231"/>
      <c r="Z555" s="231"/>
    </row>
    <row r="556" spans="1:26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  <c r="Y556" s="231"/>
      <c r="Z556" s="231"/>
    </row>
    <row r="557" spans="1:26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  <c r="Y557" s="231"/>
      <c r="Z557" s="231"/>
    </row>
    <row r="558" spans="1:26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  <c r="Y558" s="231"/>
      <c r="Z558" s="231"/>
    </row>
    <row r="559" spans="1:26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  <c r="Y559" s="231"/>
      <c r="Z559" s="231"/>
    </row>
    <row r="560" spans="1:26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  <c r="Y560" s="231"/>
      <c r="Z560" s="231"/>
    </row>
    <row r="561" spans="1:26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  <c r="Y561" s="231"/>
      <c r="Z561" s="231"/>
    </row>
    <row r="562" spans="1:26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  <c r="Y562" s="231"/>
      <c r="Z562" s="231"/>
    </row>
    <row r="563" spans="1:26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  <c r="Y563" s="231"/>
      <c r="Z563" s="231"/>
    </row>
    <row r="564" spans="1:26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  <c r="Y564" s="231"/>
      <c r="Z564" s="231"/>
    </row>
    <row r="565" spans="1:26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  <c r="Y565" s="231"/>
      <c r="Z565" s="231"/>
    </row>
    <row r="566" spans="1:26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  <c r="Y566" s="231"/>
      <c r="Z566" s="231"/>
    </row>
    <row r="567" spans="1:26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  <c r="Y567" s="231"/>
      <c r="Z567" s="231"/>
    </row>
    <row r="568" spans="1:26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  <c r="Y568" s="231"/>
      <c r="Z568" s="231"/>
    </row>
    <row r="569" spans="1:26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  <c r="Y569" s="231"/>
      <c r="Z569" s="231"/>
    </row>
    <row r="570" spans="1:26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  <c r="Y570" s="231"/>
      <c r="Z570" s="231"/>
    </row>
    <row r="571" spans="1:26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  <c r="Y571" s="231"/>
      <c r="Z571" s="231"/>
    </row>
    <row r="572" spans="1:26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  <c r="Y572" s="231"/>
      <c r="Z572" s="231"/>
    </row>
    <row r="573" spans="1:26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  <c r="Y573" s="231"/>
      <c r="Z573" s="231"/>
    </row>
    <row r="574" spans="1:26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  <c r="Y574" s="231"/>
      <c r="Z574" s="231"/>
    </row>
    <row r="575" spans="1:26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  <c r="Y575" s="231"/>
      <c r="Z575" s="231"/>
    </row>
    <row r="576" spans="1:26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  <c r="Y576" s="231"/>
      <c r="Z576" s="231"/>
    </row>
    <row r="577" spans="1:26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  <c r="Y577" s="231"/>
      <c r="Z577" s="231"/>
    </row>
    <row r="578" spans="1:26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  <c r="Y578" s="231"/>
      <c r="Z578" s="231"/>
    </row>
    <row r="579" spans="1:26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  <c r="Y579" s="231"/>
      <c r="Z579" s="231"/>
    </row>
    <row r="580" spans="1:26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  <c r="Y580" s="231"/>
      <c r="Z580" s="231"/>
    </row>
    <row r="581" spans="1:26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  <c r="Y581" s="231"/>
      <c r="Z581" s="231"/>
    </row>
    <row r="582" spans="1:26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  <c r="Y582" s="231"/>
      <c r="Z582" s="231"/>
    </row>
    <row r="583" spans="1:26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  <c r="Y583" s="231"/>
      <c r="Z583" s="231"/>
    </row>
    <row r="584" spans="1:26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  <c r="Y584" s="231"/>
      <c r="Z584" s="231"/>
    </row>
    <row r="585" spans="1:26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  <c r="Y585" s="231"/>
      <c r="Z585" s="231"/>
    </row>
    <row r="586" spans="1:26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  <c r="Y586" s="231"/>
      <c r="Z586" s="231"/>
    </row>
    <row r="587" spans="1:26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  <c r="Y587" s="231"/>
      <c r="Z587" s="231"/>
    </row>
    <row r="588" spans="1:26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  <c r="Y588" s="231"/>
      <c r="Z588" s="231"/>
    </row>
    <row r="589" spans="1:26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  <c r="Y589" s="231"/>
      <c r="Z589" s="231"/>
    </row>
    <row r="590" spans="1:26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  <c r="Y590" s="231"/>
      <c r="Z590" s="231"/>
    </row>
    <row r="591" spans="1:26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  <c r="Y591" s="231"/>
      <c r="Z591" s="231"/>
    </row>
    <row r="592" spans="1:26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  <c r="Y592" s="231"/>
      <c r="Z592" s="231"/>
    </row>
    <row r="593" spans="1:26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  <c r="Y593" s="231"/>
      <c r="Z593" s="231"/>
    </row>
    <row r="594" spans="1:26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  <c r="Y594" s="231"/>
      <c r="Z594" s="231"/>
    </row>
    <row r="595" spans="1:26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  <c r="Y595" s="231"/>
      <c r="Z595" s="231"/>
    </row>
    <row r="596" spans="1:26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  <c r="Y596" s="231"/>
      <c r="Z596" s="231"/>
    </row>
    <row r="597" spans="1:26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  <c r="Y597" s="231"/>
      <c r="Z597" s="231"/>
    </row>
    <row r="598" spans="1:26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  <c r="Y598" s="231"/>
      <c r="Z598" s="231"/>
    </row>
    <row r="599" spans="1:26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  <c r="Y599" s="231"/>
      <c r="Z599" s="231"/>
    </row>
    <row r="600" spans="1:26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  <c r="Y600" s="231"/>
      <c r="Z600" s="231"/>
    </row>
    <row r="601" spans="1:26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  <c r="Y601" s="231"/>
      <c r="Z601" s="231"/>
    </row>
    <row r="602" spans="1:26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  <c r="Y602" s="231"/>
      <c r="Z602" s="231"/>
    </row>
    <row r="603" spans="1:26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  <c r="Y603" s="231"/>
      <c r="Z603" s="231"/>
    </row>
    <row r="604" spans="1:26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  <c r="Y604" s="231"/>
      <c r="Z604" s="231"/>
    </row>
    <row r="605" spans="1:26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  <c r="Y605" s="231"/>
      <c r="Z605" s="231"/>
    </row>
    <row r="606" spans="1:26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  <c r="Y606" s="231"/>
      <c r="Z606" s="231"/>
    </row>
    <row r="607" spans="1:26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  <c r="Y607" s="231"/>
      <c r="Z607" s="231"/>
    </row>
    <row r="608" spans="1:26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  <c r="Y608" s="231"/>
      <c r="Z608" s="231"/>
    </row>
    <row r="609" spans="1:26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  <c r="Y609" s="231"/>
      <c r="Z609" s="231"/>
    </row>
    <row r="610" spans="1:26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  <c r="Y610" s="231"/>
      <c r="Z610" s="231"/>
    </row>
    <row r="611" spans="1:26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  <c r="Y611" s="231"/>
      <c r="Z611" s="231"/>
    </row>
    <row r="612" spans="1:26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  <c r="Y612" s="231"/>
      <c r="Z612" s="231"/>
    </row>
    <row r="613" spans="1:26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  <c r="Y613" s="231"/>
      <c r="Z613" s="231"/>
    </row>
    <row r="614" spans="1:26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  <c r="Y614" s="231"/>
      <c r="Z614" s="231"/>
    </row>
    <row r="615" spans="1:26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  <c r="Y615" s="231"/>
      <c r="Z615" s="231"/>
    </row>
    <row r="616" spans="1:26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  <c r="Y616" s="231"/>
      <c r="Z616" s="231"/>
    </row>
    <row r="617" spans="1:26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  <c r="Y617" s="231"/>
      <c r="Z617" s="231"/>
    </row>
    <row r="618" spans="1:26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  <c r="Y618" s="231"/>
      <c r="Z618" s="231"/>
    </row>
    <row r="619" spans="1:26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  <c r="Y619" s="231"/>
      <c r="Z619" s="231"/>
    </row>
    <row r="620" spans="1:26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  <c r="Y620" s="231"/>
      <c r="Z620" s="231"/>
    </row>
    <row r="621" spans="1:26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  <c r="Y621" s="231"/>
      <c r="Z621" s="231"/>
    </row>
    <row r="622" spans="1:26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  <c r="Y622" s="231"/>
      <c r="Z622" s="231"/>
    </row>
    <row r="623" spans="1:26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  <c r="Y623" s="231"/>
      <c r="Z623" s="231"/>
    </row>
    <row r="624" spans="1:26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  <c r="Y624" s="231"/>
      <c r="Z624" s="231"/>
    </row>
    <row r="625" spans="1:26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  <c r="Y625" s="231"/>
      <c r="Z625" s="231"/>
    </row>
    <row r="626" spans="1:26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  <c r="Y626" s="231"/>
      <c r="Z626" s="231"/>
    </row>
    <row r="627" spans="1:26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  <c r="Y627" s="231"/>
      <c r="Z627" s="231"/>
    </row>
    <row r="628" spans="1:26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  <c r="Y628" s="231"/>
      <c r="Z628" s="231"/>
    </row>
    <row r="629" spans="1:26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  <c r="Y629" s="231"/>
      <c r="Z629" s="231"/>
    </row>
    <row r="630" spans="1:26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  <c r="Y630" s="231"/>
      <c r="Z630" s="231"/>
    </row>
    <row r="631" spans="1:26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  <c r="Y631" s="231"/>
      <c r="Z631" s="231"/>
    </row>
    <row r="632" spans="1:26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  <c r="Y632" s="231"/>
      <c r="Z632" s="231"/>
    </row>
    <row r="633" spans="1:26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  <c r="Y633" s="231"/>
      <c r="Z633" s="231"/>
    </row>
    <row r="634" spans="1:26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  <c r="Y634" s="231"/>
      <c r="Z634" s="231"/>
    </row>
    <row r="635" spans="1:26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  <c r="Y635" s="231"/>
      <c r="Z635" s="231"/>
    </row>
    <row r="636" spans="1:26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  <c r="Y636" s="231"/>
      <c r="Z636" s="231"/>
    </row>
    <row r="637" spans="1:26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  <c r="Y637" s="231"/>
      <c r="Z637" s="231"/>
    </row>
    <row r="638" spans="1:26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  <c r="Y638" s="231"/>
      <c r="Z638" s="231"/>
    </row>
    <row r="639" spans="1:26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  <c r="Y639" s="231"/>
      <c r="Z639" s="231"/>
    </row>
    <row r="640" spans="1:26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  <c r="Y640" s="231"/>
      <c r="Z640" s="231"/>
    </row>
    <row r="641" spans="1:26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  <c r="Y641" s="231"/>
      <c r="Z641" s="231"/>
    </row>
    <row r="642" spans="1:26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  <c r="Y642" s="231"/>
      <c r="Z642" s="231"/>
    </row>
    <row r="643" spans="1:26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  <c r="Y643" s="231"/>
      <c r="Z643" s="231"/>
    </row>
    <row r="644" spans="1:26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  <c r="Y644" s="231"/>
      <c r="Z644" s="231"/>
    </row>
    <row r="645" spans="1:26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  <c r="Y645" s="231"/>
      <c r="Z645" s="231"/>
    </row>
    <row r="646" spans="1:26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  <c r="Y646" s="231"/>
      <c r="Z646" s="231"/>
    </row>
    <row r="647" spans="1:26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  <c r="Y647" s="231"/>
      <c r="Z647" s="231"/>
    </row>
    <row r="648" spans="1:26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  <c r="Y648" s="231"/>
      <c r="Z648" s="231"/>
    </row>
    <row r="649" spans="1:26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  <c r="Y649" s="231"/>
      <c r="Z649" s="231"/>
    </row>
    <row r="650" spans="1:26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  <c r="Y650" s="231"/>
      <c r="Z650" s="231"/>
    </row>
    <row r="651" spans="1:26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  <c r="Y651" s="231"/>
      <c r="Z651" s="231"/>
    </row>
    <row r="652" spans="1:26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  <c r="Y652" s="231"/>
      <c r="Z652" s="231"/>
    </row>
    <row r="653" spans="1:26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  <c r="Y653" s="231"/>
      <c r="Z653" s="231"/>
    </row>
    <row r="654" spans="1:26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  <c r="Y654" s="231"/>
      <c r="Z654" s="231"/>
    </row>
    <row r="655" spans="1:26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  <c r="Y655" s="231"/>
      <c r="Z655" s="231"/>
    </row>
    <row r="656" spans="1:26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  <c r="Y656" s="231"/>
      <c r="Z656" s="231"/>
    </row>
    <row r="657" spans="1:26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  <c r="Y657" s="231"/>
      <c r="Z657" s="231"/>
    </row>
    <row r="658" spans="1:26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  <c r="Y658" s="231"/>
      <c r="Z658" s="231"/>
    </row>
    <row r="659" spans="1:26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  <c r="Y659" s="231"/>
      <c r="Z659" s="231"/>
    </row>
    <row r="660" spans="1:26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  <c r="Y660" s="231"/>
      <c r="Z660" s="231"/>
    </row>
    <row r="661" spans="1:26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  <c r="Y661" s="231"/>
      <c r="Z661" s="231"/>
    </row>
    <row r="662" spans="1:26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  <c r="Y662" s="231"/>
      <c r="Z662" s="231"/>
    </row>
    <row r="663" spans="1:26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  <c r="Y663" s="231"/>
      <c r="Z663" s="231"/>
    </row>
    <row r="664" spans="1:26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  <c r="Y664" s="231"/>
      <c r="Z664" s="231"/>
    </row>
    <row r="665" spans="1:26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  <c r="Y665" s="231"/>
      <c r="Z665" s="231"/>
    </row>
    <row r="666" spans="1:26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  <c r="Y666" s="231"/>
      <c r="Z666" s="231"/>
    </row>
    <row r="667" spans="1:26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  <c r="Y667" s="231"/>
      <c r="Z667" s="231"/>
    </row>
    <row r="668" spans="1:26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  <c r="Y668" s="231"/>
      <c r="Z668" s="231"/>
    </row>
    <row r="669" spans="1:26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  <c r="Y669" s="231"/>
      <c r="Z669" s="231"/>
    </row>
    <row r="670" spans="1:26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  <c r="Y670" s="231"/>
      <c r="Z670" s="231"/>
    </row>
    <row r="671" spans="1:26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  <c r="Y671" s="231"/>
      <c r="Z671" s="231"/>
    </row>
    <row r="672" spans="1:26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  <c r="Y672" s="231"/>
      <c r="Z672" s="231"/>
    </row>
    <row r="673" spans="1:26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  <c r="Y673" s="231"/>
      <c r="Z673" s="231"/>
    </row>
    <row r="674" spans="1:26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  <c r="Y674" s="231"/>
      <c r="Z674" s="231"/>
    </row>
    <row r="675" spans="1:26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  <c r="Y675" s="231"/>
      <c r="Z675" s="231"/>
    </row>
    <row r="676" spans="1:26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  <c r="Y676" s="231"/>
      <c r="Z676" s="231"/>
    </row>
    <row r="677" spans="1:26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  <c r="Y677" s="231"/>
      <c r="Z677" s="231"/>
    </row>
    <row r="678" spans="1:26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  <c r="Y678" s="231"/>
      <c r="Z678" s="231"/>
    </row>
    <row r="679" spans="1:26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  <c r="Y679" s="231"/>
      <c r="Z679" s="231"/>
    </row>
    <row r="680" spans="1:26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  <c r="Y680" s="231"/>
      <c r="Z680" s="231"/>
    </row>
    <row r="681" spans="1:26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  <c r="Y681" s="231"/>
      <c r="Z681" s="231"/>
    </row>
    <row r="682" spans="1:26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  <c r="Y682" s="231"/>
      <c r="Z682" s="231"/>
    </row>
    <row r="683" spans="1:26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  <c r="Y683" s="231"/>
      <c r="Z683" s="231"/>
    </row>
    <row r="684" spans="1:26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  <c r="Y684" s="231"/>
      <c r="Z684" s="231"/>
    </row>
    <row r="685" spans="1:26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  <c r="Y685" s="231"/>
      <c r="Z685" s="231"/>
    </row>
    <row r="686" spans="1:26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  <c r="Y686" s="231"/>
      <c r="Z686" s="231"/>
    </row>
    <row r="687" spans="1:26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  <c r="Y687" s="231"/>
      <c r="Z687" s="231"/>
    </row>
    <row r="688" spans="1:26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  <c r="Y688" s="231"/>
      <c r="Z688" s="231"/>
    </row>
    <row r="689" spans="1:26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  <c r="Y689" s="231"/>
      <c r="Z689" s="231"/>
    </row>
    <row r="690" spans="1:26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  <c r="Y690" s="231"/>
      <c r="Z690" s="231"/>
    </row>
    <row r="691" spans="1:26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  <c r="Y691" s="231"/>
      <c r="Z691" s="231"/>
    </row>
    <row r="692" spans="1:26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  <c r="Y692" s="231"/>
      <c r="Z692" s="231"/>
    </row>
    <row r="693" spans="1:26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  <c r="Y693" s="231"/>
      <c r="Z693" s="231"/>
    </row>
    <row r="694" spans="1:26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  <c r="Y694" s="231"/>
      <c r="Z694" s="231"/>
    </row>
    <row r="695" spans="1:26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  <c r="Y695" s="231"/>
      <c r="Z695" s="231"/>
    </row>
    <row r="696" spans="1:26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  <c r="Y696" s="231"/>
      <c r="Z696" s="231"/>
    </row>
    <row r="697" spans="1:26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  <c r="Y697" s="231"/>
      <c r="Z697" s="231"/>
    </row>
    <row r="698" spans="1:26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  <c r="Y698" s="231"/>
      <c r="Z698" s="231"/>
    </row>
    <row r="699" spans="1:26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  <c r="Y699" s="231"/>
      <c r="Z699" s="231"/>
    </row>
    <row r="700" spans="1:26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  <c r="Y700" s="231"/>
      <c r="Z700" s="231"/>
    </row>
    <row r="701" spans="1:26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  <c r="Y701" s="231"/>
      <c r="Z701" s="231"/>
    </row>
    <row r="702" spans="1:26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  <c r="Y702" s="231"/>
      <c r="Z702" s="231"/>
    </row>
    <row r="703" spans="1:26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  <c r="Y703" s="231"/>
      <c r="Z703" s="231"/>
    </row>
    <row r="704" spans="1:26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  <c r="Y704" s="231"/>
      <c r="Z704" s="231"/>
    </row>
    <row r="705" spans="1:26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  <c r="Y705" s="231"/>
      <c r="Z705" s="231"/>
    </row>
    <row r="706" spans="1:26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  <c r="Y706" s="231"/>
      <c r="Z706" s="231"/>
    </row>
    <row r="707" spans="1:26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  <c r="Y707" s="231"/>
      <c r="Z707" s="231"/>
    </row>
    <row r="708" spans="1:26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  <c r="Y708" s="231"/>
      <c r="Z708" s="231"/>
    </row>
    <row r="709" spans="1:26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  <c r="Y709" s="231"/>
      <c r="Z709" s="231"/>
    </row>
    <row r="710" spans="1:26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  <c r="Y710" s="231"/>
      <c r="Z710" s="231"/>
    </row>
    <row r="711" spans="1:26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  <c r="Y711" s="231"/>
      <c r="Z711" s="231"/>
    </row>
    <row r="712" spans="1:26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  <c r="Y712" s="231"/>
      <c r="Z712" s="231"/>
    </row>
    <row r="713" spans="1:26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  <c r="Y713" s="231"/>
      <c r="Z713" s="231"/>
    </row>
    <row r="714" spans="1:26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  <c r="Y714" s="231"/>
      <c r="Z714" s="231"/>
    </row>
    <row r="715" spans="1:26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  <c r="Y715" s="231"/>
      <c r="Z715" s="231"/>
    </row>
    <row r="716" spans="1:26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  <c r="Y716" s="231"/>
      <c r="Z716" s="231"/>
    </row>
    <row r="717" spans="1:26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  <c r="Y717" s="231"/>
      <c r="Z717" s="231"/>
    </row>
    <row r="718" spans="1:26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  <c r="Y718" s="231"/>
      <c r="Z718" s="231"/>
    </row>
    <row r="719" spans="1:26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  <c r="Y719" s="231"/>
      <c r="Z719" s="231"/>
    </row>
    <row r="720" spans="1:26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  <c r="Y720" s="231"/>
      <c r="Z720" s="231"/>
    </row>
    <row r="721" spans="1:26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  <c r="Y721" s="231"/>
      <c r="Z721" s="231"/>
    </row>
    <row r="722" spans="1:26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  <c r="Y722" s="231"/>
      <c r="Z722" s="231"/>
    </row>
    <row r="723" spans="1:26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  <c r="Y723" s="231"/>
      <c r="Z723" s="231"/>
    </row>
    <row r="724" spans="1:26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  <c r="Y724" s="231"/>
      <c r="Z724" s="231"/>
    </row>
    <row r="725" spans="1:26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  <c r="Y725" s="231"/>
      <c r="Z725" s="231"/>
    </row>
    <row r="726" spans="1:26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  <c r="Y726" s="231"/>
      <c r="Z726" s="231"/>
    </row>
    <row r="727" spans="1:26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  <c r="Y727" s="231"/>
      <c r="Z727" s="231"/>
    </row>
    <row r="728" spans="1:26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  <c r="Y728" s="231"/>
      <c r="Z728" s="231"/>
    </row>
    <row r="729" spans="1:26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  <c r="Y729" s="231"/>
      <c r="Z729" s="231"/>
    </row>
    <row r="730" spans="1:26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  <c r="Y730" s="231"/>
      <c r="Z730" s="231"/>
    </row>
    <row r="731" spans="1:26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  <c r="Y731" s="231"/>
      <c r="Z731" s="231"/>
    </row>
    <row r="732" spans="1:26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  <c r="Y732" s="231"/>
      <c r="Z732" s="231"/>
    </row>
    <row r="733" spans="1:26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  <c r="Y733" s="231"/>
      <c r="Z733" s="231"/>
    </row>
    <row r="734" spans="1:26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  <c r="Y734" s="231"/>
      <c r="Z734" s="231"/>
    </row>
    <row r="735" spans="1:26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  <c r="Y735" s="231"/>
      <c r="Z735" s="231"/>
    </row>
    <row r="736" spans="1:26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  <c r="Y736" s="231"/>
      <c r="Z736" s="231"/>
    </row>
    <row r="737" spans="1:26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  <c r="Y737" s="231"/>
      <c r="Z737" s="231"/>
    </row>
    <row r="738" spans="1:26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  <c r="Y738" s="231"/>
      <c r="Z738" s="231"/>
    </row>
    <row r="739" spans="1:26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  <c r="Y739" s="231"/>
      <c r="Z739" s="231"/>
    </row>
    <row r="740" spans="1:26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  <c r="Y740" s="231"/>
      <c r="Z740" s="231"/>
    </row>
    <row r="741" spans="1:26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  <c r="Y741" s="231"/>
      <c r="Z741" s="231"/>
    </row>
    <row r="742" spans="1:26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  <c r="Y742" s="231"/>
      <c r="Z742" s="231"/>
    </row>
    <row r="743" spans="1:26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  <c r="Y743" s="231"/>
      <c r="Z743" s="231"/>
    </row>
    <row r="744" spans="1:26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  <c r="Y744" s="231"/>
      <c r="Z744" s="231"/>
    </row>
    <row r="745" spans="1:26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  <c r="Y745" s="231"/>
      <c r="Z745" s="231"/>
    </row>
    <row r="746" spans="1:26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  <c r="Y746" s="231"/>
      <c r="Z746" s="231"/>
    </row>
    <row r="747" spans="1:26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  <c r="Y747" s="231"/>
      <c r="Z747" s="231"/>
    </row>
    <row r="748" spans="1:26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  <c r="Y748" s="231"/>
      <c r="Z748" s="231"/>
    </row>
    <row r="749" spans="1:26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  <c r="Y749" s="231"/>
      <c r="Z749" s="231"/>
    </row>
    <row r="750" spans="1:26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  <c r="Y750" s="231"/>
      <c r="Z750" s="231"/>
    </row>
    <row r="751" spans="1:26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  <c r="Y751" s="231"/>
      <c r="Z751" s="231"/>
    </row>
    <row r="752" spans="1:26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  <c r="Y752" s="231"/>
      <c r="Z752" s="231"/>
    </row>
    <row r="753" spans="1:26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  <c r="Y753" s="231"/>
      <c r="Z753" s="231"/>
    </row>
    <row r="754" spans="1:26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  <c r="Y754" s="231"/>
      <c r="Z754" s="231"/>
    </row>
    <row r="755" spans="1:26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  <c r="Y755" s="231"/>
      <c r="Z755" s="231"/>
    </row>
    <row r="756" spans="1:26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  <c r="Y756" s="231"/>
      <c r="Z756" s="231"/>
    </row>
    <row r="757" spans="1:26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  <c r="Y757" s="231"/>
      <c r="Z757" s="231"/>
    </row>
    <row r="758" spans="1:26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  <c r="Y758" s="231"/>
      <c r="Z758" s="231"/>
    </row>
    <row r="759" spans="1:26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  <c r="Y759" s="231"/>
      <c r="Z759" s="231"/>
    </row>
    <row r="760" spans="1:26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  <c r="Y760" s="231"/>
      <c r="Z760" s="231"/>
    </row>
    <row r="761" spans="1:26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  <c r="Y761" s="231"/>
      <c r="Z761" s="231"/>
    </row>
    <row r="762" spans="1:26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  <c r="Y762" s="231"/>
      <c r="Z762" s="231"/>
    </row>
    <row r="763" spans="1:26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  <c r="Y763" s="231"/>
      <c r="Z763" s="231"/>
    </row>
    <row r="764" spans="1:26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  <c r="Y764" s="231"/>
      <c r="Z764" s="231"/>
    </row>
    <row r="765" spans="1:26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  <c r="Y765" s="231"/>
      <c r="Z765" s="231"/>
    </row>
    <row r="766" spans="1:26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  <c r="Y766" s="231"/>
      <c r="Z766" s="231"/>
    </row>
    <row r="767" spans="1:26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  <c r="Y767" s="231"/>
      <c r="Z767" s="231"/>
    </row>
    <row r="768" spans="1:26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  <c r="Y768" s="231"/>
      <c r="Z768" s="231"/>
    </row>
    <row r="769" spans="1:26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  <c r="Y769" s="231"/>
      <c r="Z769" s="231"/>
    </row>
    <row r="770" spans="1:26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  <c r="Y770" s="231"/>
      <c r="Z770" s="231"/>
    </row>
    <row r="771" spans="1:26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  <c r="Y771" s="231"/>
      <c r="Z771" s="231"/>
    </row>
    <row r="772" spans="1:26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  <c r="Y772" s="231"/>
      <c r="Z772" s="231"/>
    </row>
    <row r="773" spans="1:26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  <c r="Y773" s="231"/>
      <c r="Z773" s="231"/>
    </row>
    <row r="774" spans="1:26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  <c r="Y774" s="231"/>
      <c r="Z774" s="231"/>
    </row>
    <row r="775" spans="1:26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  <c r="Y775" s="231"/>
      <c r="Z775" s="231"/>
    </row>
    <row r="776" spans="1:26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  <c r="Y776" s="231"/>
      <c r="Z776" s="231"/>
    </row>
    <row r="777" spans="1:26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  <c r="Y777" s="231"/>
      <c r="Z777" s="231"/>
    </row>
    <row r="778" spans="1:26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  <c r="Y778" s="231"/>
      <c r="Z778" s="231"/>
    </row>
    <row r="779" spans="1:26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  <c r="Y779" s="231"/>
      <c r="Z779" s="231"/>
    </row>
    <row r="780" spans="1:26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  <c r="Y780" s="231"/>
      <c r="Z780" s="231"/>
    </row>
    <row r="781" spans="1:26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  <c r="Y781" s="231"/>
      <c r="Z781" s="231"/>
    </row>
    <row r="782" spans="1:26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  <c r="Y782" s="231"/>
      <c r="Z782" s="231"/>
    </row>
    <row r="783" spans="1:26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  <c r="Y783" s="231"/>
      <c r="Z783" s="231"/>
    </row>
    <row r="784" spans="1:26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  <c r="Y784" s="231"/>
      <c r="Z784" s="231"/>
    </row>
    <row r="785" spans="1:26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  <c r="Y785" s="231"/>
      <c r="Z785" s="231"/>
    </row>
    <row r="786" spans="1:26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  <c r="Y786" s="231"/>
      <c r="Z786" s="231"/>
    </row>
    <row r="787" spans="1:26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  <c r="Y787" s="231"/>
      <c r="Z787" s="231"/>
    </row>
    <row r="788" spans="1:26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  <c r="Y788" s="231"/>
      <c r="Z788" s="231"/>
    </row>
    <row r="789" spans="1:26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  <c r="Y789" s="231"/>
      <c r="Z789" s="231"/>
    </row>
    <row r="790" spans="1:26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  <c r="Y790" s="231"/>
      <c r="Z790" s="231"/>
    </row>
    <row r="791" spans="1:26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  <c r="Y791" s="231"/>
      <c r="Z791" s="231"/>
    </row>
    <row r="792" spans="1:26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  <c r="Y792" s="231"/>
      <c r="Z792" s="231"/>
    </row>
    <row r="793" spans="1:26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  <c r="Y793" s="231"/>
      <c r="Z793" s="231"/>
    </row>
    <row r="794" spans="1:26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  <c r="Y794" s="231"/>
      <c r="Z794" s="231"/>
    </row>
    <row r="795" spans="1:26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  <c r="Y795" s="231"/>
      <c r="Z795" s="231"/>
    </row>
    <row r="796" spans="1:26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  <c r="Y796" s="231"/>
      <c r="Z796" s="231"/>
    </row>
    <row r="797" spans="1:26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  <c r="Y797" s="231"/>
      <c r="Z797" s="231"/>
    </row>
    <row r="798" spans="1:26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  <c r="Y798" s="231"/>
      <c r="Z798" s="231"/>
    </row>
    <row r="799" spans="1:26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  <c r="Y799" s="231"/>
      <c r="Z799" s="231"/>
    </row>
    <row r="800" spans="1:26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  <c r="Y800" s="231"/>
      <c r="Z800" s="231"/>
    </row>
    <row r="801" spans="1:26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  <c r="Y801" s="231"/>
      <c r="Z801" s="231"/>
    </row>
    <row r="802" spans="1:26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  <c r="Y802" s="231"/>
      <c r="Z802" s="231"/>
    </row>
    <row r="803" spans="1:26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  <c r="Y803" s="231"/>
      <c r="Z803" s="231"/>
    </row>
    <row r="804" spans="1:26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  <c r="Y804" s="231"/>
      <c r="Z804" s="231"/>
    </row>
    <row r="805" spans="1:26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  <c r="Y805" s="231"/>
      <c r="Z805" s="231"/>
    </row>
    <row r="806" spans="1:26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  <c r="Y806" s="231"/>
      <c r="Z806" s="231"/>
    </row>
    <row r="807" spans="1:26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  <c r="Y807" s="231"/>
      <c r="Z807" s="231"/>
    </row>
    <row r="808" spans="1:26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  <c r="Y808" s="231"/>
      <c r="Z808" s="231"/>
    </row>
    <row r="809" spans="1:26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  <c r="Y809" s="231"/>
      <c r="Z809" s="231"/>
    </row>
    <row r="810" spans="1:26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  <c r="Y810" s="231"/>
      <c r="Z810" s="231"/>
    </row>
    <row r="811" spans="1:26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  <c r="Y811" s="231"/>
      <c r="Z811" s="231"/>
    </row>
    <row r="812" spans="1:26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  <c r="Y812" s="231"/>
      <c r="Z812" s="231"/>
    </row>
    <row r="813" spans="1:26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  <c r="Y813" s="231"/>
      <c r="Z813" s="231"/>
    </row>
    <row r="814" spans="1:26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  <c r="Y814" s="231"/>
      <c r="Z814" s="231"/>
    </row>
    <row r="815" spans="1:26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  <c r="Y815" s="231"/>
      <c r="Z815" s="231"/>
    </row>
    <row r="816" spans="1:26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  <c r="Y816" s="231"/>
      <c r="Z816" s="231"/>
    </row>
    <row r="817" spans="1:26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  <c r="Y817" s="231"/>
      <c r="Z817" s="231"/>
    </row>
    <row r="818" spans="1:26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  <c r="Y818" s="231"/>
      <c r="Z818" s="231"/>
    </row>
    <row r="819" spans="1:26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  <c r="Y819" s="231"/>
      <c r="Z819" s="231"/>
    </row>
    <row r="820" spans="1:26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  <c r="Y820" s="231"/>
      <c r="Z820" s="231"/>
    </row>
    <row r="821" spans="1:26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  <c r="Y821" s="231"/>
      <c r="Z821" s="231"/>
    </row>
    <row r="822" spans="1:26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  <c r="Y822" s="231"/>
      <c r="Z822" s="231"/>
    </row>
    <row r="823" spans="1:26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  <c r="Y823" s="231"/>
      <c r="Z823" s="231"/>
    </row>
    <row r="824" spans="1:26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  <c r="Y824" s="231"/>
      <c r="Z824" s="231"/>
    </row>
    <row r="825" spans="1:26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  <c r="Y825" s="231"/>
      <c r="Z825" s="231"/>
    </row>
    <row r="826" spans="1:26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  <c r="Y826" s="231"/>
      <c r="Z826" s="231"/>
    </row>
    <row r="827" spans="1:26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  <c r="Y827" s="231"/>
      <c r="Z827" s="231"/>
    </row>
    <row r="828" spans="1:26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  <c r="Y828" s="231"/>
      <c r="Z828" s="231"/>
    </row>
    <row r="829" spans="1:26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  <c r="Y829" s="231"/>
      <c r="Z829" s="231"/>
    </row>
    <row r="830" spans="1:26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  <c r="Y830" s="231"/>
      <c r="Z830" s="231"/>
    </row>
    <row r="831" spans="1:26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  <c r="Y831" s="231"/>
      <c r="Z831" s="231"/>
    </row>
    <row r="832" spans="1:26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  <c r="Y832" s="231"/>
      <c r="Z832" s="231"/>
    </row>
    <row r="833" spans="1:26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  <c r="Y833" s="231"/>
      <c r="Z833" s="231"/>
    </row>
    <row r="834" spans="1:26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  <c r="Y834" s="231"/>
      <c r="Z834" s="231"/>
    </row>
    <row r="835" spans="1:26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  <c r="Y835" s="231"/>
      <c r="Z835" s="231"/>
    </row>
    <row r="836" spans="1:26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  <c r="Y836" s="231"/>
      <c r="Z836" s="231"/>
    </row>
    <row r="837" spans="1:26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  <c r="Y837" s="231"/>
      <c r="Z837" s="231"/>
    </row>
    <row r="838" spans="1:26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  <c r="Y838" s="231"/>
      <c r="Z838" s="231"/>
    </row>
    <row r="839" spans="1:26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  <c r="Y839" s="231"/>
      <c r="Z839" s="231"/>
    </row>
    <row r="840" spans="1:26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  <c r="Y840" s="231"/>
      <c r="Z840" s="231"/>
    </row>
    <row r="841" spans="1:26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  <c r="Y841" s="231"/>
      <c r="Z841" s="231"/>
    </row>
    <row r="842" spans="1:26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  <c r="Y842" s="231"/>
      <c r="Z842" s="231"/>
    </row>
    <row r="843" spans="1:26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  <c r="Y843" s="231"/>
      <c r="Z843" s="231"/>
    </row>
    <row r="844" spans="1:26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  <c r="Y844" s="231"/>
      <c r="Z844" s="231"/>
    </row>
    <row r="845" spans="1:26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  <c r="Y845" s="231"/>
      <c r="Z845" s="231"/>
    </row>
    <row r="846" spans="1:26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  <c r="Y846" s="231"/>
      <c r="Z846" s="231"/>
    </row>
    <row r="847" spans="1:26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  <c r="Y847" s="231"/>
      <c r="Z847" s="231"/>
    </row>
    <row r="848" spans="1:26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  <c r="Y848" s="231"/>
      <c r="Z848" s="231"/>
    </row>
    <row r="849" spans="1:26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  <c r="Y849" s="231"/>
      <c r="Z849" s="231"/>
    </row>
    <row r="850" spans="1:26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  <c r="Y850" s="231"/>
      <c r="Z850" s="231"/>
    </row>
    <row r="851" spans="1:26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  <c r="Y851" s="231"/>
      <c r="Z851" s="231"/>
    </row>
    <row r="852" spans="1:26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  <c r="Y852" s="231"/>
      <c r="Z852" s="231"/>
    </row>
    <row r="853" spans="1:26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  <c r="Y853" s="231"/>
      <c r="Z853" s="231"/>
    </row>
    <row r="854" spans="1:26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  <c r="Y854" s="231"/>
      <c r="Z854" s="231"/>
    </row>
    <row r="855" spans="1:26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  <c r="Y855" s="231"/>
      <c r="Z855" s="231"/>
    </row>
    <row r="856" spans="1:26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  <c r="Y856" s="231"/>
      <c r="Z856" s="231"/>
    </row>
    <row r="857" spans="1:26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  <c r="Y857" s="231"/>
      <c r="Z857" s="231"/>
    </row>
    <row r="858" spans="1:26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  <c r="Y858" s="231"/>
      <c r="Z858" s="231"/>
    </row>
    <row r="859" spans="1:26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  <c r="Y859" s="231"/>
      <c r="Z859" s="231"/>
    </row>
    <row r="860" spans="1:26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  <c r="Y860" s="231"/>
      <c r="Z860" s="231"/>
    </row>
    <row r="861" spans="1:26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  <c r="Y861" s="231"/>
      <c r="Z861" s="231"/>
    </row>
    <row r="862" spans="1:26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  <c r="Y862" s="231"/>
      <c r="Z862" s="231"/>
    </row>
    <row r="863" spans="1:26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  <c r="Y863" s="231"/>
      <c r="Z863" s="231"/>
    </row>
    <row r="864" spans="1:26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  <c r="Y864" s="231"/>
      <c r="Z864" s="231"/>
    </row>
    <row r="865" spans="1:26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  <c r="Y865" s="231"/>
      <c r="Z865" s="231"/>
    </row>
    <row r="866" spans="1:26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  <c r="Y866" s="231"/>
      <c r="Z866" s="231"/>
    </row>
    <row r="867" spans="1:26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  <c r="Y867" s="231"/>
      <c r="Z867" s="231"/>
    </row>
    <row r="868" spans="1:26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  <c r="Y868" s="231"/>
      <c r="Z868" s="231"/>
    </row>
    <row r="869" spans="1:26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  <c r="Y869" s="231"/>
      <c r="Z869" s="231"/>
    </row>
    <row r="870" spans="1:26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  <c r="Y870" s="231"/>
      <c r="Z870" s="231"/>
    </row>
    <row r="871" spans="1:26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  <c r="Y871" s="231"/>
      <c r="Z871" s="231"/>
    </row>
    <row r="872" spans="1:26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  <c r="Y872" s="231"/>
      <c r="Z872" s="231"/>
    </row>
    <row r="873" spans="1:26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  <c r="Y873" s="231"/>
      <c r="Z873" s="231"/>
    </row>
    <row r="874" spans="1:26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  <c r="Y874" s="231"/>
      <c r="Z874" s="231"/>
    </row>
    <row r="875" spans="1:26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  <c r="Y875" s="231"/>
      <c r="Z875" s="231"/>
    </row>
    <row r="876" spans="1:26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  <c r="Y876" s="231"/>
      <c r="Z876" s="231"/>
    </row>
    <row r="877" spans="1:26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  <c r="Y877" s="231"/>
      <c r="Z877" s="231"/>
    </row>
    <row r="878" spans="1:26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  <c r="Y878" s="231"/>
      <c r="Z878" s="231"/>
    </row>
    <row r="879" spans="1:26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  <c r="Y879" s="231"/>
      <c r="Z879" s="231"/>
    </row>
    <row r="880" spans="1:26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  <c r="Y880" s="231"/>
      <c r="Z880" s="231"/>
    </row>
    <row r="881" spans="1:26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  <c r="Y881" s="231"/>
      <c r="Z881" s="231"/>
    </row>
    <row r="882" spans="1:26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  <c r="Y882" s="231"/>
      <c r="Z882" s="231"/>
    </row>
    <row r="883" spans="1:26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  <c r="Y883" s="231"/>
      <c r="Z883" s="231"/>
    </row>
    <row r="884" spans="1:26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  <c r="Y884" s="231"/>
      <c r="Z884" s="231"/>
    </row>
    <row r="885" spans="1:26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  <c r="Y885" s="231"/>
      <c r="Z885" s="231"/>
    </row>
    <row r="886" spans="1:26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  <c r="Y886" s="231"/>
      <c r="Z886" s="231"/>
    </row>
    <row r="887" spans="1:26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  <c r="Y887" s="231"/>
      <c r="Z887" s="231"/>
    </row>
    <row r="888" spans="1:26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  <c r="Y888" s="231"/>
      <c r="Z888" s="231"/>
    </row>
    <row r="889" spans="1:26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  <c r="Y889" s="231"/>
      <c r="Z889" s="231"/>
    </row>
    <row r="890" spans="1:26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  <c r="Y890" s="231"/>
      <c r="Z890" s="231"/>
    </row>
    <row r="891" spans="1:26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  <c r="Y891" s="231"/>
      <c r="Z891" s="231"/>
    </row>
    <row r="892" spans="1:26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  <c r="Y892" s="231"/>
      <c r="Z892" s="231"/>
    </row>
    <row r="893" spans="1:26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  <c r="Y893" s="231"/>
      <c r="Z893" s="231"/>
    </row>
    <row r="894" spans="1:26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  <c r="Y894" s="231"/>
      <c r="Z894" s="231"/>
    </row>
    <row r="895" spans="1:26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  <c r="Y895" s="231"/>
      <c r="Z895" s="231"/>
    </row>
    <row r="896" spans="1:26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  <c r="Y896" s="231"/>
      <c r="Z896" s="231"/>
    </row>
    <row r="897" spans="1:26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  <c r="Y897" s="231"/>
      <c r="Z897" s="231"/>
    </row>
    <row r="898" spans="1:26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  <c r="Y898" s="231"/>
      <c r="Z898" s="231"/>
    </row>
    <row r="899" spans="1:26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  <c r="Y899" s="231"/>
      <c r="Z899" s="231"/>
    </row>
    <row r="900" spans="1:26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  <c r="Y900" s="231"/>
      <c r="Z900" s="231"/>
    </row>
    <row r="901" spans="1:26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  <c r="Y901" s="231"/>
      <c r="Z901" s="231"/>
    </row>
    <row r="902" spans="1:26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  <c r="Y902" s="231"/>
      <c r="Z902" s="231"/>
    </row>
    <row r="903" spans="1:26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  <c r="Y903" s="231"/>
      <c r="Z903" s="231"/>
    </row>
    <row r="904" spans="1:26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  <c r="Y904" s="231"/>
      <c r="Z904" s="231"/>
    </row>
    <row r="905" spans="1:26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  <c r="Y905" s="231"/>
      <c r="Z905" s="231"/>
    </row>
    <row r="906" spans="1:26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  <c r="Y906" s="231"/>
      <c r="Z906" s="231"/>
    </row>
    <row r="907" spans="1:26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  <c r="Y907" s="231"/>
      <c r="Z907" s="231"/>
    </row>
    <row r="908" spans="1:26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  <c r="Y908" s="231"/>
      <c r="Z908" s="231"/>
    </row>
    <row r="909" spans="1:26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  <c r="Y909" s="231"/>
      <c r="Z909" s="231"/>
    </row>
    <row r="910" spans="1:26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  <c r="Y910" s="231"/>
      <c r="Z910" s="231"/>
    </row>
    <row r="911" spans="1:26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  <c r="Y911" s="231"/>
      <c r="Z911" s="231"/>
    </row>
    <row r="912" spans="1:26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  <c r="Y912" s="231"/>
      <c r="Z912" s="231"/>
    </row>
    <row r="913" spans="1:26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  <c r="Y913" s="231"/>
      <c r="Z913" s="231"/>
    </row>
    <row r="914" spans="1:26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  <c r="Y914" s="231"/>
      <c r="Z914" s="231"/>
    </row>
    <row r="915" spans="1:26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  <c r="Y915" s="231"/>
      <c r="Z915" s="231"/>
    </row>
    <row r="916" spans="1:26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  <c r="Y916" s="231"/>
      <c r="Z916" s="231"/>
    </row>
    <row r="917" spans="1:26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  <c r="Y917" s="231"/>
      <c r="Z917" s="231"/>
    </row>
    <row r="918" spans="1:26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  <c r="Y918" s="231"/>
      <c r="Z918" s="231"/>
    </row>
    <row r="919" spans="1:26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  <c r="Y919" s="231"/>
      <c r="Z919" s="231"/>
    </row>
    <row r="920" spans="1:26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  <c r="Y920" s="231"/>
      <c r="Z920" s="231"/>
    </row>
    <row r="921" spans="1:26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  <c r="Y921" s="231"/>
      <c r="Z921" s="231"/>
    </row>
    <row r="922" spans="1:26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  <c r="Y922" s="231"/>
      <c r="Z922" s="231"/>
    </row>
    <row r="923" spans="1:26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  <c r="Y923" s="231"/>
      <c r="Z923" s="231"/>
    </row>
    <row r="924" spans="1:26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  <c r="Y924" s="231"/>
      <c r="Z924" s="231"/>
    </row>
    <row r="925" spans="1:26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  <c r="Y925" s="231"/>
      <c r="Z925" s="231"/>
    </row>
    <row r="926" spans="1:26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  <c r="Y926" s="231"/>
      <c r="Z926" s="231"/>
    </row>
    <row r="927" spans="1:26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  <c r="Y927" s="231"/>
      <c r="Z927" s="231"/>
    </row>
    <row r="928" spans="1:26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  <c r="Y928" s="231"/>
      <c r="Z928" s="231"/>
    </row>
    <row r="929" spans="1:26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  <c r="Y929" s="231"/>
      <c r="Z929" s="231"/>
    </row>
    <row r="930" spans="1:26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  <c r="Y930" s="231"/>
      <c r="Z930" s="231"/>
    </row>
    <row r="931" spans="1:26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  <c r="Y931" s="231"/>
      <c r="Z931" s="231"/>
    </row>
    <row r="932" spans="1:26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  <c r="Y932" s="231"/>
      <c r="Z932" s="231"/>
    </row>
    <row r="933" spans="1:26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  <c r="Y933" s="231"/>
      <c r="Z933" s="231"/>
    </row>
    <row r="934" spans="1:26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  <c r="Y934" s="231"/>
      <c r="Z934" s="231"/>
    </row>
    <row r="935" spans="1:26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  <c r="Y935" s="231"/>
      <c r="Z935" s="231"/>
    </row>
    <row r="936" spans="1:26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  <c r="Y936" s="231"/>
      <c r="Z936" s="231"/>
    </row>
    <row r="937" spans="1:26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  <c r="Y937" s="231"/>
      <c r="Z937" s="231"/>
    </row>
    <row r="938" spans="1:26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  <c r="Y938" s="231"/>
      <c r="Z938" s="231"/>
    </row>
    <row r="939" spans="1:26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  <c r="Y939" s="231"/>
      <c r="Z939" s="231"/>
    </row>
    <row r="940" spans="1:26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  <c r="Y940" s="231"/>
      <c r="Z940" s="231"/>
    </row>
    <row r="941" spans="1:26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  <c r="Y941" s="231"/>
      <c r="Z941" s="231"/>
    </row>
    <row r="942" spans="1:26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  <c r="Y942" s="231"/>
      <c r="Z942" s="231"/>
    </row>
    <row r="943" spans="1:26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  <c r="Y943" s="231"/>
      <c r="Z943" s="231"/>
    </row>
    <row r="944" spans="1:26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  <c r="Y944" s="231"/>
      <c r="Z944" s="231"/>
    </row>
    <row r="945" spans="1:26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  <c r="Y945" s="231"/>
      <c r="Z945" s="231"/>
    </row>
    <row r="946" spans="1:26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  <c r="Y946" s="231"/>
      <c r="Z946" s="231"/>
    </row>
    <row r="947" spans="1:26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  <c r="Y947" s="231"/>
      <c r="Z947" s="231"/>
    </row>
    <row r="948" spans="1:26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  <c r="Y948" s="231"/>
      <c r="Z948" s="231"/>
    </row>
    <row r="949" spans="1:26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  <c r="Y949" s="231"/>
      <c r="Z949" s="231"/>
    </row>
    <row r="950" spans="1:26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  <c r="Y950" s="231"/>
      <c r="Z950" s="231"/>
    </row>
    <row r="951" spans="1:26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  <c r="Y951" s="231"/>
      <c r="Z951" s="231"/>
    </row>
    <row r="952" spans="1:26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  <c r="Y952" s="231"/>
      <c r="Z952" s="231"/>
    </row>
    <row r="953" spans="1:26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  <c r="Y953" s="231"/>
      <c r="Z953" s="231"/>
    </row>
    <row r="954" spans="1:26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  <c r="Y954" s="231"/>
      <c r="Z954" s="231"/>
    </row>
    <row r="955" spans="1:26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  <c r="Y955" s="231"/>
      <c r="Z955" s="231"/>
    </row>
    <row r="956" spans="1:26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  <c r="Y956" s="231"/>
      <c r="Z956" s="231"/>
    </row>
    <row r="957" spans="1:26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  <c r="Y957" s="231"/>
      <c r="Z957" s="231"/>
    </row>
    <row r="958" spans="1:26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  <c r="Y958" s="231"/>
      <c r="Z958" s="231"/>
    </row>
    <row r="959" spans="1:26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  <c r="Y959" s="231"/>
      <c r="Z959" s="231"/>
    </row>
    <row r="960" spans="1:26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  <c r="Y960" s="231"/>
      <c r="Z960" s="231"/>
    </row>
    <row r="961" spans="1:26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  <c r="Y961" s="231"/>
      <c r="Z961" s="231"/>
    </row>
    <row r="962" spans="1:26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  <c r="Y962" s="231"/>
      <c r="Z962" s="231"/>
    </row>
    <row r="963" spans="1:26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  <c r="Y963" s="231"/>
      <c r="Z963" s="231"/>
    </row>
    <row r="964" spans="1:26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  <c r="Y964" s="231"/>
      <c r="Z964" s="231"/>
    </row>
    <row r="965" spans="1:26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  <c r="Y965" s="231"/>
      <c r="Z965" s="231"/>
    </row>
    <row r="966" spans="1:26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  <c r="Y966" s="231"/>
      <c r="Z966" s="231"/>
    </row>
    <row r="967" spans="1:26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  <c r="Y967" s="231"/>
      <c r="Z967" s="231"/>
    </row>
    <row r="968" spans="1:26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  <c r="Y968" s="231"/>
      <c r="Z968" s="231"/>
    </row>
    <row r="969" spans="1:26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  <c r="Y969" s="231"/>
      <c r="Z969" s="231"/>
    </row>
    <row r="970" spans="1:26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  <c r="Y970" s="231"/>
      <c r="Z970" s="231"/>
    </row>
    <row r="971" spans="1:26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  <c r="Y971" s="231"/>
      <c r="Z971" s="231"/>
    </row>
    <row r="972" spans="1:26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  <c r="Y972" s="231"/>
      <c r="Z972" s="231"/>
    </row>
    <row r="973" spans="1:26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  <c r="Y973" s="231"/>
      <c r="Z973" s="231"/>
    </row>
    <row r="974" spans="1:26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  <c r="Y974" s="231"/>
      <c r="Z974" s="231"/>
    </row>
    <row r="975" spans="1:26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  <c r="Y975" s="231"/>
      <c r="Z975" s="231"/>
    </row>
    <row r="976" spans="1:26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  <c r="Y976" s="231"/>
      <c r="Z976" s="231"/>
    </row>
    <row r="977" spans="1:26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  <c r="Y977" s="231"/>
      <c r="Z977" s="231"/>
    </row>
    <row r="978" spans="1:26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  <c r="Y978" s="231"/>
      <c r="Z978" s="231"/>
    </row>
    <row r="979" spans="1:26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  <c r="Y979" s="231"/>
      <c r="Z979" s="231"/>
    </row>
    <row r="980" spans="1:26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  <c r="Y980" s="231"/>
      <c r="Z980" s="231"/>
    </row>
    <row r="981" spans="1:26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  <c r="Y981" s="231"/>
      <c r="Z981" s="231"/>
    </row>
    <row r="982" spans="1:26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  <c r="Y982" s="231"/>
      <c r="Z982" s="231"/>
    </row>
    <row r="983" spans="1:26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  <c r="Y983" s="231"/>
      <c r="Z983" s="231"/>
    </row>
    <row r="984" spans="1:26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  <c r="Y984" s="231"/>
      <c r="Z984" s="231"/>
    </row>
    <row r="985" spans="1:26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  <c r="Y985" s="231"/>
      <c r="Z985" s="231"/>
    </row>
    <row r="986" spans="1:26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  <c r="Y986" s="231"/>
      <c r="Z986" s="231"/>
    </row>
    <row r="987" spans="1:26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  <c r="Y987" s="231"/>
      <c r="Z987" s="231"/>
    </row>
    <row r="988" spans="1:26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  <c r="Y988" s="231"/>
      <c r="Z988" s="231"/>
    </row>
    <row r="989" spans="1:26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  <c r="Y989" s="231"/>
      <c r="Z989" s="231"/>
    </row>
    <row r="990" spans="1:26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  <c r="Y990" s="231"/>
      <c r="Z990" s="231"/>
    </row>
    <row r="991" spans="1:26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  <c r="Y991" s="231"/>
      <c r="Z991" s="231"/>
    </row>
    <row r="992" spans="1:26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  <c r="Y992" s="231"/>
      <c r="Z992" s="231"/>
    </row>
    <row r="993" spans="1:26" ht="15.75" customHeight="1" x14ac:dyDescent="0.25">
      <c r="A993" s="231"/>
      <c r="B993" s="231"/>
      <c r="C993" s="231"/>
      <c r="D993" s="231"/>
      <c r="E993" s="231"/>
      <c r="F993" s="231"/>
      <c r="G993" s="231"/>
      <c r="H993" s="231"/>
      <c r="I993" s="231"/>
      <c r="J993" s="231"/>
      <c r="K993" s="231"/>
      <c r="L993" s="231"/>
      <c r="M993" s="231"/>
      <c r="N993" s="231"/>
      <c r="O993" s="231"/>
      <c r="P993" s="231"/>
      <c r="Q993" s="231"/>
      <c r="R993" s="231"/>
      <c r="S993" s="231"/>
      <c r="T993" s="231"/>
      <c r="U993" s="231"/>
      <c r="V993" s="231"/>
      <c r="W993" s="231"/>
      <c r="X993" s="231"/>
      <c r="Y993" s="231"/>
      <c r="Z993" s="231"/>
    </row>
    <row r="994" spans="1:26" ht="15.75" customHeight="1" x14ac:dyDescent="0.25">
      <c r="A994" s="231"/>
      <c r="B994" s="231"/>
      <c r="C994" s="231"/>
      <c r="D994" s="231"/>
      <c r="E994" s="231"/>
      <c r="F994" s="231"/>
      <c r="G994" s="231"/>
      <c r="H994" s="231"/>
      <c r="I994" s="231"/>
      <c r="J994" s="231"/>
      <c r="K994" s="231"/>
      <c r="L994" s="231"/>
      <c r="M994" s="231"/>
      <c r="N994" s="231"/>
      <c r="O994" s="231"/>
      <c r="P994" s="231"/>
      <c r="Q994" s="231"/>
      <c r="R994" s="231"/>
      <c r="S994" s="231"/>
      <c r="T994" s="231"/>
      <c r="U994" s="231"/>
      <c r="V994" s="231"/>
      <c r="W994" s="231"/>
      <c r="X994" s="231"/>
      <c r="Y994" s="231"/>
      <c r="Z994" s="231"/>
    </row>
    <row r="995" spans="1:26" ht="15.75" customHeight="1" x14ac:dyDescent="0.25">
      <c r="A995" s="231"/>
      <c r="B995" s="231"/>
      <c r="C995" s="231"/>
      <c r="D995" s="231"/>
      <c r="E995" s="231"/>
      <c r="F995" s="231"/>
      <c r="G995" s="231"/>
      <c r="H995" s="231"/>
      <c r="I995" s="231"/>
      <c r="J995" s="231"/>
      <c r="K995" s="231"/>
      <c r="L995" s="231"/>
      <c r="M995" s="231"/>
      <c r="N995" s="231"/>
      <c r="O995" s="231"/>
      <c r="P995" s="231"/>
      <c r="Q995" s="231"/>
      <c r="R995" s="231"/>
      <c r="S995" s="231"/>
      <c r="T995" s="231"/>
      <c r="U995" s="231"/>
      <c r="V995" s="231"/>
      <c r="W995" s="231"/>
      <c r="X995" s="231"/>
      <c r="Y995" s="231"/>
      <c r="Z995" s="231"/>
    </row>
    <row r="996" spans="1:26" ht="15.75" customHeight="1" x14ac:dyDescent="0.25">
      <c r="A996" s="231"/>
      <c r="B996" s="231"/>
      <c r="C996" s="231"/>
      <c r="D996" s="231"/>
      <c r="E996" s="231"/>
      <c r="F996" s="231"/>
      <c r="G996" s="231"/>
      <c r="H996" s="231"/>
      <c r="I996" s="231"/>
      <c r="J996" s="231"/>
      <c r="K996" s="231"/>
      <c r="L996" s="231"/>
      <c r="M996" s="231"/>
      <c r="N996" s="231"/>
      <c r="O996" s="231"/>
      <c r="P996" s="231"/>
      <c r="Q996" s="231"/>
      <c r="R996" s="231"/>
      <c r="S996" s="231"/>
      <c r="T996" s="231"/>
      <c r="U996" s="231"/>
      <c r="V996" s="231"/>
      <c r="W996" s="231"/>
      <c r="X996" s="231"/>
      <c r="Y996" s="231"/>
      <c r="Z996" s="231"/>
    </row>
    <row r="997" spans="1:26" ht="15.75" customHeight="1" x14ac:dyDescent="0.25">
      <c r="A997" s="231"/>
      <c r="B997" s="231"/>
      <c r="C997" s="231"/>
      <c r="D997" s="231"/>
      <c r="E997" s="231"/>
      <c r="F997" s="231"/>
      <c r="G997" s="231"/>
      <c r="H997" s="231"/>
      <c r="I997" s="231"/>
      <c r="J997" s="231"/>
      <c r="K997" s="231"/>
      <c r="L997" s="231"/>
      <c r="M997" s="231"/>
      <c r="N997" s="231"/>
      <c r="O997" s="231"/>
      <c r="P997" s="231"/>
      <c r="Q997" s="231"/>
      <c r="R997" s="231"/>
      <c r="S997" s="231"/>
      <c r="T997" s="231"/>
      <c r="U997" s="231"/>
      <c r="V997" s="231"/>
      <c r="W997" s="231"/>
      <c r="X997" s="231"/>
      <c r="Y997" s="231"/>
      <c r="Z997" s="231"/>
    </row>
    <row r="998" spans="1:26" ht="15.75" customHeight="1" x14ac:dyDescent="0.25">
      <c r="A998" s="231"/>
      <c r="B998" s="231"/>
      <c r="C998" s="231"/>
      <c r="D998" s="231"/>
      <c r="E998" s="231"/>
      <c r="F998" s="231"/>
      <c r="G998" s="231"/>
      <c r="H998" s="231"/>
      <c r="I998" s="231"/>
      <c r="J998" s="231"/>
      <c r="K998" s="231"/>
      <c r="L998" s="231"/>
      <c r="M998" s="231"/>
      <c r="N998" s="231"/>
      <c r="O998" s="231"/>
      <c r="P998" s="231"/>
      <c r="Q998" s="231"/>
      <c r="R998" s="231"/>
      <c r="S998" s="231"/>
      <c r="T998" s="231"/>
      <c r="U998" s="231"/>
      <c r="V998" s="231"/>
      <c r="W998" s="231"/>
      <c r="X998" s="231"/>
      <c r="Y998" s="231"/>
      <c r="Z998" s="231"/>
    </row>
    <row r="999" spans="1:26" ht="15.75" customHeight="1" x14ac:dyDescent="0.25">
      <c r="A999" s="231"/>
      <c r="B999" s="231"/>
      <c r="C999" s="231"/>
      <c r="D999" s="231"/>
      <c r="E999" s="231"/>
      <c r="F999" s="231"/>
      <c r="G999" s="231"/>
      <c r="H999" s="231"/>
      <c r="I999" s="231"/>
      <c r="J999" s="231"/>
      <c r="K999" s="231"/>
      <c r="L999" s="231"/>
      <c r="M999" s="231"/>
      <c r="N999" s="231"/>
      <c r="O999" s="231"/>
      <c r="P999" s="231"/>
      <c r="Q999" s="231"/>
      <c r="R999" s="231"/>
      <c r="S999" s="231"/>
      <c r="T999" s="231"/>
      <c r="U999" s="231"/>
      <c r="V999" s="231"/>
      <c r="W999" s="231"/>
      <c r="X999" s="231"/>
      <c r="Y999" s="231"/>
      <c r="Z999" s="231"/>
    </row>
  </sheetData>
  <mergeCells count="12">
    <mergeCell ref="A38:G38"/>
    <mergeCell ref="A6:A7"/>
    <mergeCell ref="B6:D7"/>
    <mergeCell ref="E6:E7"/>
    <mergeCell ref="F6:F7"/>
    <mergeCell ref="G6:H6"/>
    <mergeCell ref="K6:K7"/>
    <mergeCell ref="B17:D17"/>
    <mergeCell ref="A20:G20"/>
    <mergeCell ref="B34:D34"/>
    <mergeCell ref="A37:G37"/>
    <mergeCell ref="I6:J6"/>
  </mergeCells>
  <printOptions horizontalCentered="1"/>
  <pageMargins left="0.39370078740157483" right="0.39370078740157483" top="0.39370078740157483" bottom="0.39370078740157483" header="0" footer="0"/>
  <pageSetup paperSize="9" scale="66" orientation="portrait" r:id="rId1"/>
  <colBreaks count="1" manualBreakCount="1">
    <brk id="11" max="1048575" man="1"/>
  </col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92541-1531-4388-9034-8E06A4347308}">
  <sheetPr>
    <tabColor rgb="FF8BE080"/>
  </sheetPr>
  <dimension ref="A1:Z992"/>
  <sheetViews>
    <sheetView view="pageBreakPreview" topLeftCell="A10" zoomScaleNormal="100" zoomScaleSheetLayoutView="100" workbookViewId="0">
      <selection activeCell="T12" sqref="T12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4257812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2" style="164" customWidth="1"/>
    <col min="10" max="10" width="14.140625" style="164" bestFit="1" customWidth="1"/>
    <col min="11" max="11" width="15.42578125" style="164" bestFit="1" customWidth="1"/>
    <col min="12" max="26" width="8.5703125" style="164" customWidth="1"/>
    <col min="27" max="16384" width="12.5703125" style="164"/>
  </cols>
  <sheetData>
    <row r="1" spans="1:26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</row>
    <row r="2" spans="1:26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</row>
    <row r="4" spans="1:26" ht="21.75" customHeight="1" x14ac:dyDescent="0.2">
      <c r="A4" s="159" t="s">
        <v>52</v>
      </c>
      <c r="B4" s="160"/>
      <c r="C4" s="160"/>
      <c r="D4" s="160"/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</row>
    <row r="5" spans="1:26" ht="21.75" customHeight="1" x14ac:dyDescent="0.2">
      <c r="A5" s="165" t="s">
        <v>264</v>
      </c>
      <c r="B5" s="165"/>
      <c r="C5" s="165"/>
      <c r="D5" s="160"/>
      <c r="E5" s="165"/>
      <c r="F5" s="165"/>
      <c r="G5" s="1015" t="s">
        <v>465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</row>
    <row r="6" spans="1:26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</row>
    <row r="7" spans="1:26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</row>
    <row r="8" spans="1:26" s="263" customFormat="1" ht="21.75" customHeight="1" x14ac:dyDescent="0.2">
      <c r="A8" s="309">
        <v>3</v>
      </c>
      <c r="B8" s="310" t="s">
        <v>355</v>
      </c>
      <c r="C8" s="311"/>
      <c r="D8" s="311"/>
      <c r="E8" s="312"/>
      <c r="F8" s="312"/>
      <c r="G8" s="313"/>
      <c r="H8" s="314"/>
      <c r="I8" s="312"/>
      <c r="J8" s="312"/>
      <c r="K8" s="315"/>
      <c r="L8" s="196"/>
      <c r="M8" s="196"/>
      <c r="N8" s="196"/>
      <c r="O8" s="196"/>
      <c r="P8" s="196"/>
      <c r="Q8" s="196"/>
      <c r="R8" s="196"/>
      <c r="S8" s="196"/>
      <c r="T8" s="196"/>
      <c r="U8" s="196"/>
      <c r="V8" s="196"/>
      <c r="W8" s="196"/>
      <c r="X8" s="196"/>
      <c r="Y8" s="196"/>
      <c r="Z8" s="196"/>
    </row>
    <row r="9" spans="1:26" s="263" customFormat="1" ht="47.25" customHeight="1" x14ac:dyDescent="0.2">
      <c r="A9" s="192"/>
      <c r="B9" s="980" t="s">
        <v>290</v>
      </c>
      <c r="C9" s="981"/>
      <c r="D9" s="982"/>
      <c r="E9" s="316">
        <v>36</v>
      </c>
      <c r="F9" s="316" t="s">
        <v>84</v>
      </c>
      <c r="G9" s="317"/>
      <c r="H9" s="195">
        <f t="shared" ref="H9:H28" si="0">G9*E9</f>
        <v>0</v>
      </c>
      <c r="I9" s="318"/>
      <c r="J9" s="195">
        <f t="shared" ref="J9:J28" si="1">I9*E9</f>
        <v>0</v>
      </c>
      <c r="K9" s="195">
        <f>J9+H9</f>
        <v>0</v>
      </c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</row>
    <row r="10" spans="1:26" s="263" customFormat="1" ht="47.25" customHeight="1" x14ac:dyDescent="0.2">
      <c r="A10" s="192"/>
      <c r="B10" s="980" t="s">
        <v>291</v>
      </c>
      <c r="C10" s="981"/>
      <c r="D10" s="982"/>
      <c r="E10" s="316">
        <v>24</v>
      </c>
      <c r="F10" s="316" t="s">
        <v>84</v>
      </c>
      <c r="G10" s="317"/>
      <c r="H10" s="195">
        <f t="shared" si="0"/>
        <v>0</v>
      </c>
      <c r="I10" s="318"/>
      <c r="J10" s="195">
        <f t="shared" si="1"/>
        <v>0</v>
      </c>
      <c r="K10" s="195">
        <f t="shared" ref="K10:K28" si="2">J10+H10</f>
        <v>0</v>
      </c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</row>
    <row r="11" spans="1:26" s="263" customFormat="1" ht="47.25" customHeight="1" x14ac:dyDescent="0.2">
      <c r="A11" s="192"/>
      <c r="B11" s="980" t="s">
        <v>292</v>
      </c>
      <c r="C11" s="981"/>
      <c r="D11" s="982"/>
      <c r="E11" s="316">
        <v>43</v>
      </c>
      <c r="F11" s="316" t="s">
        <v>84</v>
      </c>
      <c r="G11" s="317"/>
      <c r="H11" s="195">
        <f t="shared" si="0"/>
        <v>0</v>
      </c>
      <c r="I11" s="318"/>
      <c r="J11" s="195">
        <f t="shared" si="1"/>
        <v>0</v>
      </c>
      <c r="K11" s="195">
        <f t="shared" si="2"/>
        <v>0</v>
      </c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</row>
    <row r="12" spans="1:26" s="263" customFormat="1" ht="47.25" customHeight="1" x14ac:dyDescent="0.2">
      <c r="A12" s="192"/>
      <c r="B12" s="983" t="s">
        <v>293</v>
      </c>
      <c r="C12" s="984"/>
      <c r="D12" s="985"/>
      <c r="E12" s="316">
        <v>27</v>
      </c>
      <c r="F12" s="316" t="s">
        <v>84</v>
      </c>
      <c r="G12" s="317"/>
      <c r="H12" s="195">
        <f t="shared" si="0"/>
        <v>0</v>
      </c>
      <c r="I12" s="318"/>
      <c r="J12" s="195">
        <f t="shared" si="1"/>
        <v>0</v>
      </c>
      <c r="K12" s="195">
        <f t="shared" si="2"/>
        <v>0</v>
      </c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</row>
    <row r="13" spans="1:26" s="263" customFormat="1" ht="26.25" customHeight="1" x14ac:dyDescent="0.2">
      <c r="A13" s="192"/>
      <c r="B13" s="321" t="s">
        <v>294</v>
      </c>
      <c r="C13" s="320"/>
      <c r="D13" s="322"/>
      <c r="E13" s="316">
        <v>55</v>
      </c>
      <c r="F13" s="316" t="s">
        <v>84</v>
      </c>
      <c r="G13" s="317"/>
      <c r="H13" s="195">
        <f t="shared" si="0"/>
        <v>0</v>
      </c>
      <c r="I13" s="318"/>
      <c r="J13" s="195">
        <f t="shared" si="1"/>
        <v>0</v>
      </c>
      <c r="K13" s="195">
        <f t="shared" si="2"/>
        <v>0</v>
      </c>
      <c r="L13" s="196"/>
      <c r="M13" s="196"/>
      <c r="N13" s="196"/>
      <c r="O13" s="196"/>
      <c r="P13" s="196"/>
      <c r="Q13" s="196"/>
      <c r="R13" s="196"/>
      <c r="S13" s="196"/>
      <c r="T13" s="196"/>
      <c r="U13" s="196"/>
      <c r="V13" s="196"/>
      <c r="W13" s="196"/>
      <c r="X13" s="196"/>
      <c r="Y13" s="196"/>
      <c r="Z13" s="196"/>
    </row>
    <row r="14" spans="1:26" s="263" customFormat="1" ht="26.25" customHeight="1" x14ac:dyDescent="0.2">
      <c r="A14" s="192"/>
      <c r="B14" s="321" t="s">
        <v>295</v>
      </c>
      <c r="C14" s="320"/>
      <c r="D14" s="264"/>
      <c r="E14" s="316">
        <v>8</v>
      </c>
      <c r="F14" s="316" t="s">
        <v>84</v>
      </c>
      <c r="G14" s="317"/>
      <c r="H14" s="195">
        <f t="shared" si="0"/>
        <v>0</v>
      </c>
      <c r="I14" s="318"/>
      <c r="J14" s="195">
        <f t="shared" si="1"/>
        <v>0</v>
      </c>
      <c r="K14" s="195">
        <f t="shared" si="2"/>
        <v>0</v>
      </c>
      <c r="L14" s="196"/>
      <c r="M14" s="196"/>
      <c r="N14" s="196"/>
      <c r="O14" s="196"/>
      <c r="P14" s="196"/>
      <c r="Q14" s="196"/>
      <c r="R14" s="196"/>
      <c r="S14" s="196"/>
      <c r="T14" s="196"/>
      <c r="U14" s="196"/>
      <c r="V14" s="196"/>
      <c r="W14" s="196"/>
      <c r="X14" s="196"/>
      <c r="Y14" s="196"/>
      <c r="Z14" s="196"/>
    </row>
    <row r="15" spans="1:26" s="263" customFormat="1" ht="26.25" customHeight="1" x14ac:dyDescent="0.2">
      <c r="A15" s="192"/>
      <c r="B15" s="323" t="s">
        <v>146</v>
      </c>
      <c r="C15" s="320"/>
      <c r="D15" s="264"/>
      <c r="E15" s="316">
        <v>73</v>
      </c>
      <c r="F15" s="316" t="s">
        <v>84</v>
      </c>
      <c r="G15" s="317"/>
      <c r="H15" s="195">
        <f t="shared" si="0"/>
        <v>0</v>
      </c>
      <c r="I15" s="318"/>
      <c r="J15" s="195">
        <f t="shared" si="1"/>
        <v>0</v>
      </c>
      <c r="K15" s="195">
        <f t="shared" si="2"/>
        <v>0</v>
      </c>
      <c r="L15" s="196"/>
      <c r="M15" s="196"/>
      <c r="N15" s="196"/>
      <c r="O15" s="196"/>
      <c r="P15" s="196"/>
      <c r="Q15" s="196"/>
      <c r="R15" s="196"/>
      <c r="S15" s="196"/>
      <c r="T15" s="196"/>
      <c r="U15" s="196"/>
      <c r="V15" s="196"/>
      <c r="W15" s="196"/>
      <c r="X15" s="196"/>
      <c r="Y15" s="196"/>
      <c r="Z15" s="196"/>
    </row>
    <row r="16" spans="1:26" s="263" customFormat="1" ht="26.25" customHeight="1" x14ac:dyDescent="0.2">
      <c r="A16" s="192"/>
      <c r="B16" s="319" t="s">
        <v>296</v>
      </c>
      <c r="C16" s="324"/>
      <c r="D16" s="325"/>
      <c r="E16" s="316">
        <v>84</v>
      </c>
      <c r="F16" s="316" t="s">
        <v>84</v>
      </c>
      <c r="G16" s="317"/>
      <c r="H16" s="195">
        <f t="shared" si="0"/>
        <v>0</v>
      </c>
      <c r="I16" s="318"/>
      <c r="J16" s="195">
        <f t="shared" si="1"/>
        <v>0</v>
      </c>
      <c r="K16" s="195">
        <f t="shared" si="2"/>
        <v>0</v>
      </c>
      <c r="L16" s="196"/>
      <c r="M16" s="196"/>
      <c r="N16" s="196"/>
      <c r="O16" s="196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</row>
    <row r="17" spans="1:26" s="263" customFormat="1" ht="26.25" customHeight="1" x14ac:dyDescent="0.2">
      <c r="A17" s="192"/>
      <c r="B17" s="319" t="s">
        <v>297</v>
      </c>
      <c r="C17" s="214"/>
      <c r="D17" s="215"/>
      <c r="E17" s="316">
        <v>6</v>
      </c>
      <c r="F17" s="316" t="s">
        <v>84</v>
      </c>
      <c r="G17" s="317"/>
      <c r="H17" s="195">
        <f t="shared" si="0"/>
        <v>0</v>
      </c>
      <c r="I17" s="318"/>
      <c r="J17" s="195">
        <f t="shared" si="1"/>
        <v>0</v>
      </c>
      <c r="K17" s="195">
        <f t="shared" si="2"/>
        <v>0</v>
      </c>
      <c r="L17" s="196"/>
      <c r="M17" s="196"/>
      <c r="N17" s="196"/>
      <c r="O17" s="196"/>
      <c r="P17" s="196"/>
      <c r="Q17" s="196"/>
      <c r="R17" s="196"/>
      <c r="S17" s="196"/>
      <c r="T17" s="196"/>
      <c r="U17" s="196"/>
      <c r="V17" s="196"/>
      <c r="W17" s="196"/>
      <c r="X17" s="196"/>
      <c r="Y17" s="196"/>
      <c r="Z17" s="196"/>
    </row>
    <row r="18" spans="1:26" s="263" customFormat="1" ht="26.25" customHeight="1" x14ac:dyDescent="0.2">
      <c r="A18" s="192"/>
      <c r="B18" s="319" t="s">
        <v>298</v>
      </c>
      <c r="C18" s="214"/>
      <c r="D18" s="215"/>
      <c r="E18" s="316">
        <v>8</v>
      </c>
      <c r="F18" s="316" t="s">
        <v>84</v>
      </c>
      <c r="G18" s="317"/>
      <c r="H18" s="195">
        <f t="shared" si="0"/>
        <v>0</v>
      </c>
      <c r="I18" s="318"/>
      <c r="J18" s="195">
        <f t="shared" si="1"/>
        <v>0</v>
      </c>
      <c r="K18" s="195">
        <f t="shared" si="2"/>
        <v>0</v>
      </c>
      <c r="L18" s="196"/>
      <c r="M18" s="196"/>
      <c r="N18" s="196"/>
      <c r="O18" s="196"/>
      <c r="P18" s="196"/>
      <c r="Q18" s="196"/>
      <c r="R18" s="196"/>
      <c r="S18" s="196"/>
      <c r="T18" s="196"/>
      <c r="U18" s="196"/>
      <c r="V18" s="196"/>
      <c r="W18" s="196"/>
      <c r="X18" s="196"/>
      <c r="Y18" s="196"/>
      <c r="Z18" s="196"/>
    </row>
    <row r="19" spans="1:26" s="263" customFormat="1" ht="26.25" customHeight="1" x14ac:dyDescent="0.2">
      <c r="A19" s="192"/>
      <c r="B19" s="323" t="s">
        <v>299</v>
      </c>
      <c r="C19" s="214"/>
      <c r="D19" s="215"/>
      <c r="E19" s="316">
        <v>1</v>
      </c>
      <c r="F19" s="316" t="s">
        <v>84</v>
      </c>
      <c r="G19" s="317"/>
      <c r="H19" s="195">
        <f t="shared" si="0"/>
        <v>0</v>
      </c>
      <c r="I19" s="318"/>
      <c r="J19" s="195">
        <f t="shared" si="1"/>
        <v>0</v>
      </c>
      <c r="K19" s="195">
        <f t="shared" si="2"/>
        <v>0</v>
      </c>
      <c r="L19" s="196"/>
      <c r="M19" s="196"/>
      <c r="N19" s="196"/>
      <c r="O19" s="196"/>
      <c r="P19" s="196"/>
      <c r="Q19" s="196"/>
      <c r="R19" s="196"/>
      <c r="S19" s="196"/>
      <c r="T19" s="196"/>
      <c r="U19" s="196"/>
      <c r="V19" s="196"/>
      <c r="W19" s="196"/>
      <c r="X19" s="196"/>
      <c r="Y19" s="196"/>
      <c r="Z19" s="196"/>
    </row>
    <row r="20" spans="1:26" s="263" customFormat="1" ht="26.25" customHeight="1" x14ac:dyDescent="0.2">
      <c r="A20" s="192"/>
      <c r="B20" s="323" t="s">
        <v>300</v>
      </c>
      <c r="C20" s="214"/>
      <c r="D20" s="215"/>
      <c r="E20" s="316">
        <v>1</v>
      </c>
      <c r="F20" s="316" t="s">
        <v>84</v>
      </c>
      <c r="G20" s="317"/>
      <c r="H20" s="195">
        <f t="shared" si="0"/>
        <v>0</v>
      </c>
      <c r="I20" s="318"/>
      <c r="J20" s="195">
        <f t="shared" si="1"/>
        <v>0</v>
      </c>
      <c r="K20" s="195">
        <f t="shared" si="2"/>
        <v>0</v>
      </c>
      <c r="L20" s="196"/>
      <c r="M20" s="196"/>
      <c r="N20" s="196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</row>
    <row r="21" spans="1:26" s="263" customFormat="1" ht="26.25" customHeight="1" x14ac:dyDescent="0.2">
      <c r="A21" s="192"/>
      <c r="B21" s="323" t="s">
        <v>301</v>
      </c>
      <c r="C21" s="214"/>
      <c r="D21" s="215"/>
      <c r="E21" s="316">
        <v>1</v>
      </c>
      <c r="F21" s="316" t="s">
        <v>84</v>
      </c>
      <c r="G21" s="317"/>
      <c r="H21" s="195">
        <f t="shared" si="0"/>
        <v>0</v>
      </c>
      <c r="I21" s="318"/>
      <c r="J21" s="195">
        <f t="shared" si="1"/>
        <v>0</v>
      </c>
      <c r="K21" s="195">
        <f t="shared" si="2"/>
        <v>0</v>
      </c>
      <c r="L21" s="196"/>
      <c r="M21" s="196"/>
      <c r="N21" s="196"/>
      <c r="O21" s="196"/>
      <c r="P21" s="196"/>
      <c r="Q21" s="196"/>
      <c r="R21" s="196"/>
      <c r="S21" s="196"/>
      <c r="T21" s="196"/>
      <c r="U21" s="196"/>
      <c r="V21" s="196"/>
      <c r="W21" s="196"/>
      <c r="X21" s="196"/>
      <c r="Y21" s="196"/>
      <c r="Z21" s="196"/>
    </row>
    <row r="22" spans="1:26" s="263" customFormat="1" ht="26.25" customHeight="1" x14ac:dyDescent="0.2">
      <c r="A22" s="192"/>
      <c r="B22" s="326" t="s">
        <v>151</v>
      </c>
      <c r="C22" s="214"/>
      <c r="D22" s="215"/>
      <c r="E22" s="316">
        <v>80</v>
      </c>
      <c r="F22" s="316" t="s">
        <v>149</v>
      </c>
      <c r="G22" s="327"/>
      <c r="H22" s="195">
        <f t="shared" si="0"/>
        <v>0</v>
      </c>
      <c r="I22" s="328"/>
      <c r="J22" s="195">
        <f t="shared" si="1"/>
        <v>0</v>
      </c>
      <c r="K22" s="195">
        <f t="shared" si="2"/>
        <v>0</v>
      </c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</row>
    <row r="23" spans="1:26" s="263" customFormat="1" ht="26.25" customHeight="1" x14ac:dyDescent="0.2">
      <c r="A23" s="192"/>
      <c r="B23" s="326" t="s">
        <v>152</v>
      </c>
      <c r="C23" s="214"/>
      <c r="D23" s="215"/>
      <c r="E23" s="316">
        <v>20</v>
      </c>
      <c r="F23" s="316" t="s">
        <v>149</v>
      </c>
      <c r="G23" s="317"/>
      <c r="H23" s="195">
        <f t="shared" si="0"/>
        <v>0</v>
      </c>
      <c r="I23" s="318"/>
      <c r="J23" s="195">
        <f t="shared" si="1"/>
        <v>0</v>
      </c>
      <c r="K23" s="195">
        <f t="shared" si="2"/>
        <v>0</v>
      </c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</row>
    <row r="24" spans="1:26" s="263" customFormat="1" ht="26.25" customHeight="1" x14ac:dyDescent="0.2">
      <c r="A24" s="192"/>
      <c r="B24" s="326" t="s">
        <v>153</v>
      </c>
      <c r="C24" s="214"/>
      <c r="D24" s="215"/>
      <c r="E24" s="316">
        <v>3620</v>
      </c>
      <c r="F24" s="316" t="s">
        <v>149</v>
      </c>
      <c r="G24" s="317"/>
      <c r="H24" s="195">
        <f t="shared" si="0"/>
        <v>0</v>
      </c>
      <c r="I24" s="318"/>
      <c r="J24" s="195">
        <f t="shared" si="1"/>
        <v>0</v>
      </c>
      <c r="K24" s="195">
        <f t="shared" si="2"/>
        <v>0</v>
      </c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</row>
    <row r="25" spans="1:26" s="263" customFormat="1" ht="26.25" customHeight="1" x14ac:dyDescent="0.2">
      <c r="A25" s="192"/>
      <c r="B25" s="326" t="s">
        <v>154</v>
      </c>
      <c r="C25" s="214"/>
      <c r="D25" s="215"/>
      <c r="E25" s="316">
        <v>12635</v>
      </c>
      <c r="F25" s="316" t="s">
        <v>149</v>
      </c>
      <c r="G25" s="317"/>
      <c r="H25" s="195">
        <f t="shared" si="0"/>
        <v>0</v>
      </c>
      <c r="I25" s="318"/>
      <c r="J25" s="195">
        <f t="shared" si="1"/>
        <v>0</v>
      </c>
      <c r="K25" s="195">
        <f t="shared" si="2"/>
        <v>0</v>
      </c>
      <c r="L25" s="196"/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</row>
    <row r="26" spans="1:26" s="263" customFormat="1" ht="26.25" customHeight="1" x14ac:dyDescent="0.2">
      <c r="A26" s="192"/>
      <c r="B26" s="326" t="s">
        <v>302</v>
      </c>
      <c r="C26" s="214"/>
      <c r="D26" s="215"/>
      <c r="E26" s="316">
        <v>4310</v>
      </c>
      <c r="F26" s="316" t="s">
        <v>149</v>
      </c>
      <c r="G26" s="327"/>
      <c r="H26" s="195">
        <f t="shared" si="0"/>
        <v>0</v>
      </c>
      <c r="I26" s="328"/>
      <c r="J26" s="195">
        <f t="shared" si="1"/>
        <v>0</v>
      </c>
      <c r="K26" s="195">
        <f t="shared" si="2"/>
        <v>0</v>
      </c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</row>
    <row r="27" spans="1:26" s="263" customFormat="1" ht="26.25" customHeight="1" x14ac:dyDescent="0.2">
      <c r="A27" s="192"/>
      <c r="B27" s="326" t="s">
        <v>303</v>
      </c>
      <c r="C27" s="214"/>
      <c r="D27" s="215"/>
      <c r="E27" s="316">
        <v>20</v>
      </c>
      <c r="F27" s="316" t="s">
        <v>149</v>
      </c>
      <c r="G27" s="317"/>
      <c r="H27" s="195">
        <f t="shared" si="0"/>
        <v>0</v>
      </c>
      <c r="I27" s="318"/>
      <c r="J27" s="195">
        <f t="shared" si="1"/>
        <v>0</v>
      </c>
      <c r="K27" s="195">
        <f t="shared" si="2"/>
        <v>0</v>
      </c>
      <c r="L27" s="196"/>
      <c r="M27" s="196"/>
      <c r="N27" s="196"/>
      <c r="O27" s="196"/>
      <c r="P27" s="196"/>
      <c r="Q27" s="196"/>
      <c r="R27" s="196"/>
      <c r="S27" s="196"/>
      <c r="T27" s="196"/>
      <c r="U27" s="196"/>
      <c r="V27" s="196"/>
      <c r="W27" s="196"/>
      <c r="X27" s="196"/>
      <c r="Y27" s="196"/>
      <c r="Z27" s="196"/>
    </row>
    <row r="28" spans="1:26" s="263" customFormat="1" ht="26.25" customHeight="1" x14ac:dyDescent="0.2">
      <c r="A28" s="192"/>
      <c r="B28" s="326" t="s">
        <v>155</v>
      </c>
      <c r="C28" s="214"/>
      <c r="D28" s="215"/>
      <c r="E28" s="316">
        <v>1</v>
      </c>
      <c r="F28" s="316" t="s">
        <v>84</v>
      </c>
      <c r="G28" s="317"/>
      <c r="H28" s="195">
        <f t="shared" si="0"/>
        <v>0</v>
      </c>
      <c r="I28" s="318"/>
      <c r="J28" s="195">
        <f t="shared" si="1"/>
        <v>0</v>
      </c>
      <c r="K28" s="195">
        <f t="shared" si="2"/>
        <v>0</v>
      </c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</row>
    <row r="29" spans="1:26" ht="21.75" customHeight="1" x14ac:dyDescent="0.2">
      <c r="A29" s="201"/>
      <c r="B29" s="202"/>
      <c r="C29" s="203"/>
      <c r="D29" s="204"/>
      <c r="E29" s="205"/>
      <c r="F29" s="206"/>
      <c r="G29" s="207"/>
      <c r="H29" s="207"/>
      <c r="I29" s="207"/>
      <c r="J29" s="207"/>
      <c r="K29" s="207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</row>
    <row r="30" spans="1:26" ht="21.75" customHeight="1" x14ac:dyDescent="0.2">
      <c r="A30" s="944" t="s">
        <v>356</v>
      </c>
      <c r="B30" s="945"/>
      <c r="C30" s="945"/>
      <c r="D30" s="945"/>
      <c r="E30" s="945"/>
      <c r="F30" s="945"/>
      <c r="G30" s="946"/>
      <c r="H30" s="208">
        <f>SUM(H9:H29)</f>
        <v>0</v>
      </c>
      <c r="I30" s="208"/>
      <c r="J30" s="208">
        <f t="shared" ref="J30:K30" si="3">SUM(J9:J29)</f>
        <v>0</v>
      </c>
      <c r="K30" s="208">
        <f t="shared" si="3"/>
        <v>0</v>
      </c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</row>
    <row r="31" spans="1:26" ht="21.75" customHeight="1" x14ac:dyDescent="0.2">
      <c r="A31" s="975" t="s">
        <v>357</v>
      </c>
      <c r="B31" s="945"/>
      <c r="C31" s="945"/>
      <c r="D31" s="945"/>
      <c r="E31" s="945"/>
      <c r="F31" s="945"/>
      <c r="G31" s="946"/>
      <c r="H31" s="226">
        <f>SUM(H30)</f>
        <v>0</v>
      </c>
      <c r="I31" s="226">
        <f t="shared" ref="I31:K31" si="4">SUM(I30)</f>
        <v>0</v>
      </c>
      <c r="J31" s="226">
        <f t="shared" si="4"/>
        <v>0</v>
      </c>
      <c r="K31" s="226">
        <f t="shared" si="4"/>
        <v>0</v>
      </c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</row>
    <row r="32" spans="1:26" ht="21.75" customHeight="1" x14ac:dyDescent="0.35">
      <c r="A32" s="160"/>
      <c r="B32" s="227"/>
      <c r="C32" s="228"/>
      <c r="D32" s="227"/>
      <c r="E32" s="229"/>
      <c r="F32" s="230"/>
      <c r="G32" s="162"/>
      <c r="H32" s="162"/>
      <c r="I32" s="162"/>
      <c r="J32" s="231"/>
      <c r="K32" s="162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</row>
    <row r="33" spans="1:26" ht="21.75" customHeight="1" x14ac:dyDescent="0.25">
      <c r="A33" s="160"/>
      <c r="B33" s="232"/>
      <c r="C33" s="233"/>
      <c r="D33" s="232"/>
      <c r="E33" s="234"/>
      <c r="F33" s="235"/>
      <c r="G33" s="235"/>
      <c r="H33" s="235"/>
      <c r="I33" s="235"/>
      <c r="J33" s="231"/>
      <c r="K33" s="235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</row>
    <row r="34" spans="1:26" ht="21.75" customHeight="1" x14ac:dyDescent="0.35">
      <c r="A34" s="160"/>
      <c r="B34" s="227"/>
      <c r="C34" s="233"/>
      <c r="D34" s="233"/>
      <c r="E34" s="229"/>
      <c r="F34" s="234"/>
      <c r="G34" s="234"/>
      <c r="H34" s="234"/>
      <c r="I34" s="229"/>
      <c r="J34" s="234"/>
      <c r="K34" s="234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</row>
    <row r="35" spans="1:26" ht="21.75" customHeight="1" x14ac:dyDescent="0.35">
      <c r="A35" s="160"/>
      <c r="B35" s="233"/>
      <c r="C35" s="233"/>
      <c r="D35" s="233"/>
      <c r="E35" s="236"/>
      <c r="F35" s="236"/>
      <c r="G35" s="236"/>
      <c r="H35" s="234"/>
      <c r="I35" s="236"/>
      <c r="J35" s="236"/>
      <c r="K35" s="236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</row>
    <row r="36" spans="1:26" ht="21.75" customHeight="1" x14ac:dyDescent="0.2">
      <c r="A36" s="160"/>
      <c r="B36" s="160"/>
      <c r="C36" s="160"/>
      <c r="D36" s="160"/>
      <c r="E36" s="162"/>
      <c r="F36" s="162"/>
      <c r="G36" s="162"/>
      <c r="H36" s="162"/>
      <c r="I36" s="162"/>
      <c r="J36" s="162"/>
      <c r="K36" s="162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</row>
    <row r="37" spans="1:26" ht="21.75" customHeight="1" x14ac:dyDescent="0.2">
      <c r="A37" s="160"/>
      <c r="B37" s="160"/>
      <c r="C37" s="160"/>
      <c r="D37" s="160"/>
      <c r="E37" s="162"/>
      <c r="F37" s="162"/>
      <c r="G37" s="162"/>
      <c r="H37" s="162"/>
      <c r="I37" s="162"/>
      <c r="J37" s="162"/>
      <c r="K37" s="162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</row>
    <row r="38" spans="1:26" ht="21.75" customHeight="1" x14ac:dyDescent="0.2">
      <c r="A38" s="160"/>
      <c r="B38" s="160"/>
      <c r="C38" s="160"/>
      <c r="D38" s="160"/>
      <c r="E38" s="162"/>
      <c r="F38" s="162"/>
      <c r="G38" s="162"/>
      <c r="H38" s="162"/>
      <c r="I38" s="162"/>
      <c r="J38" s="162"/>
      <c r="K38" s="162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</row>
    <row r="39" spans="1:26" ht="21.75" customHeight="1" x14ac:dyDescent="0.2">
      <c r="A39" s="160"/>
      <c r="B39" s="160"/>
      <c r="C39" s="160"/>
      <c r="D39" s="160"/>
      <c r="E39" s="162"/>
      <c r="F39" s="162"/>
      <c r="G39" s="162"/>
      <c r="H39" s="162"/>
      <c r="I39" s="162"/>
      <c r="J39" s="162"/>
      <c r="K39" s="162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</row>
    <row r="40" spans="1:26" ht="21.75" customHeight="1" x14ac:dyDescent="0.2">
      <c r="A40" s="160"/>
      <c r="B40" s="160"/>
      <c r="C40" s="160"/>
      <c r="D40" s="160"/>
      <c r="E40" s="162"/>
      <c r="F40" s="162"/>
      <c r="G40" s="162"/>
      <c r="H40" s="162"/>
      <c r="I40" s="162"/>
      <c r="J40" s="162"/>
      <c r="K40" s="162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</row>
    <row r="41" spans="1:26" ht="21.75" customHeight="1" x14ac:dyDescent="0.2">
      <c r="A41" s="160"/>
      <c r="B41" s="160"/>
      <c r="C41" s="160"/>
      <c r="D41" s="160"/>
      <c r="E41" s="162"/>
      <c r="F41" s="162"/>
      <c r="G41" s="162"/>
      <c r="H41" s="162"/>
      <c r="I41" s="162"/>
      <c r="J41" s="162"/>
      <c r="K41" s="162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</row>
    <row r="42" spans="1:26" ht="21.75" customHeight="1" x14ac:dyDescent="0.2">
      <c r="A42" s="160"/>
      <c r="B42" s="160"/>
      <c r="C42" s="160"/>
      <c r="D42" s="160"/>
      <c r="E42" s="162"/>
      <c r="F42" s="162"/>
      <c r="G42" s="162"/>
      <c r="H42" s="162"/>
      <c r="I42" s="162"/>
      <c r="J42" s="162"/>
      <c r="K42" s="162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</row>
    <row r="43" spans="1:26" ht="21.75" customHeight="1" x14ac:dyDescent="0.35">
      <c r="A43" s="160"/>
      <c r="B43" s="160"/>
      <c r="C43" s="160"/>
      <c r="D43" s="160"/>
      <c r="E43" s="162"/>
      <c r="F43" s="162"/>
      <c r="G43" s="162"/>
      <c r="H43" s="162"/>
      <c r="I43" s="162"/>
      <c r="J43" s="162"/>
      <c r="K43" s="237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</row>
    <row r="44" spans="1:26" ht="21.75" customHeight="1" x14ac:dyDescent="0.2">
      <c r="A44" s="160"/>
      <c r="B44" s="160"/>
      <c r="C44" s="160"/>
      <c r="D44" s="160"/>
      <c r="E44" s="162"/>
      <c r="F44" s="162"/>
      <c r="G44" s="162"/>
      <c r="H44" s="162"/>
      <c r="I44" s="162"/>
      <c r="J44" s="162"/>
      <c r="K44" s="162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</row>
    <row r="45" spans="1:26" ht="21.75" customHeight="1" x14ac:dyDescent="0.2">
      <c r="A45" s="160"/>
      <c r="B45" s="160"/>
      <c r="C45" s="160"/>
      <c r="D45" s="160"/>
      <c r="E45" s="162"/>
      <c r="F45" s="162"/>
      <c r="G45" s="162"/>
      <c r="H45" s="162"/>
      <c r="I45" s="162"/>
      <c r="J45" s="162"/>
      <c r="K45" s="162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</row>
    <row r="46" spans="1:26" ht="21.75" customHeight="1" x14ac:dyDescent="0.2">
      <c r="A46" s="160"/>
      <c r="B46" s="160"/>
      <c r="C46" s="160"/>
      <c r="D46" s="160"/>
      <c r="E46" s="162"/>
      <c r="F46" s="162"/>
      <c r="G46" s="162"/>
      <c r="H46" s="162"/>
      <c r="I46" s="162"/>
      <c r="J46" s="162"/>
      <c r="K46" s="162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</row>
    <row r="47" spans="1:26" ht="21.75" customHeight="1" x14ac:dyDescent="0.2">
      <c r="A47" s="160"/>
      <c r="B47" s="160"/>
      <c r="C47" s="160"/>
      <c r="D47" s="160"/>
      <c r="E47" s="162"/>
      <c r="F47" s="162"/>
      <c r="G47" s="162"/>
      <c r="H47" s="162"/>
      <c r="I47" s="162"/>
      <c r="J47" s="162"/>
      <c r="K47" s="162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</row>
    <row r="48" spans="1:26" ht="21.75" customHeight="1" x14ac:dyDescent="0.35">
      <c r="A48" s="160"/>
      <c r="B48" s="160"/>
      <c r="C48" s="160"/>
      <c r="D48" s="160"/>
      <c r="E48" s="162"/>
      <c r="F48" s="162"/>
      <c r="G48" s="162"/>
      <c r="H48" s="162"/>
      <c r="I48" s="162"/>
      <c r="J48" s="162"/>
      <c r="K48" s="370" t="s">
        <v>433</v>
      </c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</row>
    <row r="49" spans="1:26" ht="21.75" customHeight="1" x14ac:dyDescent="0.2">
      <c r="A49" s="160"/>
      <c r="B49" s="160"/>
      <c r="C49" s="160"/>
      <c r="D49" s="160"/>
      <c r="E49" s="162"/>
      <c r="F49" s="162"/>
      <c r="G49" s="162"/>
      <c r="H49" s="162"/>
      <c r="I49" s="162"/>
      <c r="J49" s="162"/>
      <c r="K49" s="162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</row>
    <row r="50" spans="1:26" ht="21.75" customHeight="1" x14ac:dyDescent="0.2">
      <c r="A50" s="160"/>
      <c r="B50" s="160"/>
      <c r="C50" s="160"/>
      <c r="D50" s="160"/>
      <c r="E50" s="162"/>
      <c r="F50" s="162"/>
      <c r="G50" s="162"/>
      <c r="H50" s="162"/>
      <c r="I50" s="162"/>
      <c r="J50" s="162"/>
      <c r="K50" s="162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</row>
    <row r="51" spans="1:26" ht="21.75" customHeight="1" x14ac:dyDescent="0.2">
      <c r="A51" s="160"/>
      <c r="B51" s="160"/>
      <c r="C51" s="160"/>
      <c r="D51" s="160"/>
      <c r="E51" s="162"/>
      <c r="F51" s="162"/>
      <c r="G51" s="162"/>
      <c r="H51" s="162"/>
      <c r="I51" s="162"/>
      <c r="J51" s="162"/>
      <c r="K51" s="162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</row>
    <row r="52" spans="1:26" ht="21.75" customHeight="1" x14ac:dyDescent="0.2">
      <c r="A52" s="160"/>
      <c r="B52" s="160"/>
      <c r="C52" s="160"/>
      <c r="D52" s="160"/>
      <c r="E52" s="162"/>
      <c r="F52" s="162"/>
      <c r="G52" s="162"/>
      <c r="H52" s="162"/>
      <c r="I52" s="162"/>
      <c r="J52" s="162"/>
      <c r="K52" s="162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</row>
    <row r="53" spans="1:26" ht="21.75" customHeight="1" x14ac:dyDescent="0.2">
      <c r="A53" s="160"/>
      <c r="B53" s="160"/>
      <c r="C53" s="160"/>
      <c r="D53" s="160"/>
      <c r="E53" s="162"/>
      <c r="F53" s="162"/>
      <c r="G53" s="162"/>
      <c r="H53" s="162"/>
      <c r="I53" s="162"/>
      <c r="J53" s="162"/>
      <c r="K53" s="162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</row>
    <row r="54" spans="1:26" ht="21.75" customHeight="1" x14ac:dyDescent="0.2">
      <c r="A54" s="160"/>
      <c r="B54" s="160"/>
      <c r="C54" s="160"/>
      <c r="D54" s="160"/>
      <c r="E54" s="162"/>
      <c r="F54" s="162"/>
      <c r="G54" s="162"/>
      <c r="H54" s="162"/>
      <c r="I54" s="162"/>
      <c r="J54" s="162"/>
      <c r="K54" s="162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</row>
    <row r="55" spans="1:26" ht="21.75" customHeight="1" x14ac:dyDescent="0.2">
      <c r="A55" s="160"/>
      <c r="B55" s="160"/>
      <c r="C55" s="160"/>
      <c r="D55" s="160"/>
      <c r="E55" s="162"/>
      <c r="F55" s="162"/>
      <c r="G55" s="162"/>
      <c r="H55" s="162"/>
      <c r="I55" s="162"/>
      <c r="J55" s="162"/>
      <c r="K55" s="162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</row>
    <row r="56" spans="1:26" ht="21.75" customHeight="1" x14ac:dyDescent="0.2">
      <c r="A56" s="160"/>
      <c r="B56" s="160"/>
      <c r="C56" s="160"/>
      <c r="D56" s="160"/>
      <c r="E56" s="162"/>
      <c r="F56" s="162"/>
      <c r="G56" s="162"/>
      <c r="H56" s="162"/>
      <c r="I56" s="162"/>
      <c r="J56" s="162"/>
      <c r="K56" s="162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</row>
    <row r="57" spans="1:26" ht="21.75" customHeight="1" x14ac:dyDescent="0.2">
      <c r="A57" s="160"/>
      <c r="B57" s="160"/>
      <c r="C57" s="160"/>
      <c r="D57" s="160"/>
      <c r="E57" s="162"/>
      <c r="F57" s="162"/>
      <c r="G57" s="162"/>
      <c r="H57" s="162"/>
      <c r="I57" s="162"/>
      <c r="J57" s="162"/>
      <c r="K57" s="162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</row>
    <row r="58" spans="1:26" ht="21.75" customHeight="1" x14ac:dyDescent="0.2">
      <c r="A58" s="160"/>
      <c r="B58" s="160"/>
      <c r="C58" s="160"/>
      <c r="D58" s="160"/>
      <c r="E58" s="162"/>
      <c r="F58" s="162"/>
      <c r="G58" s="162"/>
      <c r="H58" s="162"/>
      <c r="I58" s="162"/>
      <c r="J58" s="162"/>
      <c r="K58" s="162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</row>
    <row r="59" spans="1:26" ht="21.75" customHeight="1" x14ac:dyDescent="0.2">
      <c r="A59" s="160"/>
      <c r="B59" s="160"/>
      <c r="C59" s="160"/>
      <c r="D59" s="160"/>
      <c r="E59" s="162"/>
      <c r="F59" s="162"/>
      <c r="G59" s="162"/>
      <c r="H59" s="162"/>
      <c r="I59" s="162"/>
      <c r="J59" s="162"/>
      <c r="K59" s="162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</row>
    <row r="60" spans="1:26" ht="21.75" customHeight="1" x14ac:dyDescent="0.2">
      <c r="A60" s="160"/>
      <c r="B60" s="160"/>
      <c r="C60" s="160"/>
      <c r="D60" s="160"/>
      <c r="E60" s="162"/>
      <c r="F60" s="162"/>
      <c r="G60" s="162"/>
      <c r="H60" s="162"/>
      <c r="I60" s="162"/>
      <c r="J60" s="162"/>
      <c r="K60" s="162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</row>
    <row r="61" spans="1:26" ht="21.75" customHeight="1" x14ac:dyDescent="0.2">
      <c r="A61" s="160"/>
      <c r="B61" s="160"/>
      <c r="C61" s="160"/>
      <c r="D61" s="160"/>
      <c r="E61" s="162"/>
      <c r="F61" s="162"/>
      <c r="G61" s="162"/>
      <c r="H61" s="162"/>
      <c r="I61" s="162"/>
      <c r="J61" s="162"/>
      <c r="K61" s="162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</row>
    <row r="62" spans="1:26" ht="21.75" customHeight="1" x14ac:dyDescent="0.2">
      <c r="A62" s="160"/>
      <c r="B62" s="160"/>
      <c r="C62" s="160"/>
      <c r="D62" s="160"/>
      <c r="E62" s="162"/>
      <c r="F62" s="162"/>
      <c r="G62" s="162"/>
      <c r="H62" s="162"/>
      <c r="I62" s="162"/>
      <c r="J62" s="162"/>
      <c r="K62" s="162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</row>
    <row r="63" spans="1:26" ht="21.75" customHeight="1" x14ac:dyDescent="0.2">
      <c r="A63" s="160"/>
      <c r="B63" s="160"/>
      <c r="C63" s="160"/>
      <c r="D63" s="160"/>
      <c r="E63" s="162"/>
      <c r="F63" s="162"/>
      <c r="G63" s="162"/>
      <c r="H63" s="162"/>
      <c r="I63" s="162"/>
      <c r="J63" s="162"/>
      <c r="K63" s="162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</row>
    <row r="64" spans="1:26" ht="21.75" customHeight="1" x14ac:dyDescent="0.2">
      <c r="A64" s="160"/>
      <c r="B64" s="160"/>
      <c r="C64" s="160"/>
      <c r="D64" s="160"/>
      <c r="E64" s="162"/>
      <c r="F64" s="162"/>
      <c r="G64" s="162"/>
      <c r="H64" s="162"/>
      <c r="I64" s="162"/>
      <c r="J64" s="162"/>
      <c r="K64" s="162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</row>
    <row r="65" spans="1:26" ht="21.75" customHeight="1" x14ac:dyDescent="0.2">
      <c r="A65" s="160"/>
      <c r="B65" s="160"/>
      <c r="C65" s="160"/>
      <c r="D65" s="160"/>
      <c r="E65" s="162"/>
      <c r="F65" s="162"/>
      <c r="G65" s="162"/>
      <c r="H65" s="162"/>
      <c r="I65" s="162"/>
      <c r="J65" s="162"/>
      <c r="K65" s="162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</row>
    <row r="66" spans="1:26" ht="21.75" customHeight="1" x14ac:dyDescent="0.2">
      <c r="A66" s="160"/>
      <c r="B66" s="160"/>
      <c r="C66" s="160"/>
      <c r="D66" s="160"/>
      <c r="E66" s="162"/>
      <c r="F66" s="162"/>
      <c r="G66" s="162"/>
      <c r="H66" s="162"/>
      <c r="I66" s="162"/>
      <c r="J66" s="162"/>
      <c r="K66" s="162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</row>
    <row r="67" spans="1:26" ht="21.75" customHeight="1" x14ac:dyDescent="0.2">
      <c r="A67" s="160"/>
      <c r="B67" s="160"/>
      <c r="C67" s="160"/>
      <c r="D67" s="160"/>
      <c r="E67" s="162"/>
      <c r="F67" s="162"/>
      <c r="G67" s="162"/>
      <c r="H67" s="162"/>
      <c r="I67" s="162"/>
      <c r="J67" s="162"/>
      <c r="K67" s="162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</row>
    <row r="68" spans="1:26" ht="21.75" customHeight="1" x14ac:dyDescent="0.2">
      <c r="A68" s="160"/>
      <c r="B68" s="160"/>
      <c r="C68" s="160"/>
      <c r="D68" s="160"/>
      <c r="E68" s="162"/>
      <c r="F68" s="162"/>
      <c r="G68" s="162"/>
      <c r="H68" s="162"/>
      <c r="I68" s="162"/>
      <c r="J68" s="162"/>
      <c r="K68" s="162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</row>
    <row r="69" spans="1:26" ht="21.75" customHeight="1" x14ac:dyDescent="0.2">
      <c r="A69" s="160"/>
      <c r="B69" s="160"/>
      <c r="C69" s="160"/>
      <c r="D69" s="160"/>
      <c r="E69" s="162"/>
      <c r="F69" s="162"/>
      <c r="G69" s="162"/>
      <c r="H69" s="162"/>
      <c r="I69" s="162"/>
      <c r="J69" s="162"/>
      <c r="K69" s="162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</row>
    <row r="70" spans="1:26" ht="21.75" customHeight="1" x14ac:dyDescent="0.2">
      <c r="A70" s="160"/>
      <c r="B70" s="160"/>
      <c r="C70" s="160"/>
      <c r="D70" s="160"/>
      <c r="E70" s="162"/>
      <c r="F70" s="162"/>
      <c r="G70" s="162"/>
      <c r="H70" s="162"/>
      <c r="I70" s="162"/>
      <c r="J70" s="162"/>
      <c r="K70" s="162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</row>
    <row r="71" spans="1:26" ht="21.75" customHeight="1" x14ac:dyDescent="0.2">
      <c r="A71" s="160"/>
      <c r="B71" s="160"/>
      <c r="C71" s="160"/>
      <c r="D71" s="160"/>
      <c r="E71" s="162"/>
      <c r="F71" s="162"/>
      <c r="G71" s="162"/>
      <c r="H71" s="162"/>
      <c r="I71" s="162"/>
      <c r="J71" s="162"/>
      <c r="K71" s="162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</row>
    <row r="72" spans="1:26" ht="21.75" customHeight="1" x14ac:dyDescent="0.2">
      <c r="A72" s="160"/>
      <c r="B72" s="160"/>
      <c r="C72" s="160"/>
      <c r="D72" s="160"/>
      <c r="E72" s="162"/>
      <c r="F72" s="162"/>
      <c r="G72" s="162"/>
      <c r="H72" s="162"/>
      <c r="I72" s="162"/>
      <c r="J72" s="162"/>
      <c r="K72" s="162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</row>
    <row r="73" spans="1:26" ht="21.75" customHeight="1" x14ac:dyDescent="0.2">
      <c r="A73" s="160"/>
      <c r="B73" s="160"/>
      <c r="C73" s="160"/>
      <c r="D73" s="160"/>
      <c r="E73" s="162"/>
      <c r="F73" s="162"/>
      <c r="G73" s="162"/>
      <c r="H73" s="162"/>
      <c r="I73" s="162"/>
      <c r="J73" s="162"/>
      <c r="K73" s="162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</row>
    <row r="74" spans="1:26" ht="21.75" customHeight="1" x14ac:dyDescent="0.2">
      <c r="A74" s="160"/>
      <c r="B74" s="160"/>
      <c r="C74" s="160"/>
      <c r="D74" s="160"/>
      <c r="E74" s="162"/>
      <c r="F74" s="162"/>
      <c r="G74" s="162"/>
      <c r="H74" s="162"/>
      <c r="I74" s="162"/>
      <c r="J74" s="162"/>
      <c r="K74" s="162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</row>
    <row r="75" spans="1:26" ht="21.75" customHeight="1" x14ac:dyDescent="0.2">
      <c r="A75" s="160"/>
      <c r="B75" s="160"/>
      <c r="C75" s="160"/>
      <c r="D75" s="160"/>
      <c r="E75" s="162"/>
      <c r="F75" s="162"/>
      <c r="G75" s="162"/>
      <c r="H75" s="162"/>
      <c r="I75" s="162"/>
      <c r="J75" s="162"/>
      <c r="K75" s="162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</row>
    <row r="76" spans="1:26" ht="21.75" customHeight="1" x14ac:dyDescent="0.2">
      <c r="A76" s="160"/>
      <c r="B76" s="160"/>
      <c r="C76" s="160"/>
      <c r="D76" s="160"/>
      <c r="E76" s="162"/>
      <c r="F76" s="162"/>
      <c r="G76" s="162"/>
      <c r="H76" s="162"/>
      <c r="I76" s="162"/>
      <c r="J76" s="162"/>
      <c r="K76" s="162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</row>
    <row r="77" spans="1:26" ht="21.75" customHeight="1" x14ac:dyDescent="0.2">
      <c r="A77" s="160"/>
      <c r="B77" s="160"/>
      <c r="C77" s="160"/>
      <c r="D77" s="160"/>
      <c r="E77" s="162"/>
      <c r="F77" s="162"/>
      <c r="G77" s="162"/>
      <c r="H77" s="162"/>
      <c r="I77" s="162"/>
      <c r="J77" s="162"/>
      <c r="K77" s="162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</row>
    <row r="78" spans="1:26" ht="21.75" customHeight="1" x14ac:dyDescent="0.2">
      <c r="A78" s="160"/>
      <c r="B78" s="160"/>
      <c r="C78" s="160"/>
      <c r="D78" s="160"/>
      <c r="E78" s="162"/>
      <c r="F78" s="162"/>
      <c r="G78" s="162"/>
      <c r="H78" s="162"/>
      <c r="I78" s="162"/>
      <c r="J78" s="162"/>
      <c r="K78" s="162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</row>
    <row r="79" spans="1:26" ht="21.75" customHeight="1" x14ac:dyDescent="0.2">
      <c r="A79" s="160"/>
      <c r="B79" s="160"/>
      <c r="C79" s="160"/>
      <c r="D79" s="160"/>
      <c r="E79" s="162"/>
      <c r="F79" s="162"/>
      <c r="G79" s="162"/>
      <c r="H79" s="162"/>
      <c r="I79" s="162"/>
      <c r="J79" s="162"/>
      <c r="K79" s="162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</row>
    <row r="80" spans="1:26" ht="21.75" customHeight="1" x14ac:dyDescent="0.2">
      <c r="A80" s="160"/>
      <c r="B80" s="160"/>
      <c r="C80" s="160"/>
      <c r="D80" s="160"/>
      <c r="E80" s="162"/>
      <c r="F80" s="162"/>
      <c r="G80" s="162"/>
      <c r="H80" s="162"/>
      <c r="I80" s="162"/>
      <c r="J80" s="162"/>
      <c r="K80" s="162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</row>
    <row r="81" spans="1:26" ht="21.75" customHeight="1" x14ac:dyDescent="0.2">
      <c r="A81" s="160"/>
      <c r="B81" s="160"/>
      <c r="C81" s="160"/>
      <c r="D81" s="160"/>
      <c r="E81" s="162"/>
      <c r="F81" s="162"/>
      <c r="G81" s="162"/>
      <c r="H81" s="162"/>
      <c r="I81" s="162"/>
      <c r="J81" s="162"/>
      <c r="K81" s="162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</row>
    <row r="82" spans="1:26" ht="21.75" customHeight="1" x14ac:dyDescent="0.2">
      <c r="A82" s="160"/>
      <c r="B82" s="160"/>
      <c r="C82" s="160"/>
      <c r="D82" s="160"/>
      <c r="E82" s="162"/>
      <c r="F82" s="162"/>
      <c r="G82" s="162"/>
      <c r="H82" s="162"/>
      <c r="I82" s="162"/>
      <c r="J82" s="162"/>
      <c r="K82" s="162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</row>
    <row r="83" spans="1:26" ht="21.75" customHeight="1" x14ac:dyDescent="0.2">
      <c r="A83" s="160"/>
      <c r="B83" s="160"/>
      <c r="C83" s="160"/>
      <c r="D83" s="160"/>
      <c r="E83" s="162"/>
      <c r="F83" s="162"/>
      <c r="G83" s="162"/>
      <c r="H83" s="162"/>
      <c r="I83" s="162"/>
      <c r="J83" s="162"/>
      <c r="K83" s="162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</row>
    <row r="84" spans="1:26" ht="21.75" customHeight="1" x14ac:dyDescent="0.2">
      <c r="A84" s="160"/>
      <c r="B84" s="160"/>
      <c r="C84" s="160"/>
      <c r="D84" s="160"/>
      <c r="E84" s="162"/>
      <c r="F84" s="162"/>
      <c r="G84" s="162"/>
      <c r="H84" s="162"/>
      <c r="I84" s="162"/>
      <c r="J84" s="162"/>
      <c r="K84" s="162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</row>
    <row r="85" spans="1:26" ht="21.75" customHeight="1" x14ac:dyDescent="0.2">
      <c r="A85" s="160"/>
      <c r="B85" s="160"/>
      <c r="C85" s="160"/>
      <c r="D85" s="160"/>
      <c r="E85" s="162"/>
      <c r="F85" s="162"/>
      <c r="G85" s="162"/>
      <c r="H85" s="162"/>
      <c r="I85" s="162"/>
      <c r="J85" s="162"/>
      <c r="K85" s="162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</row>
    <row r="86" spans="1:26" ht="21.75" customHeight="1" x14ac:dyDescent="0.2">
      <c r="A86" s="160"/>
      <c r="B86" s="160"/>
      <c r="C86" s="160"/>
      <c r="D86" s="160"/>
      <c r="E86" s="162"/>
      <c r="F86" s="162"/>
      <c r="G86" s="162"/>
      <c r="H86" s="162"/>
      <c r="I86" s="162"/>
      <c r="J86" s="162"/>
      <c r="K86" s="162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</row>
    <row r="87" spans="1:26" ht="21.75" customHeight="1" x14ac:dyDescent="0.2">
      <c r="A87" s="160"/>
      <c r="B87" s="160"/>
      <c r="C87" s="160"/>
      <c r="D87" s="160"/>
      <c r="E87" s="162"/>
      <c r="F87" s="162"/>
      <c r="G87" s="162"/>
      <c r="H87" s="162"/>
      <c r="I87" s="162"/>
      <c r="J87" s="162"/>
      <c r="K87" s="162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</row>
    <row r="88" spans="1:26" ht="21.75" customHeight="1" x14ac:dyDescent="0.2">
      <c r="A88" s="160"/>
      <c r="B88" s="160"/>
      <c r="C88" s="160"/>
      <c r="D88" s="160"/>
      <c r="E88" s="162"/>
      <c r="F88" s="162"/>
      <c r="G88" s="162"/>
      <c r="H88" s="162"/>
      <c r="I88" s="162"/>
      <c r="J88" s="162"/>
      <c r="K88" s="162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</row>
    <row r="89" spans="1:26" ht="21.75" customHeight="1" x14ac:dyDescent="0.2">
      <c r="A89" s="160"/>
      <c r="B89" s="160"/>
      <c r="C89" s="160"/>
      <c r="D89" s="160"/>
      <c r="E89" s="162"/>
      <c r="F89" s="162"/>
      <c r="G89" s="162"/>
      <c r="H89" s="162"/>
      <c r="I89" s="162"/>
      <c r="J89" s="162"/>
      <c r="K89" s="162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</row>
    <row r="90" spans="1:26" ht="21.75" customHeight="1" x14ac:dyDescent="0.2">
      <c r="A90" s="160"/>
      <c r="B90" s="160"/>
      <c r="C90" s="160"/>
      <c r="D90" s="160"/>
      <c r="E90" s="162"/>
      <c r="F90" s="162"/>
      <c r="G90" s="162"/>
      <c r="H90" s="162"/>
      <c r="I90" s="162"/>
      <c r="J90" s="162"/>
      <c r="K90" s="162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</row>
    <row r="91" spans="1:26" ht="21.75" customHeight="1" x14ac:dyDescent="0.2">
      <c r="A91" s="160"/>
      <c r="B91" s="160"/>
      <c r="C91" s="160"/>
      <c r="D91" s="160"/>
      <c r="E91" s="162"/>
      <c r="F91" s="162"/>
      <c r="G91" s="162"/>
      <c r="H91" s="162"/>
      <c r="I91" s="162"/>
      <c r="J91" s="162"/>
      <c r="K91" s="162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</row>
    <row r="92" spans="1:26" ht="21.75" customHeight="1" x14ac:dyDescent="0.2">
      <c r="A92" s="160"/>
      <c r="B92" s="160"/>
      <c r="C92" s="160"/>
      <c r="D92" s="160"/>
      <c r="E92" s="162"/>
      <c r="F92" s="162"/>
      <c r="G92" s="162"/>
      <c r="H92" s="162"/>
      <c r="I92" s="162"/>
      <c r="J92" s="162"/>
      <c r="K92" s="162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</row>
    <row r="93" spans="1:26" ht="21.75" customHeight="1" x14ac:dyDescent="0.2">
      <c r="A93" s="160"/>
      <c r="B93" s="160"/>
      <c r="C93" s="160"/>
      <c r="D93" s="160"/>
      <c r="E93" s="162"/>
      <c r="F93" s="162"/>
      <c r="G93" s="162"/>
      <c r="H93" s="162"/>
      <c r="I93" s="162"/>
      <c r="J93" s="162"/>
      <c r="K93" s="162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</row>
    <row r="94" spans="1:26" ht="21.75" customHeight="1" x14ac:dyDescent="0.2">
      <c r="A94" s="160"/>
      <c r="B94" s="160"/>
      <c r="C94" s="160"/>
      <c r="D94" s="160"/>
      <c r="E94" s="162"/>
      <c r="F94" s="162"/>
      <c r="G94" s="162"/>
      <c r="H94" s="162"/>
      <c r="I94" s="162"/>
      <c r="J94" s="162"/>
      <c r="K94" s="162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</row>
    <row r="95" spans="1:26" ht="21.75" customHeight="1" x14ac:dyDescent="0.2">
      <c r="A95" s="160"/>
      <c r="B95" s="160"/>
      <c r="C95" s="160"/>
      <c r="D95" s="160"/>
      <c r="E95" s="162"/>
      <c r="F95" s="162"/>
      <c r="G95" s="162"/>
      <c r="H95" s="162"/>
      <c r="I95" s="162"/>
      <c r="J95" s="162"/>
      <c r="K95" s="162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</row>
    <row r="96" spans="1:26" ht="21.75" customHeight="1" x14ac:dyDescent="0.2">
      <c r="A96" s="160"/>
      <c r="B96" s="160"/>
      <c r="C96" s="160"/>
      <c r="D96" s="160"/>
      <c r="E96" s="162"/>
      <c r="F96" s="162"/>
      <c r="G96" s="162"/>
      <c r="H96" s="162"/>
      <c r="I96" s="162"/>
      <c r="J96" s="162"/>
      <c r="K96" s="162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</row>
    <row r="97" spans="1:26" ht="21.75" customHeight="1" x14ac:dyDescent="0.2">
      <c r="A97" s="160"/>
      <c r="B97" s="160"/>
      <c r="C97" s="160"/>
      <c r="D97" s="160"/>
      <c r="E97" s="162"/>
      <c r="F97" s="162"/>
      <c r="G97" s="162"/>
      <c r="H97" s="162"/>
      <c r="I97" s="162"/>
      <c r="J97" s="162"/>
      <c r="K97" s="162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</row>
    <row r="98" spans="1:26" ht="21.75" customHeight="1" x14ac:dyDescent="0.2">
      <c r="A98" s="160"/>
      <c r="B98" s="160"/>
      <c r="C98" s="160"/>
      <c r="D98" s="160"/>
      <c r="E98" s="162"/>
      <c r="F98" s="162"/>
      <c r="G98" s="162"/>
      <c r="H98" s="162"/>
      <c r="I98" s="162"/>
      <c r="J98" s="162"/>
      <c r="K98" s="162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</row>
    <row r="99" spans="1:26" ht="21.75" customHeight="1" x14ac:dyDescent="0.2">
      <c r="A99" s="160"/>
      <c r="B99" s="160"/>
      <c r="C99" s="160"/>
      <c r="D99" s="160"/>
      <c r="E99" s="162"/>
      <c r="F99" s="162"/>
      <c r="G99" s="162"/>
      <c r="H99" s="162"/>
      <c r="I99" s="162"/>
      <c r="J99" s="162"/>
      <c r="K99" s="162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</row>
    <row r="100" spans="1:26" ht="21.75" customHeight="1" x14ac:dyDescent="0.2">
      <c r="A100" s="160"/>
      <c r="B100" s="160"/>
      <c r="C100" s="160"/>
      <c r="D100" s="160"/>
      <c r="E100" s="162"/>
      <c r="F100" s="162"/>
      <c r="G100" s="162"/>
      <c r="H100" s="162"/>
      <c r="I100" s="162"/>
      <c r="J100" s="162"/>
      <c r="K100" s="162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</row>
    <row r="101" spans="1:26" ht="21.75" customHeight="1" x14ac:dyDescent="0.2">
      <c r="A101" s="160"/>
      <c r="B101" s="160"/>
      <c r="C101" s="160"/>
      <c r="D101" s="160"/>
      <c r="E101" s="162"/>
      <c r="F101" s="162"/>
      <c r="G101" s="162"/>
      <c r="H101" s="162"/>
      <c r="I101" s="162"/>
      <c r="J101" s="162"/>
      <c r="K101" s="162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</row>
    <row r="102" spans="1:26" ht="21.75" customHeight="1" x14ac:dyDescent="0.2">
      <c r="A102" s="160"/>
      <c r="B102" s="160"/>
      <c r="C102" s="160"/>
      <c r="D102" s="160"/>
      <c r="E102" s="162"/>
      <c r="F102" s="162"/>
      <c r="G102" s="162"/>
      <c r="H102" s="162"/>
      <c r="I102" s="162"/>
      <c r="J102" s="162"/>
      <c r="K102" s="162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</row>
    <row r="103" spans="1:26" ht="21.75" customHeight="1" x14ac:dyDescent="0.2">
      <c r="A103" s="160"/>
      <c r="B103" s="160"/>
      <c r="C103" s="160"/>
      <c r="D103" s="160"/>
      <c r="E103" s="162"/>
      <c r="F103" s="162"/>
      <c r="G103" s="162"/>
      <c r="H103" s="162"/>
      <c r="I103" s="162"/>
      <c r="J103" s="162"/>
      <c r="K103" s="162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</row>
    <row r="104" spans="1:26" ht="21.75" customHeight="1" x14ac:dyDescent="0.2">
      <c r="A104" s="160"/>
      <c r="B104" s="160"/>
      <c r="C104" s="160"/>
      <c r="D104" s="160"/>
      <c r="E104" s="162"/>
      <c r="F104" s="162"/>
      <c r="G104" s="162"/>
      <c r="H104" s="162"/>
      <c r="I104" s="162"/>
      <c r="J104" s="162"/>
      <c r="K104" s="162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</row>
    <row r="105" spans="1:26" ht="21.75" customHeight="1" x14ac:dyDescent="0.2">
      <c r="A105" s="160"/>
      <c r="B105" s="160"/>
      <c r="C105" s="160"/>
      <c r="D105" s="160"/>
      <c r="E105" s="162"/>
      <c r="F105" s="162"/>
      <c r="G105" s="162"/>
      <c r="H105" s="162"/>
      <c r="I105" s="162"/>
      <c r="J105" s="162"/>
      <c r="K105" s="162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</row>
    <row r="106" spans="1:26" ht="21.75" customHeight="1" x14ac:dyDescent="0.2">
      <c r="A106" s="160"/>
      <c r="B106" s="160"/>
      <c r="C106" s="160"/>
      <c r="D106" s="160"/>
      <c r="E106" s="162"/>
      <c r="F106" s="162"/>
      <c r="G106" s="162"/>
      <c r="H106" s="162"/>
      <c r="I106" s="162"/>
      <c r="J106" s="162"/>
      <c r="K106" s="162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</row>
    <row r="107" spans="1:26" ht="21.75" customHeight="1" x14ac:dyDescent="0.2">
      <c r="A107" s="160"/>
      <c r="B107" s="160"/>
      <c r="C107" s="160"/>
      <c r="D107" s="160"/>
      <c r="E107" s="162"/>
      <c r="F107" s="162"/>
      <c r="G107" s="162"/>
      <c r="H107" s="162"/>
      <c r="I107" s="162"/>
      <c r="J107" s="162"/>
      <c r="K107" s="162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</row>
    <row r="108" spans="1:26" ht="21.75" customHeight="1" x14ac:dyDescent="0.2">
      <c r="A108" s="160"/>
      <c r="B108" s="160"/>
      <c r="C108" s="160"/>
      <c r="D108" s="160"/>
      <c r="E108" s="162"/>
      <c r="F108" s="162"/>
      <c r="G108" s="162"/>
      <c r="H108" s="162"/>
      <c r="I108" s="162"/>
      <c r="J108" s="162"/>
      <c r="K108" s="162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</row>
    <row r="109" spans="1:26" ht="21.75" customHeight="1" x14ac:dyDescent="0.2">
      <c r="A109" s="160"/>
      <c r="B109" s="160"/>
      <c r="C109" s="160"/>
      <c r="D109" s="160"/>
      <c r="E109" s="162"/>
      <c r="F109" s="162"/>
      <c r="G109" s="162"/>
      <c r="H109" s="162"/>
      <c r="I109" s="162"/>
      <c r="J109" s="162"/>
      <c r="K109" s="162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</row>
    <row r="110" spans="1:26" ht="21.75" customHeight="1" x14ac:dyDescent="0.2">
      <c r="A110" s="160"/>
      <c r="B110" s="160"/>
      <c r="C110" s="160"/>
      <c r="D110" s="160"/>
      <c r="E110" s="162"/>
      <c r="F110" s="162"/>
      <c r="G110" s="162"/>
      <c r="H110" s="162"/>
      <c r="I110" s="162"/>
      <c r="J110" s="162"/>
      <c r="K110" s="162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</row>
    <row r="111" spans="1:26" ht="21.75" customHeight="1" x14ac:dyDescent="0.2">
      <c r="A111" s="160"/>
      <c r="B111" s="160"/>
      <c r="C111" s="160"/>
      <c r="D111" s="160"/>
      <c r="E111" s="162"/>
      <c r="F111" s="162"/>
      <c r="G111" s="162"/>
      <c r="H111" s="162"/>
      <c r="I111" s="162"/>
      <c r="J111" s="162"/>
      <c r="K111" s="162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</row>
    <row r="112" spans="1:26" ht="21.75" customHeight="1" x14ac:dyDescent="0.2">
      <c r="A112" s="160"/>
      <c r="B112" s="160"/>
      <c r="C112" s="160"/>
      <c r="D112" s="160"/>
      <c r="E112" s="162"/>
      <c r="F112" s="162"/>
      <c r="G112" s="162"/>
      <c r="H112" s="162"/>
      <c r="I112" s="162"/>
      <c r="J112" s="162"/>
      <c r="K112" s="162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</row>
    <row r="113" spans="1:26" ht="21.75" customHeight="1" x14ac:dyDescent="0.2">
      <c r="A113" s="160"/>
      <c r="B113" s="160"/>
      <c r="C113" s="160"/>
      <c r="D113" s="160"/>
      <c r="E113" s="162"/>
      <c r="F113" s="162"/>
      <c r="G113" s="162"/>
      <c r="H113" s="162"/>
      <c r="I113" s="162"/>
      <c r="J113" s="162"/>
      <c r="K113" s="162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</row>
    <row r="114" spans="1:26" ht="21.75" customHeight="1" x14ac:dyDescent="0.2">
      <c r="A114" s="160"/>
      <c r="B114" s="160"/>
      <c r="C114" s="160"/>
      <c r="D114" s="160"/>
      <c r="E114" s="162"/>
      <c r="F114" s="162"/>
      <c r="G114" s="162"/>
      <c r="H114" s="162"/>
      <c r="I114" s="162"/>
      <c r="J114" s="162"/>
      <c r="K114" s="162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</row>
    <row r="115" spans="1:26" ht="21.75" customHeight="1" x14ac:dyDescent="0.2">
      <c r="A115" s="160"/>
      <c r="B115" s="160"/>
      <c r="C115" s="160"/>
      <c r="D115" s="160"/>
      <c r="E115" s="162"/>
      <c r="F115" s="162"/>
      <c r="G115" s="162"/>
      <c r="H115" s="162"/>
      <c r="I115" s="162"/>
      <c r="J115" s="162"/>
      <c r="K115" s="162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</row>
    <row r="116" spans="1:26" ht="21.75" customHeight="1" x14ac:dyDescent="0.2">
      <c r="A116" s="160"/>
      <c r="B116" s="160"/>
      <c r="C116" s="160"/>
      <c r="D116" s="160"/>
      <c r="E116" s="162"/>
      <c r="F116" s="162"/>
      <c r="G116" s="162"/>
      <c r="H116" s="162"/>
      <c r="I116" s="162"/>
      <c r="J116" s="162"/>
      <c r="K116" s="162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</row>
    <row r="117" spans="1:26" ht="21.75" customHeight="1" x14ac:dyDescent="0.2">
      <c r="A117" s="160"/>
      <c r="B117" s="160"/>
      <c r="C117" s="160"/>
      <c r="D117" s="160"/>
      <c r="E117" s="162"/>
      <c r="F117" s="162"/>
      <c r="G117" s="162"/>
      <c r="H117" s="162"/>
      <c r="I117" s="162"/>
      <c r="J117" s="162"/>
      <c r="K117" s="162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</row>
    <row r="118" spans="1:26" ht="21.75" customHeight="1" x14ac:dyDescent="0.2">
      <c r="A118" s="160"/>
      <c r="B118" s="160"/>
      <c r="C118" s="160"/>
      <c r="D118" s="160"/>
      <c r="E118" s="162"/>
      <c r="F118" s="162"/>
      <c r="G118" s="162"/>
      <c r="H118" s="162"/>
      <c r="I118" s="162"/>
      <c r="J118" s="162"/>
      <c r="K118" s="162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</row>
    <row r="119" spans="1:26" ht="21.75" customHeight="1" x14ac:dyDescent="0.2">
      <c r="A119" s="160"/>
      <c r="B119" s="160"/>
      <c r="C119" s="160"/>
      <c r="D119" s="160"/>
      <c r="E119" s="162"/>
      <c r="F119" s="162"/>
      <c r="G119" s="162"/>
      <c r="H119" s="162"/>
      <c r="I119" s="162"/>
      <c r="J119" s="162"/>
      <c r="K119" s="162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</row>
    <row r="120" spans="1:26" ht="21.75" customHeight="1" x14ac:dyDescent="0.2">
      <c r="A120" s="160"/>
      <c r="B120" s="160"/>
      <c r="C120" s="160"/>
      <c r="D120" s="160"/>
      <c r="E120" s="162"/>
      <c r="F120" s="162"/>
      <c r="G120" s="162"/>
      <c r="H120" s="162"/>
      <c r="I120" s="162"/>
      <c r="J120" s="162"/>
      <c r="K120" s="162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</row>
    <row r="121" spans="1:26" ht="21.75" customHeight="1" x14ac:dyDescent="0.2">
      <c r="A121" s="160"/>
      <c r="B121" s="160"/>
      <c r="C121" s="160"/>
      <c r="D121" s="160"/>
      <c r="E121" s="162"/>
      <c r="F121" s="162"/>
      <c r="G121" s="162"/>
      <c r="H121" s="162"/>
      <c r="I121" s="162"/>
      <c r="J121" s="162"/>
      <c r="K121" s="162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</row>
    <row r="122" spans="1:26" ht="21.75" customHeight="1" x14ac:dyDescent="0.2">
      <c r="A122" s="160"/>
      <c r="B122" s="160"/>
      <c r="C122" s="160"/>
      <c r="D122" s="160"/>
      <c r="E122" s="162"/>
      <c r="F122" s="162"/>
      <c r="G122" s="162"/>
      <c r="H122" s="162"/>
      <c r="I122" s="162"/>
      <c r="J122" s="162"/>
      <c r="K122" s="162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</row>
    <row r="123" spans="1:26" ht="21.75" customHeight="1" x14ac:dyDescent="0.2">
      <c r="A123" s="160"/>
      <c r="B123" s="160"/>
      <c r="C123" s="160"/>
      <c r="D123" s="160"/>
      <c r="E123" s="162"/>
      <c r="F123" s="162"/>
      <c r="G123" s="162"/>
      <c r="H123" s="162"/>
      <c r="I123" s="162"/>
      <c r="J123" s="162"/>
      <c r="K123" s="162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</row>
    <row r="124" spans="1:26" ht="21.75" customHeight="1" x14ac:dyDescent="0.2">
      <c r="A124" s="160"/>
      <c r="B124" s="160"/>
      <c r="C124" s="160"/>
      <c r="D124" s="160"/>
      <c r="E124" s="162"/>
      <c r="F124" s="162"/>
      <c r="G124" s="162"/>
      <c r="H124" s="162"/>
      <c r="I124" s="162"/>
      <c r="J124" s="162"/>
      <c r="K124" s="162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</row>
    <row r="125" spans="1:26" ht="21.75" customHeight="1" x14ac:dyDescent="0.2">
      <c r="A125" s="160"/>
      <c r="B125" s="160"/>
      <c r="C125" s="160"/>
      <c r="D125" s="160"/>
      <c r="E125" s="162"/>
      <c r="F125" s="162"/>
      <c r="G125" s="162"/>
      <c r="H125" s="162"/>
      <c r="I125" s="162"/>
      <c r="J125" s="162"/>
      <c r="K125" s="162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</row>
    <row r="126" spans="1:26" ht="21.75" customHeight="1" x14ac:dyDescent="0.2">
      <c r="A126" s="160"/>
      <c r="B126" s="160"/>
      <c r="C126" s="160"/>
      <c r="D126" s="160"/>
      <c r="E126" s="162"/>
      <c r="F126" s="162"/>
      <c r="G126" s="162"/>
      <c r="H126" s="162"/>
      <c r="I126" s="162"/>
      <c r="J126" s="162"/>
      <c r="K126" s="162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</row>
    <row r="127" spans="1:26" ht="21.75" customHeight="1" x14ac:dyDescent="0.2">
      <c r="A127" s="160"/>
      <c r="B127" s="160"/>
      <c r="C127" s="160"/>
      <c r="D127" s="160"/>
      <c r="E127" s="162"/>
      <c r="F127" s="162"/>
      <c r="G127" s="162"/>
      <c r="H127" s="162"/>
      <c r="I127" s="162"/>
      <c r="J127" s="162"/>
      <c r="K127" s="162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</row>
    <row r="128" spans="1:26" ht="21.75" customHeight="1" x14ac:dyDescent="0.2">
      <c r="A128" s="160"/>
      <c r="B128" s="160"/>
      <c r="C128" s="160"/>
      <c r="D128" s="160"/>
      <c r="E128" s="162"/>
      <c r="F128" s="162"/>
      <c r="G128" s="162"/>
      <c r="H128" s="162"/>
      <c r="I128" s="162"/>
      <c r="J128" s="162"/>
      <c r="K128" s="162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</row>
    <row r="129" spans="1:26" ht="21.75" customHeight="1" x14ac:dyDescent="0.2">
      <c r="A129" s="160"/>
      <c r="B129" s="160"/>
      <c r="C129" s="160"/>
      <c r="D129" s="160"/>
      <c r="E129" s="162"/>
      <c r="F129" s="162"/>
      <c r="G129" s="162"/>
      <c r="H129" s="162"/>
      <c r="I129" s="162"/>
      <c r="J129" s="162"/>
      <c r="K129" s="162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</row>
    <row r="130" spans="1:26" ht="21.75" customHeight="1" x14ac:dyDescent="0.2">
      <c r="A130" s="160"/>
      <c r="B130" s="160"/>
      <c r="C130" s="160"/>
      <c r="D130" s="160"/>
      <c r="E130" s="162"/>
      <c r="F130" s="162"/>
      <c r="G130" s="162"/>
      <c r="H130" s="162"/>
      <c r="I130" s="162"/>
      <c r="J130" s="162"/>
      <c r="K130" s="162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</row>
    <row r="131" spans="1:26" ht="21.75" customHeight="1" x14ac:dyDescent="0.2">
      <c r="A131" s="160"/>
      <c r="B131" s="160"/>
      <c r="C131" s="160"/>
      <c r="D131" s="160"/>
      <c r="E131" s="162"/>
      <c r="F131" s="162"/>
      <c r="G131" s="162"/>
      <c r="H131" s="162"/>
      <c r="I131" s="162"/>
      <c r="J131" s="162"/>
      <c r="K131" s="162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</row>
    <row r="132" spans="1:26" ht="21.75" customHeight="1" x14ac:dyDescent="0.2">
      <c r="A132" s="160"/>
      <c r="B132" s="160"/>
      <c r="C132" s="160"/>
      <c r="D132" s="160"/>
      <c r="E132" s="162"/>
      <c r="F132" s="162"/>
      <c r="G132" s="162"/>
      <c r="H132" s="162"/>
      <c r="I132" s="162"/>
      <c r="J132" s="162"/>
      <c r="K132" s="162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</row>
    <row r="133" spans="1:26" ht="21.75" customHeight="1" x14ac:dyDescent="0.2">
      <c r="A133" s="160"/>
      <c r="B133" s="160"/>
      <c r="C133" s="160"/>
      <c r="D133" s="160"/>
      <c r="E133" s="162"/>
      <c r="F133" s="162"/>
      <c r="G133" s="162"/>
      <c r="H133" s="162"/>
      <c r="I133" s="162"/>
      <c r="J133" s="162"/>
      <c r="K133" s="162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</row>
    <row r="134" spans="1:26" ht="21.75" customHeight="1" x14ac:dyDescent="0.2">
      <c r="A134" s="160"/>
      <c r="B134" s="160"/>
      <c r="C134" s="160"/>
      <c r="D134" s="160"/>
      <c r="E134" s="162"/>
      <c r="F134" s="162"/>
      <c r="G134" s="162"/>
      <c r="H134" s="162"/>
      <c r="I134" s="162"/>
      <c r="J134" s="162"/>
      <c r="K134" s="162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</row>
    <row r="135" spans="1:26" ht="21.75" customHeight="1" x14ac:dyDescent="0.2">
      <c r="A135" s="160"/>
      <c r="B135" s="160"/>
      <c r="C135" s="160"/>
      <c r="D135" s="160"/>
      <c r="E135" s="162"/>
      <c r="F135" s="162"/>
      <c r="G135" s="162"/>
      <c r="H135" s="162"/>
      <c r="I135" s="162"/>
      <c r="J135" s="162"/>
      <c r="K135" s="162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</row>
    <row r="136" spans="1:26" ht="21.75" customHeight="1" x14ac:dyDescent="0.2">
      <c r="A136" s="160"/>
      <c r="B136" s="160"/>
      <c r="C136" s="160"/>
      <c r="D136" s="160"/>
      <c r="E136" s="162"/>
      <c r="F136" s="162"/>
      <c r="G136" s="162"/>
      <c r="H136" s="162"/>
      <c r="I136" s="162"/>
      <c r="J136" s="162"/>
      <c r="K136" s="162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</row>
    <row r="137" spans="1:26" ht="21.75" customHeight="1" x14ac:dyDescent="0.2">
      <c r="A137" s="160"/>
      <c r="B137" s="160"/>
      <c r="C137" s="160"/>
      <c r="D137" s="160"/>
      <c r="E137" s="162"/>
      <c r="F137" s="162"/>
      <c r="G137" s="162"/>
      <c r="H137" s="162"/>
      <c r="I137" s="162"/>
      <c r="J137" s="162"/>
      <c r="K137" s="162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</row>
    <row r="138" spans="1:26" ht="21.75" customHeight="1" x14ac:dyDescent="0.2">
      <c r="A138" s="160"/>
      <c r="B138" s="160"/>
      <c r="C138" s="160"/>
      <c r="D138" s="160"/>
      <c r="E138" s="162"/>
      <c r="F138" s="162"/>
      <c r="G138" s="162"/>
      <c r="H138" s="162"/>
      <c r="I138" s="162"/>
      <c r="J138" s="162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</row>
    <row r="139" spans="1:26" ht="21.75" customHeight="1" x14ac:dyDescent="0.2">
      <c r="A139" s="160"/>
      <c r="B139" s="160"/>
      <c r="C139" s="160"/>
      <c r="D139" s="160"/>
      <c r="E139" s="162"/>
      <c r="F139" s="162"/>
      <c r="G139" s="162"/>
      <c r="H139" s="162"/>
      <c r="I139" s="162"/>
      <c r="J139" s="162"/>
      <c r="K139" s="162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</row>
    <row r="140" spans="1:26" ht="21.75" customHeight="1" x14ac:dyDescent="0.2">
      <c r="A140" s="160"/>
      <c r="B140" s="160"/>
      <c r="C140" s="160"/>
      <c r="D140" s="160"/>
      <c r="E140" s="162"/>
      <c r="F140" s="162"/>
      <c r="G140" s="162"/>
      <c r="H140" s="162"/>
      <c r="I140" s="162"/>
      <c r="J140" s="162"/>
      <c r="K140" s="162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</row>
    <row r="141" spans="1:26" ht="21.75" customHeight="1" x14ac:dyDescent="0.2">
      <c r="A141" s="160"/>
      <c r="B141" s="160"/>
      <c r="C141" s="160"/>
      <c r="D141" s="160"/>
      <c r="E141" s="162"/>
      <c r="F141" s="162"/>
      <c r="G141" s="162"/>
      <c r="H141" s="162"/>
      <c r="I141" s="162"/>
      <c r="J141" s="162"/>
      <c r="K141" s="162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</row>
    <row r="142" spans="1:26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</row>
    <row r="143" spans="1:26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</row>
    <row r="144" spans="1:26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</row>
    <row r="145" spans="1:26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</row>
    <row r="146" spans="1:26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</row>
    <row r="147" spans="1:26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</row>
    <row r="148" spans="1:26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</row>
    <row r="149" spans="1:26" ht="21.75" customHeight="1" x14ac:dyDescent="0.2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162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</row>
    <row r="150" spans="1:26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</row>
    <row r="151" spans="1:26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</row>
    <row r="152" spans="1:26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</row>
    <row r="153" spans="1:26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</row>
    <row r="154" spans="1:26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</row>
    <row r="155" spans="1:26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</row>
    <row r="156" spans="1:26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</row>
    <row r="157" spans="1:26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</row>
    <row r="158" spans="1:26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</row>
    <row r="159" spans="1:26" ht="21.75" customHeight="1" x14ac:dyDescent="0.2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162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</row>
    <row r="160" spans="1:26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</row>
    <row r="161" spans="1:26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</row>
    <row r="162" spans="1:26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</row>
    <row r="163" spans="1:26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</row>
    <row r="164" spans="1:26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</row>
    <row r="165" spans="1:26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</row>
    <row r="166" spans="1:26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</row>
    <row r="167" spans="1:26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</row>
    <row r="168" spans="1:26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</row>
    <row r="169" spans="1:26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</row>
    <row r="170" spans="1:26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</row>
    <row r="171" spans="1:26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</row>
    <row r="172" spans="1:26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</row>
    <row r="173" spans="1:26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</row>
    <row r="174" spans="1:26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</row>
    <row r="175" spans="1:26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</row>
    <row r="176" spans="1:26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</row>
    <row r="177" spans="1:26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</row>
    <row r="178" spans="1:26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</row>
    <row r="179" spans="1:26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</row>
    <row r="180" spans="1:26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</row>
    <row r="181" spans="1:26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</row>
    <row r="182" spans="1:26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</row>
    <row r="183" spans="1:26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</row>
    <row r="184" spans="1:26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</row>
    <row r="185" spans="1:26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</row>
    <row r="186" spans="1:26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</row>
    <row r="187" spans="1:26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</row>
    <row r="188" spans="1:26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</row>
    <row r="189" spans="1:26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</row>
    <row r="190" spans="1:26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</row>
    <row r="191" spans="1:26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</row>
    <row r="192" spans="1:26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</row>
    <row r="193" spans="1:26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</row>
    <row r="194" spans="1:26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</row>
    <row r="195" spans="1:26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</row>
    <row r="196" spans="1:26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</row>
    <row r="197" spans="1:26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</row>
    <row r="198" spans="1:26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</row>
    <row r="199" spans="1:26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</row>
    <row r="200" spans="1:26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</row>
    <row r="201" spans="1:26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</row>
    <row r="202" spans="1:26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</row>
    <row r="203" spans="1:26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</row>
    <row r="204" spans="1:26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</row>
    <row r="205" spans="1:26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</row>
    <row r="206" spans="1:26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</row>
    <row r="207" spans="1:26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</row>
    <row r="208" spans="1:26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</row>
    <row r="209" spans="1:26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</row>
    <row r="210" spans="1:26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</row>
    <row r="211" spans="1:26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</row>
    <row r="212" spans="1:26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</row>
    <row r="213" spans="1:26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</row>
    <row r="214" spans="1:26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</row>
    <row r="215" spans="1:26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</row>
    <row r="216" spans="1:26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</row>
    <row r="217" spans="1:26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</row>
    <row r="218" spans="1:26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</row>
    <row r="219" spans="1:26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</row>
    <row r="220" spans="1:26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</row>
    <row r="221" spans="1:26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</row>
    <row r="222" spans="1:26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</row>
    <row r="223" spans="1:26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</row>
    <row r="224" spans="1:26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</row>
    <row r="225" spans="1:26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60"/>
      <c r="Z225" s="160"/>
    </row>
    <row r="226" spans="1:26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60"/>
      <c r="Z226" s="160"/>
    </row>
    <row r="227" spans="1:26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  <c r="Z227" s="160"/>
    </row>
    <row r="228" spans="1:26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60"/>
      <c r="Z228" s="160"/>
    </row>
    <row r="229" spans="1:26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60"/>
      <c r="Z229" s="160"/>
    </row>
    <row r="230" spans="1:26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60"/>
      <c r="Z230" s="160"/>
    </row>
    <row r="231" spans="1:26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60"/>
      <c r="Z231" s="160"/>
    </row>
    <row r="232" spans="1:26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60"/>
      <c r="Z232" s="160"/>
    </row>
    <row r="233" spans="1:26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60"/>
      <c r="Z233" s="160"/>
    </row>
    <row r="234" spans="1:26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60"/>
      <c r="Z234" s="160"/>
    </row>
    <row r="235" spans="1:26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60"/>
      <c r="Z235" s="160"/>
    </row>
    <row r="236" spans="1:26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60"/>
      <c r="Z236" s="160"/>
    </row>
    <row r="237" spans="1:26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60"/>
      <c r="Z237" s="160"/>
    </row>
    <row r="238" spans="1:26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60"/>
      <c r="Z238" s="160"/>
    </row>
    <row r="239" spans="1:26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</row>
    <row r="240" spans="1:26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60"/>
      <c r="Z240" s="160"/>
    </row>
    <row r="241" spans="1:26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60"/>
      <c r="Z241" s="160"/>
    </row>
    <row r="242" spans="1:26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60"/>
      <c r="Z242" s="160"/>
    </row>
    <row r="243" spans="1:26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60"/>
      <c r="Z243" s="160"/>
    </row>
    <row r="244" spans="1:26" ht="15.75" customHeight="1" x14ac:dyDescent="0.25">
      <c r="A244" s="231"/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  <c r="N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1"/>
      <c r="Y244" s="231"/>
      <c r="Z244" s="231"/>
    </row>
    <row r="245" spans="1:26" ht="15.75" customHeight="1" x14ac:dyDescent="0.25">
      <c r="A245" s="231"/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  <c r="N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1"/>
      <c r="Y245" s="231"/>
      <c r="Z245" s="231"/>
    </row>
    <row r="246" spans="1:26" ht="15.75" customHeight="1" x14ac:dyDescent="0.25">
      <c r="A246" s="231"/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  <c r="N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1"/>
      <c r="Y246" s="231"/>
      <c r="Z246" s="231"/>
    </row>
    <row r="247" spans="1:26" ht="15.75" customHeight="1" x14ac:dyDescent="0.25">
      <c r="A247" s="231"/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  <c r="N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1"/>
      <c r="Y247" s="231"/>
      <c r="Z247" s="231"/>
    </row>
    <row r="248" spans="1:26" ht="15.75" customHeight="1" x14ac:dyDescent="0.25">
      <c r="A248" s="231"/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  <c r="N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1"/>
      <c r="Y248" s="231"/>
      <c r="Z248" s="231"/>
    </row>
    <row r="249" spans="1:26" ht="15.75" customHeight="1" x14ac:dyDescent="0.25">
      <c r="A249" s="231"/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  <c r="N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1"/>
      <c r="Y249" s="231"/>
      <c r="Z249" s="231"/>
    </row>
    <row r="250" spans="1:26" ht="15.75" customHeight="1" x14ac:dyDescent="0.25">
      <c r="A250" s="231"/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  <c r="N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1"/>
      <c r="Y250" s="231"/>
      <c r="Z250" s="231"/>
    </row>
    <row r="251" spans="1:26" ht="15.75" customHeight="1" x14ac:dyDescent="0.25">
      <c r="A251" s="231"/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</row>
    <row r="252" spans="1:26" ht="15.75" customHeight="1" x14ac:dyDescent="0.25">
      <c r="A252" s="231"/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</row>
    <row r="253" spans="1:26" ht="15.75" customHeight="1" x14ac:dyDescent="0.25">
      <c r="A253" s="231"/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</row>
    <row r="254" spans="1:26" ht="15.75" customHeight="1" x14ac:dyDescent="0.25">
      <c r="A254" s="231"/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</row>
    <row r="255" spans="1:26" ht="15.75" customHeight="1" x14ac:dyDescent="0.25">
      <c r="A255" s="231"/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</row>
    <row r="256" spans="1:26" ht="15.75" customHeight="1" x14ac:dyDescent="0.25">
      <c r="A256" s="231"/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</row>
    <row r="257" spans="1:26" ht="15.75" customHeight="1" x14ac:dyDescent="0.25">
      <c r="A257" s="231"/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</row>
    <row r="258" spans="1:26" ht="15.75" customHeight="1" x14ac:dyDescent="0.25">
      <c r="A258" s="231"/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</row>
    <row r="259" spans="1:26" ht="15.75" customHeight="1" x14ac:dyDescent="0.25">
      <c r="A259" s="231"/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</row>
    <row r="260" spans="1:26" ht="15.75" customHeight="1" x14ac:dyDescent="0.25">
      <c r="A260" s="231"/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</row>
    <row r="261" spans="1:26" ht="15.75" customHeight="1" x14ac:dyDescent="0.25">
      <c r="A261" s="231"/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</row>
    <row r="262" spans="1:26" ht="15.75" customHeight="1" x14ac:dyDescent="0.25">
      <c r="A262" s="231"/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</row>
    <row r="263" spans="1:26" ht="15.75" customHeight="1" x14ac:dyDescent="0.25">
      <c r="A263" s="231"/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</row>
    <row r="264" spans="1:26" ht="15.75" customHeight="1" x14ac:dyDescent="0.25">
      <c r="A264" s="231"/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</row>
    <row r="265" spans="1:26" ht="15.75" customHeight="1" x14ac:dyDescent="0.25">
      <c r="A265" s="231"/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</row>
    <row r="266" spans="1:26" ht="15.75" customHeight="1" x14ac:dyDescent="0.25">
      <c r="A266" s="231"/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</row>
    <row r="267" spans="1:26" ht="15.75" customHeight="1" x14ac:dyDescent="0.25">
      <c r="A267" s="231"/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</row>
    <row r="268" spans="1:26" ht="15.75" customHeight="1" x14ac:dyDescent="0.25">
      <c r="A268" s="231"/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</row>
    <row r="269" spans="1:26" ht="15.75" customHeight="1" x14ac:dyDescent="0.25">
      <c r="A269" s="231"/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</row>
    <row r="270" spans="1:26" ht="15.75" customHeight="1" x14ac:dyDescent="0.25">
      <c r="A270" s="231"/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</row>
    <row r="271" spans="1:26" ht="15.75" customHeight="1" x14ac:dyDescent="0.25">
      <c r="A271" s="231"/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</row>
    <row r="272" spans="1:26" ht="15.75" customHeight="1" x14ac:dyDescent="0.25">
      <c r="A272" s="231"/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</row>
    <row r="273" spans="1:26" ht="15.75" customHeight="1" x14ac:dyDescent="0.25">
      <c r="A273" s="231"/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</row>
    <row r="274" spans="1:26" ht="15.75" customHeight="1" x14ac:dyDescent="0.25">
      <c r="A274" s="231"/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</row>
    <row r="275" spans="1:26" ht="15.75" customHeight="1" x14ac:dyDescent="0.25">
      <c r="A275" s="231"/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</row>
    <row r="276" spans="1:26" ht="15.75" customHeight="1" x14ac:dyDescent="0.25">
      <c r="A276" s="231"/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</row>
    <row r="277" spans="1:26" ht="15.75" customHeight="1" x14ac:dyDescent="0.25">
      <c r="A277" s="231"/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</row>
    <row r="278" spans="1:26" ht="15.75" customHeight="1" x14ac:dyDescent="0.25">
      <c r="A278" s="231"/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</row>
    <row r="279" spans="1:26" ht="15.75" customHeight="1" x14ac:dyDescent="0.25">
      <c r="A279" s="231"/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</row>
    <row r="280" spans="1:26" ht="15.75" customHeight="1" x14ac:dyDescent="0.25">
      <c r="A280" s="231"/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</row>
    <row r="281" spans="1:26" ht="15.75" customHeight="1" x14ac:dyDescent="0.25">
      <c r="A281" s="231"/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</row>
    <row r="282" spans="1:26" ht="15.75" customHeight="1" x14ac:dyDescent="0.25">
      <c r="A282" s="231"/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</row>
    <row r="283" spans="1:26" ht="15.75" customHeight="1" x14ac:dyDescent="0.25">
      <c r="A283" s="231"/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</row>
    <row r="284" spans="1:26" ht="15.75" customHeight="1" x14ac:dyDescent="0.25">
      <c r="A284" s="231"/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</row>
    <row r="285" spans="1:26" ht="15.75" customHeight="1" x14ac:dyDescent="0.25">
      <c r="A285" s="231"/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</row>
    <row r="286" spans="1:26" ht="15.75" customHeight="1" x14ac:dyDescent="0.25">
      <c r="A286" s="231"/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</row>
    <row r="287" spans="1:26" ht="15.75" customHeight="1" x14ac:dyDescent="0.25">
      <c r="A287" s="231"/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</row>
    <row r="288" spans="1:26" ht="15.75" customHeight="1" x14ac:dyDescent="0.25">
      <c r="A288" s="231"/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</row>
    <row r="289" spans="1:26" ht="15.75" customHeight="1" x14ac:dyDescent="0.25">
      <c r="A289" s="231"/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</row>
    <row r="290" spans="1:26" ht="15.75" customHeight="1" x14ac:dyDescent="0.25">
      <c r="A290" s="231"/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</row>
    <row r="291" spans="1:26" ht="15.75" customHeight="1" x14ac:dyDescent="0.25">
      <c r="A291" s="231"/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</row>
    <row r="292" spans="1:26" ht="15.75" customHeight="1" x14ac:dyDescent="0.25">
      <c r="A292" s="231"/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</row>
    <row r="293" spans="1:26" ht="15.75" customHeight="1" x14ac:dyDescent="0.25">
      <c r="A293" s="231"/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</row>
    <row r="294" spans="1:26" ht="15.75" customHeight="1" x14ac:dyDescent="0.25">
      <c r="A294" s="231"/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</row>
    <row r="295" spans="1:26" ht="15.75" customHeight="1" x14ac:dyDescent="0.25">
      <c r="A295" s="231"/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</row>
    <row r="296" spans="1:26" ht="15.75" customHeight="1" x14ac:dyDescent="0.25">
      <c r="A296" s="231"/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</row>
    <row r="297" spans="1:26" ht="15.75" customHeight="1" x14ac:dyDescent="0.25">
      <c r="A297" s="231"/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</row>
    <row r="298" spans="1:26" ht="15.75" customHeight="1" x14ac:dyDescent="0.25">
      <c r="A298" s="231"/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</row>
    <row r="299" spans="1:26" ht="15.75" customHeight="1" x14ac:dyDescent="0.25">
      <c r="A299" s="231"/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</row>
    <row r="300" spans="1:26" ht="15.75" customHeight="1" x14ac:dyDescent="0.25">
      <c r="A300" s="231"/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</row>
    <row r="301" spans="1:26" ht="15.75" customHeight="1" x14ac:dyDescent="0.25">
      <c r="A301" s="231"/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</row>
    <row r="302" spans="1:26" ht="15.75" customHeight="1" x14ac:dyDescent="0.25">
      <c r="A302" s="231"/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</row>
    <row r="303" spans="1:26" ht="15.75" customHeight="1" x14ac:dyDescent="0.25">
      <c r="A303" s="231"/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</row>
    <row r="304" spans="1:26" ht="15.75" customHeight="1" x14ac:dyDescent="0.25">
      <c r="A304" s="231"/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</row>
    <row r="305" spans="1:26" ht="15.75" customHeight="1" x14ac:dyDescent="0.25">
      <c r="A305" s="231"/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</row>
    <row r="306" spans="1:26" ht="15.75" customHeight="1" x14ac:dyDescent="0.25">
      <c r="A306" s="231"/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</row>
    <row r="307" spans="1:26" ht="15.75" customHeight="1" x14ac:dyDescent="0.25">
      <c r="A307" s="231"/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</row>
    <row r="308" spans="1:26" ht="15.75" customHeight="1" x14ac:dyDescent="0.25">
      <c r="A308" s="231"/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</row>
    <row r="309" spans="1:26" ht="15.75" customHeight="1" x14ac:dyDescent="0.25">
      <c r="A309" s="231"/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</row>
    <row r="310" spans="1:26" ht="15.75" customHeight="1" x14ac:dyDescent="0.25">
      <c r="A310" s="231"/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</row>
    <row r="311" spans="1:26" ht="15.75" customHeight="1" x14ac:dyDescent="0.25">
      <c r="A311" s="231"/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</row>
    <row r="312" spans="1:26" ht="15.75" customHeight="1" x14ac:dyDescent="0.25">
      <c r="A312" s="231"/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</row>
    <row r="313" spans="1:26" ht="15.75" customHeight="1" x14ac:dyDescent="0.25">
      <c r="A313" s="231"/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</row>
    <row r="314" spans="1:26" ht="15.75" customHeight="1" x14ac:dyDescent="0.25">
      <c r="A314" s="231"/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</row>
    <row r="315" spans="1:26" ht="15.75" customHeight="1" x14ac:dyDescent="0.25">
      <c r="A315" s="231"/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</row>
    <row r="316" spans="1:26" ht="15.75" customHeight="1" x14ac:dyDescent="0.25">
      <c r="A316" s="231"/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</row>
    <row r="317" spans="1:26" ht="15.75" customHeight="1" x14ac:dyDescent="0.25">
      <c r="A317" s="231"/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</row>
    <row r="318" spans="1:26" ht="15.75" customHeight="1" x14ac:dyDescent="0.25">
      <c r="A318" s="231"/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M318" s="231"/>
      <c r="N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1"/>
      <c r="Y318" s="231"/>
      <c r="Z318" s="231"/>
    </row>
    <row r="319" spans="1:26" ht="15.75" customHeight="1" x14ac:dyDescent="0.25">
      <c r="A319" s="231"/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M319" s="231"/>
      <c r="N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1"/>
      <c r="Y319" s="231"/>
      <c r="Z319" s="231"/>
    </row>
    <row r="320" spans="1:26" ht="15.75" customHeight="1" x14ac:dyDescent="0.25">
      <c r="A320" s="231"/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M320" s="231"/>
      <c r="N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1"/>
      <c r="Y320" s="231"/>
      <c r="Z320" s="231"/>
    </row>
    <row r="321" spans="1:26" ht="15.75" customHeight="1" x14ac:dyDescent="0.25">
      <c r="A321" s="231"/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1"/>
      <c r="Y321" s="231"/>
      <c r="Z321" s="231"/>
    </row>
    <row r="322" spans="1:26" ht="15.75" customHeight="1" x14ac:dyDescent="0.25">
      <c r="A322" s="231"/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1"/>
      <c r="Y322" s="231"/>
      <c r="Z322" s="231"/>
    </row>
    <row r="323" spans="1:26" ht="15.75" customHeight="1" x14ac:dyDescent="0.25">
      <c r="A323" s="231"/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M323" s="231"/>
      <c r="N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1"/>
      <c r="Y323" s="231"/>
      <c r="Z323" s="231"/>
    </row>
    <row r="324" spans="1:26" ht="15.75" customHeight="1" x14ac:dyDescent="0.25">
      <c r="A324" s="231"/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</row>
    <row r="325" spans="1:26" ht="15.75" customHeight="1" x14ac:dyDescent="0.25">
      <c r="A325" s="231"/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</row>
    <row r="326" spans="1:26" ht="15.75" customHeight="1" x14ac:dyDescent="0.25">
      <c r="A326" s="231"/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</row>
    <row r="327" spans="1:26" ht="15.75" customHeight="1" x14ac:dyDescent="0.25">
      <c r="A327" s="231"/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</row>
    <row r="328" spans="1:26" ht="15.75" customHeight="1" x14ac:dyDescent="0.25">
      <c r="A328" s="231"/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</row>
    <row r="329" spans="1:26" ht="15.75" customHeight="1" x14ac:dyDescent="0.25">
      <c r="A329" s="231"/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</row>
    <row r="330" spans="1:26" ht="15.75" customHeight="1" x14ac:dyDescent="0.25">
      <c r="A330" s="231"/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M330" s="231"/>
      <c r="N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1"/>
      <c r="Y330" s="231"/>
      <c r="Z330" s="231"/>
    </row>
    <row r="331" spans="1:26" ht="15.75" customHeight="1" x14ac:dyDescent="0.25">
      <c r="A331" s="231"/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M331" s="231"/>
      <c r="N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1"/>
      <c r="Y331" s="231"/>
      <c r="Z331" s="231"/>
    </row>
    <row r="332" spans="1:26" ht="15.75" customHeight="1" x14ac:dyDescent="0.25">
      <c r="A332" s="231"/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M332" s="231"/>
      <c r="N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1"/>
      <c r="Y332" s="231"/>
      <c r="Z332" s="231"/>
    </row>
    <row r="333" spans="1:26" ht="15.75" customHeight="1" x14ac:dyDescent="0.25">
      <c r="A333" s="231"/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M333" s="231"/>
      <c r="N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1"/>
      <c r="Y333" s="231"/>
      <c r="Z333" s="231"/>
    </row>
    <row r="334" spans="1:26" ht="15.75" customHeight="1" x14ac:dyDescent="0.25">
      <c r="A334" s="231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</row>
    <row r="335" spans="1:26" ht="15.75" customHeight="1" x14ac:dyDescent="0.25">
      <c r="A335" s="231"/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</row>
    <row r="336" spans="1:26" ht="15.75" customHeight="1" x14ac:dyDescent="0.25">
      <c r="A336" s="231"/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</row>
    <row r="337" spans="1:26" ht="15.75" customHeight="1" x14ac:dyDescent="0.25">
      <c r="A337" s="231"/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</row>
    <row r="338" spans="1:26" ht="15.75" customHeight="1" x14ac:dyDescent="0.25">
      <c r="A338" s="231"/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</row>
    <row r="339" spans="1:26" ht="15.75" customHeight="1" x14ac:dyDescent="0.25">
      <c r="A339" s="231"/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</row>
    <row r="340" spans="1:26" ht="15.75" customHeight="1" x14ac:dyDescent="0.25">
      <c r="A340" s="231"/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M340" s="231"/>
      <c r="N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1"/>
      <c r="Y340" s="231"/>
      <c r="Z340" s="231"/>
    </row>
    <row r="341" spans="1:26" ht="15.75" customHeight="1" x14ac:dyDescent="0.25">
      <c r="A341" s="231"/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M341" s="231"/>
      <c r="N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1"/>
      <c r="Y341" s="231"/>
      <c r="Z341" s="231"/>
    </row>
    <row r="342" spans="1:26" ht="15.75" customHeight="1" x14ac:dyDescent="0.25">
      <c r="A342" s="231"/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M342" s="231"/>
      <c r="N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1"/>
      <c r="Y342" s="231"/>
      <c r="Z342" s="231"/>
    </row>
    <row r="343" spans="1:26" ht="15.75" customHeight="1" x14ac:dyDescent="0.25">
      <c r="A343" s="231"/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M343" s="231"/>
      <c r="N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1"/>
      <c r="Y343" s="231"/>
      <c r="Z343" s="231"/>
    </row>
    <row r="344" spans="1:26" ht="15.75" customHeight="1" x14ac:dyDescent="0.25">
      <c r="A344" s="231"/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</row>
    <row r="345" spans="1:26" ht="15.75" customHeight="1" x14ac:dyDescent="0.25">
      <c r="A345" s="231"/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</row>
    <row r="346" spans="1:26" ht="15.75" customHeight="1" x14ac:dyDescent="0.25">
      <c r="A346" s="231"/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</row>
    <row r="347" spans="1:26" ht="15.75" customHeight="1" x14ac:dyDescent="0.25">
      <c r="A347" s="231"/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</row>
    <row r="348" spans="1:26" ht="15.75" customHeight="1" x14ac:dyDescent="0.25">
      <c r="A348" s="231"/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</row>
    <row r="349" spans="1:26" ht="15.75" customHeight="1" x14ac:dyDescent="0.25">
      <c r="A349" s="231"/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</row>
    <row r="350" spans="1:26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</row>
    <row r="351" spans="1:26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  <c r="Y351" s="231"/>
      <c r="Z351" s="231"/>
    </row>
    <row r="352" spans="1:26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  <c r="Y352" s="231"/>
      <c r="Z352" s="231"/>
    </row>
    <row r="353" spans="1:26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  <c r="Y353" s="231"/>
      <c r="Z353" s="231"/>
    </row>
    <row r="354" spans="1:26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</row>
    <row r="355" spans="1:26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</row>
    <row r="356" spans="1:26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</row>
    <row r="357" spans="1:26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</row>
    <row r="358" spans="1:26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</row>
    <row r="359" spans="1:26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</row>
    <row r="360" spans="1:26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  <c r="Y360" s="231"/>
      <c r="Z360" s="231"/>
    </row>
    <row r="361" spans="1:26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  <c r="Y361" s="231"/>
      <c r="Z361" s="231"/>
    </row>
    <row r="362" spans="1:26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  <c r="Y362" s="231"/>
      <c r="Z362" s="231"/>
    </row>
    <row r="363" spans="1:26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  <c r="Y363" s="231"/>
      <c r="Z363" s="231"/>
    </row>
    <row r="364" spans="1:26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</row>
    <row r="365" spans="1:26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</row>
    <row r="366" spans="1:26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</row>
    <row r="367" spans="1:26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</row>
    <row r="368" spans="1:26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</row>
    <row r="369" spans="1:26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</row>
    <row r="370" spans="1:26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  <c r="Y370" s="231"/>
      <c r="Z370" s="231"/>
    </row>
    <row r="371" spans="1:26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  <c r="Y371" s="231"/>
      <c r="Z371" s="231"/>
    </row>
    <row r="372" spans="1:26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  <c r="Y372" s="231"/>
      <c r="Z372" s="231"/>
    </row>
    <row r="373" spans="1:26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  <c r="Y373" s="231"/>
      <c r="Z373" s="231"/>
    </row>
    <row r="374" spans="1:26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  <c r="Y374" s="231"/>
      <c r="Z374" s="231"/>
    </row>
    <row r="375" spans="1:26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  <c r="Y375" s="231"/>
      <c r="Z375" s="231"/>
    </row>
    <row r="376" spans="1:26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  <c r="Y376" s="231"/>
      <c r="Z376" s="231"/>
    </row>
    <row r="377" spans="1:26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  <c r="Y377" s="231"/>
      <c r="Z377" s="231"/>
    </row>
    <row r="378" spans="1:26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  <c r="Y378" s="231"/>
      <c r="Z378" s="231"/>
    </row>
    <row r="379" spans="1:26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  <c r="Y379" s="231"/>
      <c r="Z379" s="231"/>
    </row>
    <row r="380" spans="1:26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  <c r="Y380" s="231"/>
      <c r="Z380" s="231"/>
    </row>
    <row r="381" spans="1:26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  <c r="Y381" s="231"/>
      <c r="Z381" s="231"/>
    </row>
    <row r="382" spans="1:26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  <c r="Y382" s="231"/>
      <c r="Z382" s="231"/>
    </row>
    <row r="383" spans="1:26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  <c r="Y383" s="231"/>
      <c r="Z383" s="231"/>
    </row>
    <row r="384" spans="1:26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  <c r="Y384" s="231"/>
      <c r="Z384" s="231"/>
    </row>
    <row r="385" spans="1:26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  <c r="Y385" s="231"/>
      <c r="Z385" s="231"/>
    </row>
    <row r="386" spans="1:26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  <c r="Y386" s="231"/>
      <c r="Z386" s="231"/>
    </row>
    <row r="387" spans="1:26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  <c r="Y387" s="231"/>
      <c r="Z387" s="231"/>
    </row>
    <row r="388" spans="1:26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  <c r="Y388" s="231"/>
      <c r="Z388" s="231"/>
    </row>
    <row r="389" spans="1:26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  <c r="Y389" s="231"/>
      <c r="Z389" s="231"/>
    </row>
    <row r="390" spans="1:26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  <c r="Y390" s="231"/>
      <c r="Z390" s="231"/>
    </row>
    <row r="391" spans="1:26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  <c r="Y391" s="231"/>
      <c r="Z391" s="231"/>
    </row>
    <row r="392" spans="1:26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  <c r="Y392" s="231"/>
      <c r="Z392" s="231"/>
    </row>
    <row r="393" spans="1:26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  <c r="Y393" s="231"/>
      <c r="Z393" s="231"/>
    </row>
    <row r="394" spans="1:26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  <c r="Y394" s="231"/>
      <c r="Z394" s="231"/>
    </row>
    <row r="395" spans="1:26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  <c r="Y395" s="231"/>
      <c r="Z395" s="231"/>
    </row>
    <row r="396" spans="1:26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  <c r="Y396" s="231"/>
      <c r="Z396" s="231"/>
    </row>
    <row r="397" spans="1:26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  <c r="Y397" s="231"/>
      <c r="Z397" s="231"/>
    </row>
    <row r="398" spans="1:26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  <c r="Y398" s="231"/>
      <c r="Z398" s="231"/>
    </row>
    <row r="399" spans="1:26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  <c r="Y399" s="231"/>
      <c r="Z399" s="231"/>
    </row>
    <row r="400" spans="1:26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  <c r="Y400" s="231"/>
      <c r="Z400" s="231"/>
    </row>
    <row r="401" spans="1:26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  <c r="Y401" s="231"/>
      <c r="Z401" s="231"/>
    </row>
    <row r="402" spans="1:26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  <c r="Y402" s="231"/>
      <c r="Z402" s="231"/>
    </row>
    <row r="403" spans="1:26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  <c r="Y403" s="231"/>
      <c r="Z403" s="231"/>
    </row>
    <row r="404" spans="1:26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  <c r="Y404" s="231"/>
      <c r="Z404" s="231"/>
    </row>
    <row r="405" spans="1:26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  <c r="Y405" s="231"/>
      <c r="Z405" s="231"/>
    </row>
    <row r="406" spans="1:26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  <c r="Y406" s="231"/>
      <c r="Z406" s="231"/>
    </row>
    <row r="407" spans="1:26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  <c r="Y407" s="231"/>
      <c r="Z407" s="231"/>
    </row>
    <row r="408" spans="1:26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  <c r="Y408" s="231"/>
      <c r="Z408" s="231"/>
    </row>
    <row r="409" spans="1:26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  <c r="Y409" s="231"/>
      <c r="Z409" s="231"/>
    </row>
    <row r="410" spans="1:26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  <c r="Y410" s="231"/>
      <c r="Z410" s="231"/>
    </row>
    <row r="411" spans="1:26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  <c r="Y411" s="231"/>
      <c r="Z411" s="231"/>
    </row>
    <row r="412" spans="1:26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  <c r="Y412" s="231"/>
      <c r="Z412" s="231"/>
    </row>
    <row r="413" spans="1:26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  <c r="Y413" s="231"/>
      <c r="Z413" s="231"/>
    </row>
    <row r="414" spans="1:26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  <c r="Y414" s="231"/>
      <c r="Z414" s="231"/>
    </row>
    <row r="415" spans="1:26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  <c r="Y415" s="231"/>
      <c r="Z415" s="231"/>
    </row>
    <row r="416" spans="1:26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  <c r="Y416" s="231"/>
      <c r="Z416" s="231"/>
    </row>
    <row r="417" spans="1:26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  <c r="Y417" s="231"/>
      <c r="Z417" s="231"/>
    </row>
    <row r="418" spans="1:26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  <c r="Y418" s="231"/>
      <c r="Z418" s="231"/>
    </row>
    <row r="419" spans="1:26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  <c r="Y419" s="231"/>
      <c r="Z419" s="231"/>
    </row>
    <row r="420" spans="1:26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  <c r="Y420" s="231"/>
      <c r="Z420" s="231"/>
    </row>
    <row r="421" spans="1:26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  <c r="Y421" s="231"/>
      <c r="Z421" s="231"/>
    </row>
    <row r="422" spans="1:26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  <c r="Y422" s="231"/>
      <c r="Z422" s="231"/>
    </row>
    <row r="423" spans="1:26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  <c r="Y423" s="231"/>
      <c r="Z423" s="231"/>
    </row>
    <row r="424" spans="1:26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  <c r="Y424" s="231"/>
      <c r="Z424" s="231"/>
    </row>
    <row r="425" spans="1:26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  <c r="Y425" s="231"/>
      <c r="Z425" s="231"/>
    </row>
    <row r="426" spans="1:26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  <c r="Y426" s="231"/>
      <c r="Z426" s="231"/>
    </row>
    <row r="427" spans="1:26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  <c r="Y427" s="231"/>
      <c r="Z427" s="231"/>
    </row>
    <row r="428" spans="1:26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  <c r="Y428" s="231"/>
      <c r="Z428" s="231"/>
    </row>
    <row r="429" spans="1:26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  <c r="Y429" s="231"/>
      <c r="Z429" s="231"/>
    </row>
    <row r="430" spans="1:26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  <c r="Y430" s="231"/>
      <c r="Z430" s="231"/>
    </row>
    <row r="431" spans="1:26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  <c r="Y431" s="231"/>
      <c r="Z431" s="231"/>
    </row>
    <row r="432" spans="1:26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  <c r="Y432" s="231"/>
      <c r="Z432" s="231"/>
    </row>
    <row r="433" spans="1:26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  <c r="Y433" s="231"/>
      <c r="Z433" s="231"/>
    </row>
    <row r="434" spans="1:26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  <c r="Y434" s="231"/>
      <c r="Z434" s="231"/>
    </row>
    <row r="435" spans="1:26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  <c r="Y435" s="231"/>
      <c r="Z435" s="231"/>
    </row>
    <row r="436" spans="1:26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  <c r="Y436" s="231"/>
      <c r="Z436" s="231"/>
    </row>
    <row r="437" spans="1:26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  <c r="Y437" s="231"/>
      <c r="Z437" s="231"/>
    </row>
    <row r="438" spans="1:26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  <c r="Y438" s="231"/>
      <c r="Z438" s="231"/>
    </row>
    <row r="439" spans="1:26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  <c r="Y439" s="231"/>
      <c r="Z439" s="231"/>
    </row>
    <row r="440" spans="1:26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  <c r="Y440" s="231"/>
      <c r="Z440" s="231"/>
    </row>
    <row r="441" spans="1:26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  <c r="Y441" s="231"/>
      <c r="Z441" s="231"/>
    </row>
    <row r="442" spans="1:26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  <c r="Y442" s="231"/>
      <c r="Z442" s="231"/>
    </row>
    <row r="443" spans="1:26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  <c r="Y443" s="231"/>
      <c r="Z443" s="231"/>
    </row>
    <row r="444" spans="1:26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  <c r="Y444" s="231"/>
      <c r="Z444" s="231"/>
    </row>
    <row r="445" spans="1:26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  <c r="Y445" s="231"/>
      <c r="Z445" s="231"/>
    </row>
    <row r="446" spans="1:26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  <c r="Y446" s="231"/>
      <c r="Z446" s="231"/>
    </row>
    <row r="447" spans="1:26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  <c r="Y447" s="231"/>
      <c r="Z447" s="231"/>
    </row>
    <row r="448" spans="1:26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  <c r="Y448" s="231"/>
      <c r="Z448" s="231"/>
    </row>
    <row r="449" spans="1:26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  <c r="Y449" s="231"/>
      <c r="Z449" s="231"/>
    </row>
    <row r="450" spans="1:26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  <c r="Y450" s="231"/>
      <c r="Z450" s="231"/>
    </row>
    <row r="451" spans="1:26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  <c r="Y451" s="231"/>
      <c r="Z451" s="231"/>
    </row>
    <row r="452" spans="1:26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  <c r="Y452" s="231"/>
      <c r="Z452" s="231"/>
    </row>
    <row r="453" spans="1:26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  <c r="Y453" s="231"/>
      <c r="Z453" s="231"/>
    </row>
    <row r="454" spans="1:26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  <c r="Y454" s="231"/>
      <c r="Z454" s="231"/>
    </row>
    <row r="455" spans="1:26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  <c r="Y455" s="231"/>
      <c r="Z455" s="231"/>
    </row>
    <row r="456" spans="1:26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  <c r="Y456" s="231"/>
      <c r="Z456" s="231"/>
    </row>
    <row r="457" spans="1:26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  <c r="Y457" s="231"/>
      <c r="Z457" s="231"/>
    </row>
    <row r="458" spans="1:26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  <c r="Y458" s="231"/>
      <c r="Z458" s="231"/>
    </row>
    <row r="459" spans="1:26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  <c r="Y459" s="231"/>
      <c r="Z459" s="231"/>
    </row>
    <row r="460" spans="1:26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  <c r="Y460" s="231"/>
      <c r="Z460" s="231"/>
    </row>
    <row r="461" spans="1:26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  <c r="Y461" s="231"/>
      <c r="Z461" s="231"/>
    </row>
    <row r="462" spans="1:26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  <c r="Y462" s="231"/>
      <c r="Z462" s="231"/>
    </row>
    <row r="463" spans="1:26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  <c r="Y463" s="231"/>
      <c r="Z463" s="231"/>
    </row>
    <row r="464" spans="1:26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  <c r="Y464" s="231"/>
      <c r="Z464" s="231"/>
    </row>
    <row r="465" spans="1:26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  <c r="Y465" s="231"/>
      <c r="Z465" s="231"/>
    </row>
    <row r="466" spans="1:26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  <c r="Y466" s="231"/>
      <c r="Z466" s="231"/>
    </row>
    <row r="467" spans="1:26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  <c r="Y467" s="231"/>
      <c r="Z467" s="231"/>
    </row>
    <row r="468" spans="1:26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  <c r="Y468" s="231"/>
      <c r="Z468" s="231"/>
    </row>
    <row r="469" spans="1:26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  <c r="Y469" s="231"/>
      <c r="Z469" s="231"/>
    </row>
    <row r="470" spans="1:26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  <c r="Y470" s="231"/>
      <c r="Z470" s="231"/>
    </row>
    <row r="471" spans="1:26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  <c r="Y471" s="231"/>
      <c r="Z471" s="231"/>
    </row>
    <row r="472" spans="1:26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  <c r="Y472" s="231"/>
      <c r="Z472" s="231"/>
    </row>
    <row r="473" spans="1:26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  <c r="Y473" s="231"/>
      <c r="Z473" s="231"/>
    </row>
    <row r="474" spans="1:26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  <c r="Y474" s="231"/>
      <c r="Z474" s="231"/>
    </row>
    <row r="475" spans="1:26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  <c r="Y475" s="231"/>
      <c r="Z475" s="231"/>
    </row>
    <row r="476" spans="1:26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  <c r="Y476" s="231"/>
      <c r="Z476" s="231"/>
    </row>
    <row r="477" spans="1:26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  <c r="Y477" s="231"/>
      <c r="Z477" s="231"/>
    </row>
    <row r="478" spans="1:26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  <c r="Y478" s="231"/>
      <c r="Z478" s="231"/>
    </row>
    <row r="479" spans="1:26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  <c r="Y479" s="231"/>
      <c r="Z479" s="231"/>
    </row>
    <row r="480" spans="1:26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  <c r="Y480" s="231"/>
      <c r="Z480" s="231"/>
    </row>
    <row r="481" spans="1:26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  <c r="Y481" s="231"/>
      <c r="Z481" s="231"/>
    </row>
    <row r="482" spans="1:26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  <c r="Y482" s="231"/>
      <c r="Z482" s="231"/>
    </row>
    <row r="483" spans="1:26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  <c r="Y483" s="231"/>
      <c r="Z483" s="231"/>
    </row>
    <row r="484" spans="1:26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  <c r="Y484" s="231"/>
      <c r="Z484" s="231"/>
    </row>
    <row r="485" spans="1:26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  <c r="Y485" s="231"/>
      <c r="Z485" s="231"/>
    </row>
    <row r="486" spans="1:26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  <c r="Y486" s="231"/>
      <c r="Z486" s="231"/>
    </row>
    <row r="487" spans="1:26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  <c r="Y487" s="231"/>
      <c r="Z487" s="231"/>
    </row>
    <row r="488" spans="1:26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  <c r="Y488" s="231"/>
      <c r="Z488" s="231"/>
    </row>
    <row r="489" spans="1:26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  <c r="Y489" s="231"/>
      <c r="Z489" s="231"/>
    </row>
    <row r="490" spans="1:26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  <c r="Y490" s="231"/>
      <c r="Z490" s="231"/>
    </row>
    <row r="491" spans="1:26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  <c r="Y491" s="231"/>
      <c r="Z491" s="231"/>
    </row>
    <row r="492" spans="1:26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  <c r="Y492" s="231"/>
      <c r="Z492" s="231"/>
    </row>
    <row r="493" spans="1:26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  <c r="Y493" s="231"/>
      <c r="Z493" s="231"/>
    </row>
    <row r="494" spans="1:26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  <c r="Y494" s="231"/>
      <c r="Z494" s="231"/>
    </row>
    <row r="495" spans="1:26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  <c r="Y495" s="231"/>
      <c r="Z495" s="231"/>
    </row>
    <row r="496" spans="1:26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  <c r="Y496" s="231"/>
      <c r="Z496" s="231"/>
    </row>
    <row r="497" spans="1:26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  <c r="Y497" s="231"/>
      <c r="Z497" s="231"/>
    </row>
    <row r="498" spans="1:26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  <c r="Y498" s="231"/>
      <c r="Z498" s="231"/>
    </row>
    <row r="499" spans="1:26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  <c r="Y499" s="231"/>
      <c r="Z499" s="231"/>
    </row>
    <row r="500" spans="1:26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  <c r="Y500" s="231"/>
      <c r="Z500" s="231"/>
    </row>
    <row r="501" spans="1:26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  <c r="Y501" s="231"/>
      <c r="Z501" s="231"/>
    </row>
    <row r="502" spans="1:26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  <c r="Y502" s="231"/>
      <c r="Z502" s="231"/>
    </row>
    <row r="503" spans="1:26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  <c r="Y503" s="231"/>
      <c r="Z503" s="231"/>
    </row>
    <row r="504" spans="1:26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  <c r="Y504" s="231"/>
      <c r="Z504" s="231"/>
    </row>
    <row r="505" spans="1:26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  <c r="Y505" s="231"/>
      <c r="Z505" s="231"/>
    </row>
    <row r="506" spans="1:26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  <c r="Y506" s="231"/>
      <c r="Z506" s="231"/>
    </row>
    <row r="507" spans="1:26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  <c r="Y507" s="231"/>
      <c r="Z507" s="231"/>
    </row>
    <row r="508" spans="1:26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  <c r="Y508" s="231"/>
      <c r="Z508" s="231"/>
    </row>
    <row r="509" spans="1:26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  <c r="Y509" s="231"/>
      <c r="Z509" s="231"/>
    </row>
    <row r="510" spans="1:26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  <c r="Y510" s="231"/>
      <c r="Z510" s="231"/>
    </row>
    <row r="511" spans="1:26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  <c r="Y511" s="231"/>
      <c r="Z511" s="231"/>
    </row>
    <row r="512" spans="1:26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  <c r="Y512" s="231"/>
      <c r="Z512" s="231"/>
    </row>
    <row r="513" spans="1:26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  <c r="Y513" s="231"/>
      <c r="Z513" s="231"/>
    </row>
    <row r="514" spans="1:26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  <c r="Y514" s="231"/>
      <c r="Z514" s="231"/>
    </row>
    <row r="515" spans="1:26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  <c r="Y515" s="231"/>
      <c r="Z515" s="231"/>
    </row>
    <row r="516" spans="1:26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  <c r="Y516" s="231"/>
      <c r="Z516" s="231"/>
    </row>
    <row r="517" spans="1:26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  <c r="Y517" s="231"/>
      <c r="Z517" s="231"/>
    </row>
    <row r="518" spans="1:26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  <c r="Y518" s="231"/>
      <c r="Z518" s="231"/>
    </row>
    <row r="519" spans="1:26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  <c r="Y519" s="231"/>
      <c r="Z519" s="231"/>
    </row>
    <row r="520" spans="1:26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  <c r="Y520" s="231"/>
      <c r="Z520" s="231"/>
    </row>
    <row r="521" spans="1:26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  <c r="Y521" s="231"/>
      <c r="Z521" s="231"/>
    </row>
    <row r="522" spans="1:26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  <c r="Y522" s="231"/>
      <c r="Z522" s="231"/>
    </row>
    <row r="523" spans="1:26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  <c r="Y523" s="231"/>
      <c r="Z523" s="231"/>
    </row>
    <row r="524" spans="1:26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  <c r="Y524" s="231"/>
      <c r="Z524" s="231"/>
    </row>
    <row r="525" spans="1:26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  <c r="Y525" s="231"/>
      <c r="Z525" s="231"/>
    </row>
    <row r="526" spans="1:26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  <c r="Y526" s="231"/>
      <c r="Z526" s="231"/>
    </row>
    <row r="527" spans="1:26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  <c r="Y527" s="231"/>
      <c r="Z527" s="231"/>
    </row>
    <row r="528" spans="1:26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  <c r="Y528" s="231"/>
      <c r="Z528" s="231"/>
    </row>
    <row r="529" spans="1:26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  <c r="Y529" s="231"/>
      <c r="Z529" s="231"/>
    </row>
    <row r="530" spans="1:26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  <c r="Y530" s="231"/>
      <c r="Z530" s="231"/>
    </row>
    <row r="531" spans="1:26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  <c r="Y531" s="231"/>
      <c r="Z531" s="231"/>
    </row>
    <row r="532" spans="1:26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  <c r="Y532" s="231"/>
      <c r="Z532" s="231"/>
    </row>
    <row r="533" spans="1:26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  <c r="Y533" s="231"/>
      <c r="Z533" s="231"/>
    </row>
    <row r="534" spans="1:26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  <c r="Y534" s="231"/>
      <c r="Z534" s="231"/>
    </row>
    <row r="535" spans="1:26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  <c r="Y535" s="231"/>
      <c r="Z535" s="231"/>
    </row>
    <row r="536" spans="1:26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  <c r="Y536" s="231"/>
      <c r="Z536" s="231"/>
    </row>
    <row r="537" spans="1:26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  <c r="Y537" s="231"/>
      <c r="Z537" s="231"/>
    </row>
    <row r="538" spans="1:26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  <c r="Y538" s="231"/>
      <c r="Z538" s="231"/>
    </row>
    <row r="539" spans="1:26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  <c r="Y539" s="231"/>
      <c r="Z539" s="231"/>
    </row>
    <row r="540" spans="1:26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  <c r="Y540" s="231"/>
      <c r="Z540" s="231"/>
    </row>
    <row r="541" spans="1:26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  <c r="Y541" s="231"/>
      <c r="Z541" s="231"/>
    </row>
    <row r="542" spans="1:26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  <c r="Y542" s="231"/>
      <c r="Z542" s="231"/>
    </row>
    <row r="543" spans="1:26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  <c r="Y543" s="231"/>
      <c r="Z543" s="231"/>
    </row>
    <row r="544" spans="1:26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  <c r="Y544" s="231"/>
      <c r="Z544" s="231"/>
    </row>
    <row r="545" spans="1:26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  <c r="Y545" s="231"/>
      <c r="Z545" s="231"/>
    </row>
    <row r="546" spans="1:26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  <c r="Y546" s="231"/>
      <c r="Z546" s="231"/>
    </row>
    <row r="547" spans="1:26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  <c r="Y547" s="231"/>
      <c r="Z547" s="231"/>
    </row>
    <row r="548" spans="1:26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  <c r="Y548" s="231"/>
      <c r="Z548" s="231"/>
    </row>
    <row r="549" spans="1:26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  <c r="Y549" s="231"/>
      <c r="Z549" s="231"/>
    </row>
    <row r="550" spans="1:26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  <c r="Y550" s="231"/>
      <c r="Z550" s="231"/>
    </row>
    <row r="551" spans="1:26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  <c r="Y551" s="231"/>
      <c r="Z551" s="231"/>
    </row>
    <row r="552" spans="1:26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  <c r="Y552" s="231"/>
      <c r="Z552" s="231"/>
    </row>
    <row r="553" spans="1:26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</row>
    <row r="554" spans="1:26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  <c r="Y554" s="231"/>
      <c r="Z554" s="231"/>
    </row>
    <row r="555" spans="1:26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  <c r="Y555" s="231"/>
      <c r="Z555" s="231"/>
    </row>
    <row r="556" spans="1:26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  <c r="Y556" s="231"/>
      <c r="Z556" s="231"/>
    </row>
    <row r="557" spans="1:26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  <c r="Y557" s="231"/>
      <c r="Z557" s="231"/>
    </row>
    <row r="558" spans="1:26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  <c r="Y558" s="231"/>
      <c r="Z558" s="231"/>
    </row>
    <row r="559" spans="1:26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  <c r="Y559" s="231"/>
      <c r="Z559" s="231"/>
    </row>
    <row r="560" spans="1:26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  <c r="Y560" s="231"/>
      <c r="Z560" s="231"/>
    </row>
    <row r="561" spans="1:26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  <c r="Y561" s="231"/>
      <c r="Z561" s="231"/>
    </row>
    <row r="562" spans="1:26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  <c r="Y562" s="231"/>
      <c r="Z562" s="231"/>
    </row>
    <row r="563" spans="1:26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  <c r="Y563" s="231"/>
      <c r="Z563" s="231"/>
    </row>
    <row r="564" spans="1:26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  <c r="Y564" s="231"/>
      <c r="Z564" s="231"/>
    </row>
    <row r="565" spans="1:26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  <c r="Y565" s="231"/>
      <c r="Z565" s="231"/>
    </row>
    <row r="566" spans="1:26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  <c r="Y566" s="231"/>
      <c r="Z566" s="231"/>
    </row>
    <row r="567" spans="1:26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  <c r="Y567" s="231"/>
      <c r="Z567" s="231"/>
    </row>
    <row r="568" spans="1:26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  <c r="Y568" s="231"/>
      <c r="Z568" s="231"/>
    </row>
    <row r="569" spans="1:26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  <c r="Y569" s="231"/>
      <c r="Z569" s="231"/>
    </row>
    <row r="570" spans="1:26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  <c r="Y570" s="231"/>
      <c r="Z570" s="231"/>
    </row>
    <row r="571" spans="1:26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  <c r="Y571" s="231"/>
      <c r="Z571" s="231"/>
    </row>
    <row r="572" spans="1:26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  <c r="Y572" s="231"/>
      <c r="Z572" s="231"/>
    </row>
    <row r="573" spans="1:26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  <c r="Y573" s="231"/>
      <c r="Z573" s="231"/>
    </row>
    <row r="574" spans="1:26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  <c r="Y574" s="231"/>
      <c r="Z574" s="231"/>
    </row>
    <row r="575" spans="1:26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  <c r="Y575" s="231"/>
      <c r="Z575" s="231"/>
    </row>
    <row r="576" spans="1:26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  <c r="Y576" s="231"/>
      <c r="Z576" s="231"/>
    </row>
    <row r="577" spans="1:26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  <c r="Y577" s="231"/>
      <c r="Z577" s="231"/>
    </row>
    <row r="578" spans="1:26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  <c r="Y578" s="231"/>
      <c r="Z578" s="231"/>
    </row>
    <row r="579" spans="1:26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  <c r="Y579" s="231"/>
      <c r="Z579" s="231"/>
    </row>
    <row r="580" spans="1:26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  <c r="Y580" s="231"/>
      <c r="Z580" s="231"/>
    </row>
    <row r="581" spans="1:26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  <c r="Y581" s="231"/>
      <c r="Z581" s="231"/>
    </row>
    <row r="582" spans="1:26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  <c r="Y582" s="231"/>
      <c r="Z582" s="231"/>
    </row>
    <row r="583" spans="1:26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  <c r="Y583" s="231"/>
      <c r="Z583" s="231"/>
    </row>
    <row r="584" spans="1:26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  <c r="Y584" s="231"/>
      <c r="Z584" s="231"/>
    </row>
    <row r="585" spans="1:26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  <c r="Y585" s="231"/>
      <c r="Z585" s="231"/>
    </row>
    <row r="586" spans="1:26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  <c r="Y586" s="231"/>
      <c r="Z586" s="231"/>
    </row>
    <row r="587" spans="1:26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  <c r="Y587" s="231"/>
      <c r="Z587" s="231"/>
    </row>
    <row r="588" spans="1:26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  <c r="Y588" s="231"/>
      <c r="Z588" s="231"/>
    </row>
    <row r="589" spans="1:26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  <c r="Y589" s="231"/>
      <c r="Z589" s="231"/>
    </row>
    <row r="590" spans="1:26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  <c r="Y590" s="231"/>
      <c r="Z590" s="231"/>
    </row>
    <row r="591" spans="1:26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  <c r="Y591" s="231"/>
      <c r="Z591" s="231"/>
    </row>
    <row r="592" spans="1:26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  <c r="Y592" s="231"/>
      <c r="Z592" s="231"/>
    </row>
    <row r="593" spans="1:26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  <c r="Y593" s="231"/>
      <c r="Z593" s="231"/>
    </row>
    <row r="594" spans="1:26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  <c r="Y594" s="231"/>
      <c r="Z594" s="231"/>
    </row>
    <row r="595" spans="1:26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  <c r="Y595" s="231"/>
      <c r="Z595" s="231"/>
    </row>
    <row r="596" spans="1:26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  <c r="Y596" s="231"/>
      <c r="Z596" s="231"/>
    </row>
    <row r="597" spans="1:26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  <c r="Y597" s="231"/>
      <c r="Z597" s="231"/>
    </row>
    <row r="598" spans="1:26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  <c r="Y598" s="231"/>
      <c r="Z598" s="231"/>
    </row>
    <row r="599" spans="1:26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  <c r="Y599" s="231"/>
      <c r="Z599" s="231"/>
    </row>
    <row r="600" spans="1:26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  <c r="Y600" s="231"/>
      <c r="Z600" s="231"/>
    </row>
    <row r="601" spans="1:26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  <c r="Y601" s="231"/>
      <c r="Z601" s="231"/>
    </row>
    <row r="602" spans="1:26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  <c r="Y602" s="231"/>
      <c r="Z602" s="231"/>
    </row>
    <row r="603" spans="1:26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  <c r="Y603" s="231"/>
      <c r="Z603" s="231"/>
    </row>
    <row r="604" spans="1:26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  <c r="Y604" s="231"/>
      <c r="Z604" s="231"/>
    </row>
    <row r="605" spans="1:26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  <c r="Y605" s="231"/>
      <c r="Z605" s="231"/>
    </row>
    <row r="606" spans="1:26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  <c r="Y606" s="231"/>
      <c r="Z606" s="231"/>
    </row>
    <row r="607" spans="1:26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  <c r="Y607" s="231"/>
      <c r="Z607" s="231"/>
    </row>
    <row r="608" spans="1:26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  <c r="Y608" s="231"/>
      <c r="Z608" s="231"/>
    </row>
    <row r="609" spans="1:26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  <c r="Y609" s="231"/>
      <c r="Z609" s="231"/>
    </row>
    <row r="610" spans="1:26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  <c r="Y610" s="231"/>
      <c r="Z610" s="231"/>
    </row>
    <row r="611" spans="1:26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  <c r="Y611" s="231"/>
      <c r="Z611" s="231"/>
    </row>
    <row r="612" spans="1:26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  <c r="Y612" s="231"/>
      <c r="Z612" s="231"/>
    </row>
    <row r="613" spans="1:26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  <c r="Y613" s="231"/>
      <c r="Z613" s="231"/>
    </row>
    <row r="614" spans="1:26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  <c r="Y614" s="231"/>
      <c r="Z614" s="231"/>
    </row>
    <row r="615" spans="1:26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  <c r="Y615" s="231"/>
      <c r="Z615" s="231"/>
    </row>
    <row r="616" spans="1:26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  <c r="Y616" s="231"/>
      <c r="Z616" s="231"/>
    </row>
    <row r="617" spans="1:26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  <c r="Y617" s="231"/>
      <c r="Z617" s="231"/>
    </row>
    <row r="618" spans="1:26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  <c r="Y618" s="231"/>
      <c r="Z618" s="231"/>
    </row>
    <row r="619" spans="1:26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  <c r="Y619" s="231"/>
      <c r="Z619" s="231"/>
    </row>
    <row r="620" spans="1:26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  <c r="Y620" s="231"/>
      <c r="Z620" s="231"/>
    </row>
    <row r="621" spans="1:26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  <c r="Y621" s="231"/>
      <c r="Z621" s="231"/>
    </row>
    <row r="622" spans="1:26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  <c r="Y622" s="231"/>
      <c r="Z622" s="231"/>
    </row>
    <row r="623" spans="1:26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  <c r="Y623" s="231"/>
      <c r="Z623" s="231"/>
    </row>
    <row r="624" spans="1:26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  <c r="Y624" s="231"/>
      <c r="Z624" s="231"/>
    </row>
    <row r="625" spans="1:26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  <c r="Y625" s="231"/>
      <c r="Z625" s="231"/>
    </row>
    <row r="626" spans="1:26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  <c r="Y626" s="231"/>
      <c r="Z626" s="231"/>
    </row>
    <row r="627" spans="1:26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  <c r="Y627" s="231"/>
      <c r="Z627" s="231"/>
    </row>
    <row r="628" spans="1:26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  <c r="Y628" s="231"/>
      <c r="Z628" s="231"/>
    </row>
    <row r="629" spans="1:26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  <c r="Y629" s="231"/>
      <c r="Z629" s="231"/>
    </row>
    <row r="630" spans="1:26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  <c r="Y630" s="231"/>
      <c r="Z630" s="231"/>
    </row>
    <row r="631" spans="1:26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  <c r="Y631" s="231"/>
      <c r="Z631" s="231"/>
    </row>
    <row r="632" spans="1:26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  <c r="Y632" s="231"/>
      <c r="Z632" s="231"/>
    </row>
    <row r="633" spans="1:26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  <c r="Y633" s="231"/>
      <c r="Z633" s="231"/>
    </row>
    <row r="634" spans="1:26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  <c r="Y634" s="231"/>
      <c r="Z634" s="231"/>
    </row>
    <row r="635" spans="1:26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  <c r="Y635" s="231"/>
      <c r="Z635" s="231"/>
    </row>
    <row r="636" spans="1:26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  <c r="Y636" s="231"/>
      <c r="Z636" s="231"/>
    </row>
    <row r="637" spans="1:26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  <c r="Y637" s="231"/>
      <c r="Z637" s="231"/>
    </row>
    <row r="638" spans="1:26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  <c r="Y638" s="231"/>
      <c r="Z638" s="231"/>
    </row>
    <row r="639" spans="1:26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  <c r="Y639" s="231"/>
      <c r="Z639" s="231"/>
    </row>
    <row r="640" spans="1:26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  <c r="Y640" s="231"/>
      <c r="Z640" s="231"/>
    </row>
    <row r="641" spans="1:26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  <c r="Y641" s="231"/>
      <c r="Z641" s="231"/>
    </row>
    <row r="642" spans="1:26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  <c r="Y642" s="231"/>
      <c r="Z642" s="231"/>
    </row>
    <row r="643" spans="1:26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  <c r="Y643" s="231"/>
      <c r="Z643" s="231"/>
    </row>
    <row r="644" spans="1:26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  <c r="Y644" s="231"/>
      <c r="Z644" s="231"/>
    </row>
    <row r="645" spans="1:26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  <c r="Y645" s="231"/>
      <c r="Z645" s="231"/>
    </row>
    <row r="646" spans="1:26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  <c r="Y646" s="231"/>
      <c r="Z646" s="231"/>
    </row>
    <row r="647" spans="1:26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  <c r="Y647" s="231"/>
      <c r="Z647" s="231"/>
    </row>
    <row r="648" spans="1:26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  <c r="Y648" s="231"/>
      <c r="Z648" s="231"/>
    </row>
    <row r="649" spans="1:26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  <c r="Y649" s="231"/>
      <c r="Z649" s="231"/>
    </row>
    <row r="650" spans="1:26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  <c r="Y650" s="231"/>
      <c r="Z650" s="231"/>
    </row>
    <row r="651" spans="1:26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  <c r="Y651" s="231"/>
      <c r="Z651" s="231"/>
    </row>
    <row r="652" spans="1:26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  <c r="Y652" s="231"/>
      <c r="Z652" s="231"/>
    </row>
    <row r="653" spans="1:26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  <c r="Y653" s="231"/>
      <c r="Z653" s="231"/>
    </row>
    <row r="654" spans="1:26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  <c r="Y654" s="231"/>
      <c r="Z654" s="231"/>
    </row>
    <row r="655" spans="1:26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  <c r="Y655" s="231"/>
      <c r="Z655" s="231"/>
    </row>
    <row r="656" spans="1:26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  <c r="Y656" s="231"/>
      <c r="Z656" s="231"/>
    </row>
    <row r="657" spans="1:26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  <c r="Y657" s="231"/>
      <c r="Z657" s="231"/>
    </row>
    <row r="658" spans="1:26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  <c r="Y658" s="231"/>
      <c r="Z658" s="231"/>
    </row>
    <row r="659" spans="1:26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  <c r="Y659" s="231"/>
      <c r="Z659" s="231"/>
    </row>
    <row r="660" spans="1:26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  <c r="Y660" s="231"/>
      <c r="Z660" s="231"/>
    </row>
    <row r="661" spans="1:26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  <c r="Y661" s="231"/>
      <c r="Z661" s="231"/>
    </row>
    <row r="662" spans="1:26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  <c r="Y662" s="231"/>
      <c r="Z662" s="231"/>
    </row>
    <row r="663" spans="1:26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  <c r="Y663" s="231"/>
      <c r="Z663" s="231"/>
    </row>
    <row r="664" spans="1:26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  <c r="Y664" s="231"/>
      <c r="Z664" s="231"/>
    </row>
    <row r="665" spans="1:26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  <c r="Y665" s="231"/>
      <c r="Z665" s="231"/>
    </row>
    <row r="666" spans="1:26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  <c r="Y666" s="231"/>
      <c r="Z666" s="231"/>
    </row>
    <row r="667" spans="1:26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  <c r="Y667" s="231"/>
      <c r="Z667" s="231"/>
    </row>
    <row r="668" spans="1:26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  <c r="Y668" s="231"/>
      <c r="Z668" s="231"/>
    </row>
    <row r="669" spans="1:26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  <c r="Y669" s="231"/>
      <c r="Z669" s="231"/>
    </row>
    <row r="670" spans="1:26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  <c r="Y670" s="231"/>
      <c r="Z670" s="231"/>
    </row>
    <row r="671" spans="1:26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  <c r="Y671" s="231"/>
      <c r="Z671" s="231"/>
    </row>
    <row r="672" spans="1:26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  <c r="Y672" s="231"/>
      <c r="Z672" s="231"/>
    </row>
    <row r="673" spans="1:26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  <c r="Y673" s="231"/>
      <c r="Z673" s="231"/>
    </row>
    <row r="674" spans="1:26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  <c r="Y674" s="231"/>
      <c r="Z674" s="231"/>
    </row>
    <row r="675" spans="1:26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  <c r="Y675" s="231"/>
      <c r="Z675" s="231"/>
    </row>
    <row r="676" spans="1:26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  <c r="Y676" s="231"/>
      <c r="Z676" s="231"/>
    </row>
    <row r="677" spans="1:26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  <c r="Y677" s="231"/>
      <c r="Z677" s="231"/>
    </row>
    <row r="678" spans="1:26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  <c r="Y678" s="231"/>
      <c r="Z678" s="231"/>
    </row>
    <row r="679" spans="1:26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  <c r="Y679" s="231"/>
      <c r="Z679" s="231"/>
    </row>
    <row r="680" spans="1:26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  <c r="Y680" s="231"/>
      <c r="Z680" s="231"/>
    </row>
    <row r="681" spans="1:26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  <c r="Y681" s="231"/>
      <c r="Z681" s="231"/>
    </row>
    <row r="682" spans="1:26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  <c r="Y682" s="231"/>
      <c r="Z682" s="231"/>
    </row>
    <row r="683" spans="1:26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  <c r="Y683" s="231"/>
      <c r="Z683" s="231"/>
    </row>
    <row r="684" spans="1:26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  <c r="Y684" s="231"/>
      <c r="Z684" s="231"/>
    </row>
    <row r="685" spans="1:26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  <c r="Y685" s="231"/>
      <c r="Z685" s="231"/>
    </row>
    <row r="686" spans="1:26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  <c r="Y686" s="231"/>
      <c r="Z686" s="231"/>
    </row>
    <row r="687" spans="1:26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  <c r="Y687" s="231"/>
      <c r="Z687" s="231"/>
    </row>
    <row r="688" spans="1:26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  <c r="Y688" s="231"/>
      <c r="Z688" s="231"/>
    </row>
    <row r="689" spans="1:26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  <c r="Y689" s="231"/>
      <c r="Z689" s="231"/>
    </row>
    <row r="690" spans="1:26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  <c r="Y690" s="231"/>
      <c r="Z690" s="231"/>
    </row>
    <row r="691" spans="1:26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  <c r="Y691" s="231"/>
      <c r="Z691" s="231"/>
    </row>
    <row r="692" spans="1:26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  <c r="Y692" s="231"/>
      <c r="Z692" s="231"/>
    </row>
    <row r="693" spans="1:26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  <c r="Y693" s="231"/>
      <c r="Z693" s="231"/>
    </row>
    <row r="694" spans="1:26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  <c r="Y694" s="231"/>
      <c r="Z694" s="231"/>
    </row>
    <row r="695" spans="1:26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  <c r="Y695" s="231"/>
      <c r="Z695" s="231"/>
    </row>
    <row r="696" spans="1:26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  <c r="Y696" s="231"/>
      <c r="Z696" s="231"/>
    </row>
    <row r="697" spans="1:26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  <c r="Y697" s="231"/>
      <c r="Z697" s="231"/>
    </row>
    <row r="698" spans="1:26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  <c r="Y698" s="231"/>
      <c r="Z698" s="231"/>
    </row>
    <row r="699" spans="1:26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  <c r="Y699" s="231"/>
      <c r="Z699" s="231"/>
    </row>
    <row r="700" spans="1:26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  <c r="Y700" s="231"/>
      <c r="Z700" s="231"/>
    </row>
    <row r="701" spans="1:26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  <c r="Y701" s="231"/>
      <c r="Z701" s="231"/>
    </row>
    <row r="702" spans="1:26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  <c r="Y702" s="231"/>
      <c r="Z702" s="231"/>
    </row>
    <row r="703" spans="1:26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  <c r="Y703" s="231"/>
      <c r="Z703" s="231"/>
    </row>
    <row r="704" spans="1:26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  <c r="Y704" s="231"/>
      <c r="Z704" s="231"/>
    </row>
    <row r="705" spans="1:26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  <c r="Y705" s="231"/>
      <c r="Z705" s="231"/>
    </row>
    <row r="706" spans="1:26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  <c r="Y706" s="231"/>
      <c r="Z706" s="231"/>
    </row>
    <row r="707" spans="1:26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  <c r="Y707" s="231"/>
      <c r="Z707" s="231"/>
    </row>
    <row r="708" spans="1:26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  <c r="Y708" s="231"/>
      <c r="Z708" s="231"/>
    </row>
    <row r="709" spans="1:26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  <c r="Y709" s="231"/>
      <c r="Z709" s="231"/>
    </row>
    <row r="710" spans="1:26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  <c r="Y710" s="231"/>
      <c r="Z710" s="231"/>
    </row>
    <row r="711" spans="1:26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  <c r="Y711" s="231"/>
      <c r="Z711" s="231"/>
    </row>
    <row r="712" spans="1:26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  <c r="Y712" s="231"/>
      <c r="Z712" s="231"/>
    </row>
    <row r="713" spans="1:26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  <c r="Y713" s="231"/>
      <c r="Z713" s="231"/>
    </row>
    <row r="714" spans="1:26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  <c r="Y714" s="231"/>
      <c r="Z714" s="231"/>
    </row>
    <row r="715" spans="1:26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  <c r="Y715" s="231"/>
      <c r="Z715" s="231"/>
    </row>
    <row r="716" spans="1:26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  <c r="Y716" s="231"/>
      <c r="Z716" s="231"/>
    </row>
    <row r="717" spans="1:26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  <c r="Y717" s="231"/>
      <c r="Z717" s="231"/>
    </row>
    <row r="718" spans="1:26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  <c r="Y718" s="231"/>
      <c r="Z718" s="231"/>
    </row>
    <row r="719" spans="1:26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  <c r="Y719" s="231"/>
      <c r="Z719" s="231"/>
    </row>
    <row r="720" spans="1:26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  <c r="Y720" s="231"/>
      <c r="Z720" s="231"/>
    </row>
    <row r="721" spans="1:26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  <c r="Y721" s="231"/>
      <c r="Z721" s="231"/>
    </row>
    <row r="722" spans="1:26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  <c r="Y722" s="231"/>
      <c r="Z722" s="231"/>
    </row>
    <row r="723" spans="1:26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  <c r="Y723" s="231"/>
      <c r="Z723" s="231"/>
    </row>
    <row r="724" spans="1:26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  <c r="Y724" s="231"/>
      <c r="Z724" s="231"/>
    </row>
    <row r="725" spans="1:26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  <c r="Y725" s="231"/>
      <c r="Z725" s="231"/>
    </row>
    <row r="726" spans="1:26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  <c r="Y726" s="231"/>
      <c r="Z726" s="231"/>
    </row>
    <row r="727" spans="1:26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  <c r="Y727" s="231"/>
      <c r="Z727" s="231"/>
    </row>
    <row r="728" spans="1:26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  <c r="Y728" s="231"/>
      <c r="Z728" s="231"/>
    </row>
    <row r="729" spans="1:26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  <c r="Y729" s="231"/>
      <c r="Z729" s="231"/>
    </row>
    <row r="730" spans="1:26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  <c r="Y730" s="231"/>
      <c r="Z730" s="231"/>
    </row>
    <row r="731" spans="1:26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  <c r="Y731" s="231"/>
      <c r="Z731" s="231"/>
    </row>
    <row r="732" spans="1:26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  <c r="Y732" s="231"/>
      <c r="Z732" s="231"/>
    </row>
    <row r="733" spans="1:26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  <c r="Y733" s="231"/>
      <c r="Z733" s="231"/>
    </row>
    <row r="734" spans="1:26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  <c r="Y734" s="231"/>
      <c r="Z734" s="231"/>
    </row>
    <row r="735" spans="1:26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  <c r="Y735" s="231"/>
      <c r="Z735" s="231"/>
    </row>
    <row r="736" spans="1:26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  <c r="Y736" s="231"/>
      <c r="Z736" s="231"/>
    </row>
    <row r="737" spans="1:26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  <c r="Y737" s="231"/>
      <c r="Z737" s="231"/>
    </row>
    <row r="738" spans="1:26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  <c r="Y738" s="231"/>
      <c r="Z738" s="231"/>
    </row>
    <row r="739" spans="1:26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  <c r="Y739" s="231"/>
      <c r="Z739" s="231"/>
    </row>
    <row r="740" spans="1:26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  <c r="Y740" s="231"/>
      <c r="Z740" s="231"/>
    </row>
    <row r="741" spans="1:26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  <c r="Y741" s="231"/>
      <c r="Z741" s="231"/>
    </row>
    <row r="742" spans="1:26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  <c r="Y742" s="231"/>
      <c r="Z742" s="231"/>
    </row>
    <row r="743" spans="1:26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  <c r="Y743" s="231"/>
      <c r="Z743" s="231"/>
    </row>
    <row r="744" spans="1:26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  <c r="Y744" s="231"/>
      <c r="Z744" s="231"/>
    </row>
    <row r="745" spans="1:26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  <c r="Y745" s="231"/>
      <c r="Z745" s="231"/>
    </row>
    <row r="746" spans="1:26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  <c r="Y746" s="231"/>
      <c r="Z746" s="231"/>
    </row>
    <row r="747" spans="1:26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  <c r="Y747" s="231"/>
      <c r="Z747" s="231"/>
    </row>
    <row r="748" spans="1:26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  <c r="Y748" s="231"/>
      <c r="Z748" s="231"/>
    </row>
    <row r="749" spans="1:26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  <c r="Y749" s="231"/>
      <c r="Z749" s="231"/>
    </row>
    <row r="750" spans="1:26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  <c r="Y750" s="231"/>
      <c r="Z750" s="231"/>
    </row>
    <row r="751" spans="1:26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  <c r="Y751" s="231"/>
      <c r="Z751" s="231"/>
    </row>
    <row r="752" spans="1:26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  <c r="Y752" s="231"/>
      <c r="Z752" s="231"/>
    </row>
    <row r="753" spans="1:26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  <c r="Y753" s="231"/>
      <c r="Z753" s="231"/>
    </row>
    <row r="754" spans="1:26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  <c r="Y754" s="231"/>
      <c r="Z754" s="231"/>
    </row>
    <row r="755" spans="1:26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  <c r="Y755" s="231"/>
      <c r="Z755" s="231"/>
    </row>
    <row r="756" spans="1:26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  <c r="Y756" s="231"/>
      <c r="Z756" s="231"/>
    </row>
    <row r="757" spans="1:26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  <c r="Y757" s="231"/>
      <c r="Z757" s="231"/>
    </row>
    <row r="758" spans="1:26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  <c r="Y758" s="231"/>
      <c r="Z758" s="231"/>
    </row>
    <row r="759" spans="1:26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  <c r="Y759" s="231"/>
      <c r="Z759" s="231"/>
    </row>
    <row r="760" spans="1:26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  <c r="Y760" s="231"/>
      <c r="Z760" s="231"/>
    </row>
    <row r="761" spans="1:26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  <c r="Y761" s="231"/>
      <c r="Z761" s="231"/>
    </row>
    <row r="762" spans="1:26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  <c r="Y762" s="231"/>
      <c r="Z762" s="231"/>
    </row>
    <row r="763" spans="1:26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  <c r="Y763" s="231"/>
      <c r="Z763" s="231"/>
    </row>
    <row r="764" spans="1:26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  <c r="Y764" s="231"/>
      <c r="Z764" s="231"/>
    </row>
    <row r="765" spans="1:26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  <c r="Y765" s="231"/>
      <c r="Z765" s="231"/>
    </row>
    <row r="766" spans="1:26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  <c r="Y766" s="231"/>
      <c r="Z766" s="231"/>
    </row>
    <row r="767" spans="1:26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  <c r="Y767" s="231"/>
      <c r="Z767" s="231"/>
    </row>
    <row r="768" spans="1:26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  <c r="Y768" s="231"/>
      <c r="Z768" s="231"/>
    </row>
    <row r="769" spans="1:26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  <c r="Y769" s="231"/>
      <c r="Z769" s="231"/>
    </row>
    <row r="770" spans="1:26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  <c r="Y770" s="231"/>
      <c r="Z770" s="231"/>
    </row>
    <row r="771" spans="1:26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  <c r="Y771" s="231"/>
      <c r="Z771" s="231"/>
    </row>
    <row r="772" spans="1:26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  <c r="Y772" s="231"/>
      <c r="Z772" s="231"/>
    </row>
    <row r="773" spans="1:26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  <c r="Y773" s="231"/>
      <c r="Z773" s="231"/>
    </row>
    <row r="774" spans="1:26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  <c r="Y774" s="231"/>
      <c r="Z774" s="231"/>
    </row>
    <row r="775" spans="1:26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  <c r="Y775" s="231"/>
      <c r="Z775" s="231"/>
    </row>
    <row r="776" spans="1:26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  <c r="Y776" s="231"/>
      <c r="Z776" s="231"/>
    </row>
    <row r="777" spans="1:26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  <c r="Y777" s="231"/>
      <c r="Z777" s="231"/>
    </row>
    <row r="778" spans="1:26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  <c r="Y778" s="231"/>
      <c r="Z778" s="231"/>
    </row>
    <row r="779" spans="1:26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  <c r="Y779" s="231"/>
      <c r="Z779" s="231"/>
    </row>
    <row r="780" spans="1:26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  <c r="Y780" s="231"/>
      <c r="Z780" s="231"/>
    </row>
    <row r="781" spans="1:26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  <c r="Y781" s="231"/>
      <c r="Z781" s="231"/>
    </row>
    <row r="782" spans="1:26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  <c r="Y782" s="231"/>
      <c r="Z782" s="231"/>
    </row>
    <row r="783" spans="1:26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  <c r="Y783" s="231"/>
      <c r="Z783" s="231"/>
    </row>
    <row r="784" spans="1:26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  <c r="Y784" s="231"/>
      <c r="Z784" s="231"/>
    </row>
    <row r="785" spans="1:26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  <c r="Y785" s="231"/>
      <c r="Z785" s="231"/>
    </row>
    <row r="786" spans="1:26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  <c r="Y786" s="231"/>
      <c r="Z786" s="231"/>
    </row>
    <row r="787" spans="1:26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  <c r="Y787" s="231"/>
      <c r="Z787" s="231"/>
    </row>
    <row r="788" spans="1:26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  <c r="Y788" s="231"/>
      <c r="Z788" s="231"/>
    </row>
    <row r="789" spans="1:26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  <c r="Y789" s="231"/>
      <c r="Z789" s="231"/>
    </row>
    <row r="790" spans="1:26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  <c r="Y790" s="231"/>
      <c r="Z790" s="231"/>
    </row>
    <row r="791" spans="1:26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  <c r="Y791" s="231"/>
      <c r="Z791" s="231"/>
    </row>
    <row r="792" spans="1:26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  <c r="Y792" s="231"/>
      <c r="Z792" s="231"/>
    </row>
    <row r="793" spans="1:26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  <c r="Y793" s="231"/>
      <c r="Z793" s="231"/>
    </row>
    <row r="794" spans="1:26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  <c r="Y794" s="231"/>
      <c r="Z794" s="231"/>
    </row>
    <row r="795" spans="1:26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  <c r="Y795" s="231"/>
      <c r="Z795" s="231"/>
    </row>
    <row r="796" spans="1:26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  <c r="Y796" s="231"/>
      <c r="Z796" s="231"/>
    </row>
    <row r="797" spans="1:26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  <c r="Y797" s="231"/>
      <c r="Z797" s="231"/>
    </row>
    <row r="798" spans="1:26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  <c r="Y798" s="231"/>
      <c r="Z798" s="231"/>
    </row>
    <row r="799" spans="1:26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  <c r="Y799" s="231"/>
      <c r="Z799" s="231"/>
    </row>
    <row r="800" spans="1:26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  <c r="Y800" s="231"/>
      <c r="Z800" s="231"/>
    </row>
    <row r="801" spans="1:26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  <c r="Y801" s="231"/>
      <c r="Z801" s="231"/>
    </row>
    <row r="802" spans="1:26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  <c r="Y802" s="231"/>
      <c r="Z802" s="231"/>
    </row>
    <row r="803" spans="1:26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  <c r="Y803" s="231"/>
      <c r="Z803" s="231"/>
    </row>
    <row r="804" spans="1:26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  <c r="Y804" s="231"/>
      <c r="Z804" s="231"/>
    </row>
    <row r="805" spans="1:26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  <c r="Y805" s="231"/>
      <c r="Z805" s="231"/>
    </row>
    <row r="806" spans="1:26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  <c r="Y806" s="231"/>
      <c r="Z806" s="231"/>
    </row>
    <row r="807" spans="1:26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  <c r="Y807" s="231"/>
      <c r="Z807" s="231"/>
    </row>
    <row r="808" spans="1:26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  <c r="Y808" s="231"/>
      <c r="Z808" s="231"/>
    </row>
    <row r="809" spans="1:26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  <c r="Y809" s="231"/>
      <c r="Z809" s="231"/>
    </row>
    <row r="810" spans="1:26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  <c r="Y810" s="231"/>
      <c r="Z810" s="231"/>
    </row>
    <row r="811" spans="1:26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  <c r="Y811" s="231"/>
      <c r="Z811" s="231"/>
    </row>
    <row r="812" spans="1:26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  <c r="Y812" s="231"/>
      <c r="Z812" s="231"/>
    </row>
    <row r="813" spans="1:26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  <c r="Y813" s="231"/>
      <c r="Z813" s="231"/>
    </row>
    <row r="814" spans="1:26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  <c r="Y814" s="231"/>
      <c r="Z814" s="231"/>
    </row>
    <row r="815" spans="1:26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  <c r="Y815" s="231"/>
      <c r="Z815" s="231"/>
    </row>
    <row r="816" spans="1:26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  <c r="Y816" s="231"/>
      <c r="Z816" s="231"/>
    </row>
    <row r="817" spans="1:26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  <c r="Y817" s="231"/>
      <c r="Z817" s="231"/>
    </row>
    <row r="818" spans="1:26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  <c r="Y818" s="231"/>
      <c r="Z818" s="231"/>
    </row>
    <row r="819" spans="1:26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  <c r="Y819" s="231"/>
      <c r="Z819" s="231"/>
    </row>
    <row r="820" spans="1:26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  <c r="Y820" s="231"/>
      <c r="Z820" s="231"/>
    </row>
    <row r="821" spans="1:26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  <c r="Y821" s="231"/>
      <c r="Z821" s="231"/>
    </row>
    <row r="822" spans="1:26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  <c r="Y822" s="231"/>
      <c r="Z822" s="231"/>
    </row>
    <row r="823" spans="1:26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  <c r="Y823" s="231"/>
      <c r="Z823" s="231"/>
    </row>
    <row r="824" spans="1:26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  <c r="Y824" s="231"/>
      <c r="Z824" s="231"/>
    </row>
    <row r="825" spans="1:26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  <c r="Y825" s="231"/>
      <c r="Z825" s="231"/>
    </row>
    <row r="826" spans="1:26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  <c r="Y826" s="231"/>
      <c r="Z826" s="231"/>
    </row>
    <row r="827" spans="1:26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  <c r="Y827" s="231"/>
      <c r="Z827" s="231"/>
    </row>
    <row r="828" spans="1:26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  <c r="Y828" s="231"/>
      <c r="Z828" s="231"/>
    </row>
    <row r="829" spans="1:26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  <c r="Y829" s="231"/>
      <c r="Z829" s="231"/>
    </row>
    <row r="830" spans="1:26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  <c r="Y830" s="231"/>
      <c r="Z830" s="231"/>
    </row>
    <row r="831" spans="1:26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  <c r="Y831" s="231"/>
      <c r="Z831" s="231"/>
    </row>
    <row r="832" spans="1:26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  <c r="Y832" s="231"/>
      <c r="Z832" s="231"/>
    </row>
    <row r="833" spans="1:26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  <c r="Y833" s="231"/>
      <c r="Z833" s="231"/>
    </row>
    <row r="834" spans="1:26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  <c r="Y834" s="231"/>
      <c r="Z834" s="231"/>
    </row>
    <row r="835" spans="1:26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  <c r="Y835" s="231"/>
      <c r="Z835" s="231"/>
    </row>
    <row r="836" spans="1:26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  <c r="Y836" s="231"/>
      <c r="Z836" s="231"/>
    </row>
    <row r="837" spans="1:26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  <c r="Y837" s="231"/>
      <c r="Z837" s="231"/>
    </row>
    <row r="838" spans="1:26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  <c r="Y838" s="231"/>
      <c r="Z838" s="231"/>
    </row>
    <row r="839" spans="1:26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  <c r="Y839" s="231"/>
      <c r="Z839" s="231"/>
    </row>
    <row r="840" spans="1:26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  <c r="Y840" s="231"/>
      <c r="Z840" s="231"/>
    </row>
    <row r="841" spans="1:26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  <c r="Y841" s="231"/>
      <c r="Z841" s="231"/>
    </row>
    <row r="842" spans="1:26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  <c r="Y842" s="231"/>
      <c r="Z842" s="231"/>
    </row>
    <row r="843" spans="1:26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  <c r="Y843" s="231"/>
      <c r="Z843" s="231"/>
    </row>
    <row r="844" spans="1:26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  <c r="Y844" s="231"/>
      <c r="Z844" s="231"/>
    </row>
    <row r="845" spans="1:26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  <c r="Y845" s="231"/>
      <c r="Z845" s="231"/>
    </row>
    <row r="846" spans="1:26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  <c r="Y846" s="231"/>
      <c r="Z846" s="231"/>
    </row>
    <row r="847" spans="1:26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  <c r="Y847" s="231"/>
      <c r="Z847" s="231"/>
    </row>
    <row r="848" spans="1:26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  <c r="Y848" s="231"/>
      <c r="Z848" s="231"/>
    </row>
    <row r="849" spans="1:26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  <c r="Y849" s="231"/>
      <c r="Z849" s="231"/>
    </row>
    <row r="850" spans="1:26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  <c r="Y850" s="231"/>
      <c r="Z850" s="231"/>
    </row>
    <row r="851" spans="1:26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  <c r="Y851" s="231"/>
      <c r="Z851" s="231"/>
    </row>
    <row r="852" spans="1:26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  <c r="Y852" s="231"/>
      <c r="Z852" s="231"/>
    </row>
    <row r="853" spans="1:26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  <c r="Y853" s="231"/>
      <c r="Z853" s="231"/>
    </row>
    <row r="854" spans="1:26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  <c r="Y854" s="231"/>
      <c r="Z854" s="231"/>
    </row>
    <row r="855" spans="1:26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  <c r="Y855" s="231"/>
      <c r="Z855" s="231"/>
    </row>
    <row r="856" spans="1:26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  <c r="Y856" s="231"/>
      <c r="Z856" s="231"/>
    </row>
    <row r="857" spans="1:26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  <c r="Y857" s="231"/>
      <c r="Z857" s="231"/>
    </row>
    <row r="858" spans="1:26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  <c r="Y858" s="231"/>
      <c r="Z858" s="231"/>
    </row>
    <row r="859" spans="1:26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  <c r="Y859" s="231"/>
      <c r="Z859" s="231"/>
    </row>
    <row r="860" spans="1:26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  <c r="Y860" s="231"/>
      <c r="Z860" s="231"/>
    </row>
    <row r="861" spans="1:26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  <c r="Y861" s="231"/>
      <c r="Z861" s="231"/>
    </row>
    <row r="862" spans="1:26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  <c r="Y862" s="231"/>
      <c r="Z862" s="231"/>
    </row>
    <row r="863" spans="1:26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  <c r="Y863" s="231"/>
      <c r="Z863" s="231"/>
    </row>
    <row r="864" spans="1:26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  <c r="Y864" s="231"/>
      <c r="Z864" s="231"/>
    </row>
    <row r="865" spans="1:26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  <c r="Y865" s="231"/>
      <c r="Z865" s="231"/>
    </row>
    <row r="866" spans="1:26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  <c r="Y866" s="231"/>
      <c r="Z866" s="231"/>
    </row>
    <row r="867" spans="1:26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  <c r="Y867" s="231"/>
      <c r="Z867" s="231"/>
    </row>
    <row r="868" spans="1:26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  <c r="Y868" s="231"/>
      <c r="Z868" s="231"/>
    </row>
    <row r="869" spans="1:26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  <c r="Y869" s="231"/>
      <c r="Z869" s="231"/>
    </row>
    <row r="870" spans="1:26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  <c r="Y870" s="231"/>
      <c r="Z870" s="231"/>
    </row>
    <row r="871" spans="1:26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  <c r="Y871" s="231"/>
      <c r="Z871" s="231"/>
    </row>
    <row r="872" spans="1:26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  <c r="Y872" s="231"/>
      <c r="Z872" s="231"/>
    </row>
    <row r="873" spans="1:26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  <c r="Y873" s="231"/>
      <c r="Z873" s="231"/>
    </row>
    <row r="874" spans="1:26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  <c r="Y874" s="231"/>
      <c r="Z874" s="231"/>
    </row>
    <row r="875" spans="1:26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  <c r="Y875" s="231"/>
      <c r="Z875" s="231"/>
    </row>
    <row r="876" spans="1:26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  <c r="Y876" s="231"/>
      <c r="Z876" s="231"/>
    </row>
    <row r="877" spans="1:26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  <c r="Y877" s="231"/>
      <c r="Z877" s="231"/>
    </row>
    <row r="878" spans="1:26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  <c r="Y878" s="231"/>
      <c r="Z878" s="231"/>
    </row>
    <row r="879" spans="1:26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  <c r="Y879" s="231"/>
      <c r="Z879" s="231"/>
    </row>
    <row r="880" spans="1:26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  <c r="Y880" s="231"/>
      <c r="Z880" s="231"/>
    </row>
    <row r="881" spans="1:26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  <c r="Y881" s="231"/>
      <c r="Z881" s="231"/>
    </row>
    <row r="882" spans="1:26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  <c r="Y882" s="231"/>
      <c r="Z882" s="231"/>
    </row>
    <row r="883" spans="1:26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  <c r="Y883" s="231"/>
      <c r="Z883" s="231"/>
    </row>
    <row r="884" spans="1:26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  <c r="Y884" s="231"/>
      <c r="Z884" s="231"/>
    </row>
    <row r="885" spans="1:26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  <c r="Y885" s="231"/>
      <c r="Z885" s="231"/>
    </row>
    <row r="886" spans="1:26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  <c r="Y886" s="231"/>
      <c r="Z886" s="231"/>
    </row>
    <row r="887" spans="1:26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  <c r="Y887" s="231"/>
      <c r="Z887" s="231"/>
    </row>
    <row r="888" spans="1:26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  <c r="Y888" s="231"/>
      <c r="Z888" s="231"/>
    </row>
    <row r="889" spans="1:26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  <c r="Y889" s="231"/>
      <c r="Z889" s="231"/>
    </row>
    <row r="890" spans="1:26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  <c r="Y890" s="231"/>
      <c r="Z890" s="231"/>
    </row>
    <row r="891" spans="1:26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  <c r="Y891" s="231"/>
      <c r="Z891" s="231"/>
    </row>
    <row r="892" spans="1:26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  <c r="Y892" s="231"/>
      <c r="Z892" s="231"/>
    </row>
    <row r="893" spans="1:26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  <c r="Y893" s="231"/>
      <c r="Z893" s="231"/>
    </row>
    <row r="894" spans="1:26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  <c r="Y894" s="231"/>
      <c r="Z894" s="231"/>
    </row>
    <row r="895" spans="1:26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  <c r="Y895" s="231"/>
      <c r="Z895" s="231"/>
    </row>
    <row r="896" spans="1:26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  <c r="Y896" s="231"/>
      <c r="Z896" s="231"/>
    </row>
    <row r="897" spans="1:26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  <c r="Y897" s="231"/>
      <c r="Z897" s="231"/>
    </row>
    <row r="898" spans="1:26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  <c r="Y898" s="231"/>
      <c r="Z898" s="231"/>
    </row>
    <row r="899" spans="1:26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  <c r="Y899" s="231"/>
      <c r="Z899" s="231"/>
    </row>
    <row r="900" spans="1:26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  <c r="Y900" s="231"/>
      <c r="Z900" s="231"/>
    </row>
    <row r="901" spans="1:26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  <c r="Y901" s="231"/>
      <c r="Z901" s="231"/>
    </row>
    <row r="902" spans="1:26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  <c r="Y902" s="231"/>
      <c r="Z902" s="231"/>
    </row>
    <row r="903" spans="1:26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  <c r="Y903" s="231"/>
      <c r="Z903" s="231"/>
    </row>
    <row r="904" spans="1:26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  <c r="Y904" s="231"/>
      <c r="Z904" s="231"/>
    </row>
    <row r="905" spans="1:26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  <c r="Y905" s="231"/>
      <c r="Z905" s="231"/>
    </row>
    <row r="906" spans="1:26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  <c r="Y906" s="231"/>
      <c r="Z906" s="231"/>
    </row>
    <row r="907" spans="1:26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  <c r="Y907" s="231"/>
      <c r="Z907" s="231"/>
    </row>
    <row r="908" spans="1:26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  <c r="Y908" s="231"/>
      <c r="Z908" s="231"/>
    </row>
    <row r="909" spans="1:26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  <c r="Y909" s="231"/>
      <c r="Z909" s="231"/>
    </row>
    <row r="910" spans="1:26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  <c r="Y910" s="231"/>
      <c r="Z910" s="231"/>
    </row>
    <row r="911" spans="1:26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  <c r="Y911" s="231"/>
      <c r="Z911" s="231"/>
    </row>
    <row r="912" spans="1:26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  <c r="Y912" s="231"/>
      <c r="Z912" s="231"/>
    </row>
    <row r="913" spans="1:26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  <c r="Y913" s="231"/>
      <c r="Z913" s="231"/>
    </row>
    <row r="914" spans="1:26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  <c r="Y914" s="231"/>
      <c r="Z914" s="231"/>
    </row>
    <row r="915" spans="1:26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  <c r="Y915" s="231"/>
      <c r="Z915" s="231"/>
    </row>
    <row r="916" spans="1:26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  <c r="Y916" s="231"/>
      <c r="Z916" s="231"/>
    </row>
    <row r="917" spans="1:26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  <c r="Y917" s="231"/>
      <c r="Z917" s="231"/>
    </row>
    <row r="918" spans="1:26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  <c r="Y918" s="231"/>
      <c r="Z918" s="231"/>
    </row>
    <row r="919" spans="1:26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  <c r="Y919" s="231"/>
      <c r="Z919" s="231"/>
    </row>
    <row r="920" spans="1:26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  <c r="Y920" s="231"/>
      <c r="Z920" s="231"/>
    </row>
    <row r="921" spans="1:26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  <c r="Y921" s="231"/>
      <c r="Z921" s="231"/>
    </row>
    <row r="922" spans="1:26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  <c r="Y922" s="231"/>
      <c r="Z922" s="231"/>
    </row>
    <row r="923" spans="1:26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  <c r="Y923" s="231"/>
      <c r="Z923" s="231"/>
    </row>
    <row r="924" spans="1:26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  <c r="Y924" s="231"/>
      <c r="Z924" s="231"/>
    </row>
    <row r="925" spans="1:26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  <c r="Y925" s="231"/>
      <c r="Z925" s="231"/>
    </row>
    <row r="926" spans="1:26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  <c r="Y926" s="231"/>
      <c r="Z926" s="231"/>
    </row>
    <row r="927" spans="1:26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  <c r="Y927" s="231"/>
      <c r="Z927" s="231"/>
    </row>
    <row r="928" spans="1:26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  <c r="Y928" s="231"/>
      <c r="Z928" s="231"/>
    </row>
    <row r="929" spans="1:26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  <c r="Y929" s="231"/>
      <c r="Z929" s="231"/>
    </row>
    <row r="930" spans="1:26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  <c r="Y930" s="231"/>
      <c r="Z930" s="231"/>
    </row>
    <row r="931" spans="1:26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  <c r="Y931" s="231"/>
      <c r="Z931" s="231"/>
    </row>
    <row r="932" spans="1:26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  <c r="Y932" s="231"/>
      <c r="Z932" s="231"/>
    </row>
    <row r="933" spans="1:26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  <c r="Y933" s="231"/>
      <c r="Z933" s="231"/>
    </row>
    <row r="934" spans="1:26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  <c r="Y934" s="231"/>
      <c r="Z934" s="231"/>
    </row>
    <row r="935" spans="1:26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  <c r="Y935" s="231"/>
      <c r="Z935" s="231"/>
    </row>
    <row r="936" spans="1:26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  <c r="Y936" s="231"/>
      <c r="Z936" s="231"/>
    </row>
    <row r="937" spans="1:26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  <c r="Y937" s="231"/>
      <c r="Z937" s="231"/>
    </row>
    <row r="938" spans="1:26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  <c r="Y938" s="231"/>
      <c r="Z938" s="231"/>
    </row>
    <row r="939" spans="1:26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  <c r="Y939" s="231"/>
      <c r="Z939" s="231"/>
    </row>
    <row r="940" spans="1:26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  <c r="Y940" s="231"/>
      <c r="Z940" s="231"/>
    </row>
    <row r="941" spans="1:26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  <c r="Y941" s="231"/>
      <c r="Z941" s="231"/>
    </row>
    <row r="942" spans="1:26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  <c r="Y942" s="231"/>
      <c r="Z942" s="231"/>
    </row>
    <row r="943" spans="1:26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  <c r="Y943" s="231"/>
      <c r="Z943" s="231"/>
    </row>
    <row r="944" spans="1:26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  <c r="Y944" s="231"/>
      <c r="Z944" s="231"/>
    </row>
    <row r="945" spans="1:26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  <c r="Y945" s="231"/>
      <c r="Z945" s="231"/>
    </row>
    <row r="946" spans="1:26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  <c r="Y946" s="231"/>
      <c r="Z946" s="231"/>
    </row>
    <row r="947" spans="1:26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  <c r="Y947" s="231"/>
      <c r="Z947" s="231"/>
    </row>
    <row r="948" spans="1:26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  <c r="Y948" s="231"/>
      <c r="Z948" s="231"/>
    </row>
    <row r="949" spans="1:26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  <c r="Y949" s="231"/>
      <c r="Z949" s="231"/>
    </row>
    <row r="950" spans="1:26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  <c r="Y950" s="231"/>
      <c r="Z950" s="231"/>
    </row>
    <row r="951" spans="1:26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  <c r="Y951" s="231"/>
      <c r="Z951" s="231"/>
    </row>
    <row r="952" spans="1:26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  <c r="Y952" s="231"/>
      <c r="Z952" s="231"/>
    </row>
    <row r="953" spans="1:26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  <c r="Y953" s="231"/>
      <c r="Z953" s="231"/>
    </row>
    <row r="954" spans="1:26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  <c r="Y954" s="231"/>
      <c r="Z954" s="231"/>
    </row>
    <row r="955" spans="1:26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  <c r="Y955" s="231"/>
      <c r="Z955" s="231"/>
    </row>
    <row r="956" spans="1:26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  <c r="Y956" s="231"/>
      <c r="Z956" s="231"/>
    </row>
    <row r="957" spans="1:26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  <c r="Y957" s="231"/>
      <c r="Z957" s="231"/>
    </row>
    <row r="958" spans="1:26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  <c r="Y958" s="231"/>
      <c r="Z958" s="231"/>
    </row>
    <row r="959" spans="1:26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  <c r="Y959" s="231"/>
      <c r="Z959" s="231"/>
    </row>
    <row r="960" spans="1:26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  <c r="Y960" s="231"/>
      <c r="Z960" s="231"/>
    </row>
    <row r="961" spans="1:26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  <c r="Y961" s="231"/>
      <c r="Z961" s="231"/>
    </row>
    <row r="962" spans="1:26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  <c r="Y962" s="231"/>
      <c r="Z962" s="231"/>
    </row>
    <row r="963" spans="1:26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  <c r="Y963" s="231"/>
      <c r="Z963" s="231"/>
    </row>
    <row r="964" spans="1:26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  <c r="Y964" s="231"/>
      <c r="Z964" s="231"/>
    </row>
    <row r="965" spans="1:26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  <c r="Y965" s="231"/>
      <c r="Z965" s="231"/>
    </row>
    <row r="966" spans="1:26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  <c r="Y966" s="231"/>
      <c r="Z966" s="231"/>
    </row>
    <row r="967" spans="1:26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  <c r="Y967" s="231"/>
      <c r="Z967" s="231"/>
    </row>
    <row r="968" spans="1:26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  <c r="Y968" s="231"/>
      <c r="Z968" s="231"/>
    </row>
    <row r="969" spans="1:26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  <c r="Y969" s="231"/>
      <c r="Z969" s="231"/>
    </row>
    <row r="970" spans="1:26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  <c r="Y970" s="231"/>
      <c r="Z970" s="231"/>
    </row>
    <row r="971" spans="1:26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  <c r="Y971" s="231"/>
      <c r="Z971" s="231"/>
    </row>
    <row r="972" spans="1:26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  <c r="Y972" s="231"/>
      <c r="Z972" s="231"/>
    </row>
    <row r="973" spans="1:26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  <c r="Y973" s="231"/>
      <c r="Z973" s="231"/>
    </row>
    <row r="974" spans="1:26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  <c r="Y974" s="231"/>
      <c r="Z974" s="231"/>
    </row>
    <row r="975" spans="1:26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  <c r="Y975" s="231"/>
      <c r="Z975" s="231"/>
    </row>
    <row r="976" spans="1:26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  <c r="Y976" s="231"/>
      <c r="Z976" s="231"/>
    </row>
    <row r="977" spans="1:26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  <c r="Y977" s="231"/>
      <c r="Z977" s="231"/>
    </row>
    <row r="978" spans="1:26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  <c r="Y978" s="231"/>
      <c r="Z978" s="231"/>
    </row>
    <row r="979" spans="1:26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  <c r="Y979" s="231"/>
      <c r="Z979" s="231"/>
    </row>
    <row r="980" spans="1:26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  <c r="Y980" s="231"/>
      <c r="Z980" s="231"/>
    </row>
    <row r="981" spans="1:26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  <c r="Y981" s="231"/>
      <c r="Z981" s="231"/>
    </row>
    <row r="982" spans="1:26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  <c r="Y982" s="231"/>
      <c r="Z982" s="231"/>
    </row>
    <row r="983" spans="1:26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  <c r="Y983" s="231"/>
      <c r="Z983" s="231"/>
    </row>
    <row r="984" spans="1:26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  <c r="Y984" s="231"/>
      <c r="Z984" s="231"/>
    </row>
    <row r="985" spans="1:26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  <c r="Y985" s="231"/>
      <c r="Z985" s="231"/>
    </row>
    <row r="986" spans="1:26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  <c r="Y986" s="231"/>
      <c r="Z986" s="231"/>
    </row>
    <row r="987" spans="1:26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  <c r="Y987" s="231"/>
      <c r="Z987" s="231"/>
    </row>
    <row r="988" spans="1:26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  <c r="Y988" s="231"/>
      <c r="Z988" s="231"/>
    </row>
    <row r="989" spans="1:26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  <c r="Y989" s="231"/>
      <c r="Z989" s="231"/>
    </row>
    <row r="990" spans="1:26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  <c r="Y990" s="231"/>
      <c r="Z990" s="231"/>
    </row>
    <row r="991" spans="1:26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  <c r="Y991" s="231"/>
      <c r="Z991" s="231"/>
    </row>
    <row r="992" spans="1:26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  <c r="Y992" s="231"/>
      <c r="Z992" s="231"/>
    </row>
  </sheetData>
  <mergeCells count="13">
    <mergeCell ref="K6:K7"/>
    <mergeCell ref="A30:G30"/>
    <mergeCell ref="A31:G31"/>
    <mergeCell ref="B9:D9"/>
    <mergeCell ref="B10:D10"/>
    <mergeCell ref="B11:D11"/>
    <mergeCell ref="B12:D12"/>
    <mergeCell ref="A6:A7"/>
    <mergeCell ref="B6:D7"/>
    <mergeCell ref="E6:E7"/>
    <mergeCell ref="F6:F7"/>
    <mergeCell ref="G6:H6"/>
    <mergeCell ref="I6:J6"/>
  </mergeCells>
  <printOptions horizontalCentered="1"/>
  <pageMargins left="0.39370078740157483" right="0.39370078740157483" top="0.39370078740157483" bottom="0.39370078740157483" header="0" footer="0"/>
  <pageSetup paperSize="9" scale="66" orientation="portrait" r:id="rId1"/>
  <colBreaks count="1" manualBreakCount="1">
    <brk id="11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4A45F-45A8-4AFE-B839-235DB132E84B}">
  <sheetPr>
    <tabColor rgb="FF8BE080"/>
  </sheetPr>
  <dimension ref="A1:Z973"/>
  <sheetViews>
    <sheetView view="pageBreakPreview" topLeftCell="A13" zoomScale="184" zoomScaleNormal="100" zoomScaleSheetLayoutView="184" workbookViewId="0">
      <selection activeCell="I8" sqref="I8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4257812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3" style="164" customWidth="1"/>
    <col min="10" max="10" width="14.140625" style="164" bestFit="1" customWidth="1"/>
    <col min="11" max="11" width="15.42578125" style="164" bestFit="1" customWidth="1"/>
    <col min="12" max="26" width="8.5703125" style="164" customWidth="1"/>
    <col min="27" max="16384" width="12.5703125" style="164"/>
  </cols>
  <sheetData>
    <row r="1" spans="1:26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</row>
    <row r="2" spans="1:26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</row>
    <row r="4" spans="1:26" ht="21.75" customHeight="1" x14ac:dyDescent="0.2">
      <c r="A4" s="159" t="s">
        <v>52</v>
      </c>
      <c r="B4" s="160"/>
      <c r="C4" s="160"/>
      <c r="D4" s="160"/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</row>
    <row r="5" spans="1:26" ht="21.75" customHeight="1" x14ac:dyDescent="0.2">
      <c r="A5" s="165" t="s">
        <v>264</v>
      </c>
      <c r="B5" s="165"/>
      <c r="C5" s="165"/>
      <c r="D5" s="160"/>
      <c r="E5" s="165"/>
      <c r="F5" s="165"/>
      <c r="G5" s="166" t="s">
        <v>464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</row>
    <row r="6" spans="1:26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</row>
    <row r="7" spans="1:26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</row>
    <row r="8" spans="1:26" s="263" customFormat="1" ht="21.75" customHeight="1" x14ac:dyDescent="0.2">
      <c r="A8" s="309">
        <v>4</v>
      </c>
      <c r="B8" s="310" t="s">
        <v>358</v>
      </c>
      <c r="C8" s="311"/>
      <c r="D8" s="311"/>
      <c r="E8" s="312"/>
      <c r="F8" s="312"/>
      <c r="G8" s="313"/>
      <c r="H8" s="314"/>
      <c r="I8" s="312"/>
      <c r="J8" s="312"/>
      <c r="K8" s="315"/>
      <c r="L8" s="196"/>
      <c r="M8" s="196"/>
      <c r="N8" s="196"/>
      <c r="O8" s="196"/>
      <c r="P8" s="196"/>
      <c r="Q8" s="196"/>
      <c r="R8" s="196"/>
      <c r="S8" s="196"/>
      <c r="T8" s="196"/>
      <c r="U8" s="196"/>
      <c r="V8" s="196"/>
      <c r="W8" s="196"/>
      <c r="X8" s="196"/>
      <c r="Y8" s="196"/>
      <c r="Z8" s="196"/>
    </row>
    <row r="9" spans="1:26" s="263" customFormat="1" ht="49.5" customHeight="1" x14ac:dyDescent="0.2">
      <c r="A9" s="192"/>
      <c r="B9" s="986" t="s">
        <v>309</v>
      </c>
      <c r="C9" s="987"/>
      <c r="D9" s="988"/>
      <c r="E9" s="238">
        <v>1</v>
      </c>
      <c r="F9" s="239" t="s">
        <v>1</v>
      </c>
      <c r="G9" s="240"/>
      <c r="H9" s="195">
        <f t="shared" ref="H9" si="0">G9*E9</f>
        <v>0</v>
      </c>
      <c r="I9" s="240">
        <f>'5.งานครุภัณฑ์'!L26*0.11</f>
        <v>0</v>
      </c>
      <c r="J9" s="195">
        <f t="shared" ref="J9" si="1">I9*E9</f>
        <v>0</v>
      </c>
      <c r="K9" s="195">
        <f t="shared" ref="K9" si="2">J9+H9</f>
        <v>0</v>
      </c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</row>
    <row r="10" spans="1:26" ht="21.75" customHeight="1" x14ac:dyDescent="0.2">
      <c r="A10" s="201"/>
      <c r="B10" s="202"/>
      <c r="C10" s="203"/>
      <c r="D10" s="204"/>
      <c r="E10" s="205"/>
      <c r="F10" s="206"/>
      <c r="G10" s="207"/>
      <c r="H10" s="207"/>
      <c r="I10" s="207"/>
      <c r="J10" s="207"/>
      <c r="K10" s="207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</row>
    <row r="11" spans="1:26" ht="21.75" customHeight="1" x14ac:dyDescent="0.2">
      <c r="A11" s="944" t="s">
        <v>361</v>
      </c>
      <c r="B11" s="945"/>
      <c r="C11" s="945"/>
      <c r="D11" s="945"/>
      <c r="E11" s="945"/>
      <c r="F11" s="945"/>
      <c r="G11" s="946"/>
      <c r="H11" s="208">
        <f>SUM(H9:H10)</f>
        <v>0</v>
      </c>
      <c r="I11" s="208"/>
      <c r="J11" s="208">
        <f>SUM(J9:J10)</f>
        <v>0</v>
      </c>
      <c r="K11" s="208">
        <f>SUM(K9:K10)</f>
        <v>0</v>
      </c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</row>
    <row r="12" spans="1:26" ht="21.75" customHeight="1" x14ac:dyDescent="0.2">
      <c r="A12" s="975" t="s">
        <v>359</v>
      </c>
      <c r="B12" s="945"/>
      <c r="C12" s="945"/>
      <c r="D12" s="945"/>
      <c r="E12" s="945"/>
      <c r="F12" s="945"/>
      <c r="G12" s="946"/>
      <c r="H12" s="226">
        <f>SUM(H11)</f>
        <v>0</v>
      </c>
      <c r="I12" s="226">
        <f t="shared" ref="I12:K12" si="3">SUM(I11)</f>
        <v>0</v>
      </c>
      <c r="J12" s="226">
        <f t="shared" si="3"/>
        <v>0</v>
      </c>
      <c r="K12" s="226">
        <f t="shared" si="3"/>
        <v>0</v>
      </c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</row>
    <row r="13" spans="1:26" ht="21.75" customHeight="1" x14ac:dyDescent="0.35">
      <c r="A13" s="160"/>
      <c r="B13" s="227"/>
      <c r="C13" s="228"/>
      <c r="D13" s="227"/>
      <c r="E13" s="229"/>
      <c r="F13" s="230"/>
      <c r="G13" s="162"/>
      <c r="H13" s="162"/>
      <c r="I13" s="162"/>
      <c r="J13" s="231"/>
      <c r="K13" s="162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60"/>
      <c r="Z13" s="160"/>
    </row>
    <row r="14" spans="1:26" ht="21.75" customHeight="1" x14ac:dyDescent="0.25">
      <c r="A14" s="160"/>
      <c r="B14" s="232"/>
      <c r="C14" s="233"/>
      <c r="D14" s="232"/>
      <c r="E14" s="234"/>
      <c r="F14" s="235"/>
      <c r="G14" s="235"/>
      <c r="H14" s="235"/>
      <c r="I14" s="235"/>
      <c r="J14" s="231"/>
      <c r="K14" s="235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60"/>
      <c r="Z14" s="160"/>
    </row>
    <row r="15" spans="1:26" ht="21.75" customHeight="1" x14ac:dyDescent="0.35">
      <c r="A15" s="160"/>
      <c r="B15" s="227"/>
      <c r="C15" s="233"/>
      <c r="D15" s="233"/>
      <c r="E15" s="229"/>
      <c r="F15" s="234"/>
      <c r="G15" s="234"/>
      <c r="H15" s="234"/>
      <c r="I15" s="229"/>
      <c r="J15" s="234"/>
      <c r="K15" s="234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</row>
    <row r="16" spans="1:26" ht="21.75" customHeight="1" x14ac:dyDescent="0.35">
      <c r="A16" s="160"/>
      <c r="B16" s="233"/>
      <c r="C16" s="233"/>
      <c r="D16" s="233"/>
      <c r="E16" s="236"/>
      <c r="F16" s="236"/>
      <c r="G16" s="236"/>
      <c r="H16" s="234"/>
      <c r="I16" s="236"/>
      <c r="J16" s="236"/>
      <c r="K16" s="236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</row>
    <row r="17" spans="1:26" ht="21.75" customHeight="1" x14ac:dyDescent="0.2">
      <c r="A17" s="160"/>
      <c r="B17" s="160"/>
      <c r="C17" s="160"/>
      <c r="D17" s="160"/>
      <c r="E17" s="162"/>
      <c r="F17" s="162"/>
      <c r="G17" s="162"/>
      <c r="H17" s="162"/>
      <c r="I17" s="162"/>
      <c r="J17" s="162"/>
      <c r="K17" s="162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60"/>
      <c r="Z17" s="160"/>
    </row>
    <row r="18" spans="1:26" ht="21.75" customHeight="1" x14ac:dyDescent="0.2">
      <c r="A18" s="160"/>
      <c r="B18" s="160"/>
      <c r="C18" s="160"/>
      <c r="D18" s="160"/>
      <c r="E18" s="162"/>
      <c r="F18" s="162"/>
      <c r="G18" s="162"/>
      <c r="H18" s="162"/>
      <c r="I18" s="162"/>
      <c r="J18" s="162"/>
      <c r="K18" s="162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60"/>
      <c r="Z18" s="160"/>
    </row>
    <row r="19" spans="1:26" ht="21.75" customHeight="1" x14ac:dyDescent="0.2">
      <c r="A19" s="160"/>
      <c r="B19" s="160"/>
      <c r="C19" s="160"/>
      <c r="D19" s="160"/>
      <c r="E19" s="162"/>
      <c r="F19" s="162"/>
      <c r="G19" s="162"/>
      <c r="H19" s="162"/>
      <c r="I19" s="162"/>
      <c r="J19" s="162"/>
      <c r="K19" s="162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60"/>
      <c r="Z19" s="160"/>
    </row>
    <row r="20" spans="1:26" ht="21.75" customHeight="1" x14ac:dyDescent="0.2">
      <c r="A20" s="160"/>
      <c r="B20" s="160"/>
      <c r="C20" s="160"/>
      <c r="D20" s="160"/>
      <c r="E20" s="162"/>
      <c r="F20" s="162"/>
      <c r="G20" s="162"/>
      <c r="H20" s="162"/>
      <c r="I20" s="162"/>
      <c r="J20" s="162"/>
      <c r="K20" s="162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60"/>
      <c r="Z20" s="160"/>
    </row>
    <row r="21" spans="1:26" ht="21.75" customHeight="1" x14ac:dyDescent="0.2">
      <c r="A21" s="160"/>
      <c r="B21" s="160"/>
      <c r="C21" s="160"/>
      <c r="D21" s="160"/>
      <c r="E21" s="162"/>
      <c r="F21" s="162"/>
      <c r="G21" s="162"/>
      <c r="H21" s="162"/>
      <c r="I21" s="162"/>
      <c r="J21" s="162"/>
      <c r="K21" s="162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</row>
    <row r="22" spans="1:26" ht="21.75" customHeight="1" x14ac:dyDescent="0.2">
      <c r="A22" s="160"/>
      <c r="B22" s="160"/>
      <c r="C22" s="160"/>
      <c r="D22" s="160"/>
      <c r="E22" s="162"/>
      <c r="F22" s="162"/>
      <c r="G22" s="162"/>
      <c r="H22" s="162"/>
      <c r="I22" s="162"/>
      <c r="J22" s="162"/>
      <c r="K22" s="162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</row>
    <row r="23" spans="1:26" ht="21.75" customHeight="1" x14ac:dyDescent="0.2">
      <c r="A23" s="160"/>
      <c r="B23" s="160"/>
      <c r="C23" s="160"/>
      <c r="D23" s="160"/>
      <c r="E23" s="162"/>
      <c r="F23" s="162"/>
      <c r="G23" s="162"/>
      <c r="H23" s="162"/>
      <c r="I23" s="162"/>
      <c r="J23" s="162"/>
      <c r="K23" s="162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</row>
    <row r="24" spans="1:26" ht="21.75" customHeight="1" x14ac:dyDescent="0.35">
      <c r="A24" s="160"/>
      <c r="B24" s="160"/>
      <c r="C24" s="160"/>
      <c r="D24" s="160"/>
      <c r="E24" s="162"/>
      <c r="F24" s="162"/>
      <c r="G24" s="162"/>
      <c r="H24" s="162"/>
      <c r="I24" s="162"/>
      <c r="J24" s="162"/>
      <c r="K24" s="237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60"/>
    </row>
    <row r="25" spans="1:26" ht="21.75" customHeight="1" x14ac:dyDescent="0.2">
      <c r="A25" s="160"/>
      <c r="B25" s="160"/>
      <c r="C25" s="160"/>
      <c r="D25" s="160"/>
      <c r="E25" s="162"/>
      <c r="F25" s="162"/>
      <c r="G25" s="162"/>
      <c r="H25" s="162"/>
      <c r="I25" s="162"/>
      <c r="J25" s="162"/>
      <c r="K25" s="162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60"/>
    </row>
    <row r="26" spans="1:26" ht="21.75" customHeight="1" x14ac:dyDescent="0.2">
      <c r="A26" s="160"/>
      <c r="B26" s="160"/>
      <c r="C26" s="160"/>
      <c r="D26" s="160"/>
      <c r="E26" s="162"/>
      <c r="F26" s="162"/>
      <c r="G26" s="162"/>
      <c r="H26" s="162"/>
      <c r="I26" s="162"/>
      <c r="J26" s="162"/>
      <c r="K26" s="162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</row>
    <row r="27" spans="1:26" ht="21.75" customHeight="1" x14ac:dyDescent="0.2">
      <c r="A27" s="160"/>
      <c r="B27" s="160"/>
      <c r="C27" s="160"/>
      <c r="D27" s="160"/>
      <c r="E27" s="162"/>
      <c r="F27" s="162"/>
      <c r="G27" s="162"/>
      <c r="H27" s="162"/>
      <c r="I27" s="162"/>
      <c r="J27" s="162"/>
      <c r="K27" s="162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</row>
    <row r="28" spans="1:26" ht="21.75" customHeight="1" x14ac:dyDescent="0.2">
      <c r="A28" s="160"/>
      <c r="B28" s="160"/>
      <c r="C28" s="160"/>
      <c r="D28" s="160"/>
      <c r="E28" s="162"/>
      <c r="F28" s="162"/>
      <c r="G28" s="162"/>
      <c r="H28" s="162"/>
      <c r="I28" s="162"/>
      <c r="J28" s="162"/>
      <c r="K28" s="162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</row>
    <row r="29" spans="1:26" ht="21.75" customHeight="1" x14ac:dyDescent="0.2">
      <c r="A29" s="160"/>
      <c r="B29" s="160"/>
      <c r="C29" s="160"/>
      <c r="D29" s="160"/>
      <c r="E29" s="162"/>
      <c r="F29" s="162"/>
      <c r="G29" s="162"/>
      <c r="H29" s="162"/>
      <c r="I29" s="162"/>
      <c r="J29" s="162"/>
      <c r="K29" s="162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</row>
    <row r="30" spans="1:26" ht="21.75" customHeight="1" x14ac:dyDescent="0.2">
      <c r="A30" s="160"/>
      <c r="B30" s="160"/>
      <c r="C30" s="160"/>
      <c r="D30" s="160"/>
      <c r="E30" s="162"/>
      <c r="F30" s="162"/>
      <c r="G30" s="162"/>
      <c r="H30" s="162"/>
      <c r="I30" s="162"/>
      <c r="J30" s="162"/>
      <c r="K30" s="162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</row>
    <row r="31" spans="1:26" ht="21.75" customHeight="1" x14ac:dyDescent="0.2">
      <c r="A31" s="160"/>
      <c r="B31" s="160"/>
      <c r="C31" s="160"/>
      <c r="D31" s="160"/>
      <c r="E31" s="162"/>
      <c r="F31" s="162"/>
      <c r="G31" s="162"/>
      <c r="H31" s="162"/>
      <c r="I31" s="162"/>
      <c r="J31" s="162"/>
      <c r="K31" s="162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</row>
    <row r="32" spans="1:26" ht="21.75" customHeight="1" x14ac:dyDescent="0.2">
      <c r="A32" s="160"/>
      <c r="B32" s="160"/>
      <c r="C32" s="160"/>
      <c r="D32" s="160"/>
      <c r="E32" s="162"/>
      <c r="F32" s="162"/>
      <c r="G32" s="162"/>
      <c r="H32" s="162"/>
      <c r="I32" s="162"/>
      <c r="J32" s="162"/>
      <c r="K32" s="162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</row>
    <row r="33" spans="1:26" ht="21.75" customHeight="1" x14ac:dyDescent="0.2">
      <c r="A33" s="160"/>
      <c r="B33" s="160"/>
      <c r="C33" s="160"/>
      <c r="D33" s="160"/>
      <c r="E33" s="162"/>
      <c r="F33" s="162"/>
      <c r="G33" s="162"/>
      <c r="H33" s="162"/>
      <c r="I33" s="162"/>
      <c r="J33" s="162"/>
      <c r="K33" s="162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</row>
    <row r="34" spans="1:26" ht="21.75" customHeight="1" x14ac:dyDescent="0.2">
      <c r="A34" s="160"/>
      <c r="B34" s="160"/>
      <c r="C34" s="160"/>
      <c r="D34" s="160"/>
      <c r="E34" s="162"/>
      <c r="F34" s="162"/>
      <c r="G34" s="162"/>
      <c r="H34" s="162"/>
      <c r="I34" s="162"/>
      <c r="J34" s="162"/>
      <c r="K34" s="162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</row>
    <row r="35" spans="1:26" ht="21.75" customHeight="1" x14ac:dyDescent="0.2">
      <c r="A35" s="160"/>
      <c r="B35" s="160"/>
      <c r="C35" s="160"/>
      <c r="D35" s="160"/>
      <c r="E35" s="162"/>
      <c r="F35" s="162"/>
      <c r="G35" s="162"/>
      <c r="H35" s="162"/>
      <c r="I35" s="162"/>
      <c r="J35" s="162"/>
      <c r="K35" s="162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</row>
    <row r="36" spans="1:26" ht="21.75" customHeight="1" x14ac:dyDescent="0.2">
      <c r="A36" s="160"/>
      <c r="B36" s="160"/>
      <c r="C36" s="160"/>
      <c r="D36" s="160"/>
      <c r="E36" s="162"/>
      <c r="F36" s="162"/>
      <c r="G36" s="162"/>
      <c r="H36" s="162"/>
      <c r="I36" s="162"/>
      <c r="J36" s="162"/>
      <c r="K36" s="162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</row>
    <row r="37" spans="1:26" ht="21.75" customHeight="1" x14ac:dyDescent="0.2">
      <c r="A37" s="160"/>
      <c r="B37" s="160"/>
      <c r="C37" s="160"/>
      <c r="D37" s="160"/>
      <c r="E37" s="162"/>
      <c r="F37" s="162"/>
      <c r="G37" s="162"/>
      <c r="H37" s="162"/>
      <c r="I37" s="162"/>
      <c r="J37" s="162"/>
      <c r="K37" s="162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</row>
    <row r="38" spans="1:26" ht="21.75" customHeight="1" x14ac:dyDescent="0.2">
      <c r="A38" s="160"/>
      <c r="B38" s="160"/>
      <c r="C38" s="160"/>
      <c r="D38" s="160"/>
      <c r="E38" s="162"/>
      <c r="F38" s="162"/>
      <c r="G38" s="162"/>
      <c r="H38" s="162"/>
      <c r="I38" s="162"/>
      <c r="J38" s="162"/>
      <c r="K38" s="162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</row>
    <row r="39" spans="1:26" ht="21.75" customHeight="1" x14ac:dyDescent="0.2">
      <c r="A39" s="160"/>
      <c r="B39" s="160"/>
      <c r="C39" s="160"/>
      <c r="D39" s="160"/>
      <c r="E39" s="162"/>
      <c r="F39" s="162"/>
      <c r="G39" s="162"/>
      <c r="H39" s="162"/>
      <c r="I39" s="162"/>
      <c r="J39" s="162"/>
      <c r="K39" s="162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</row>
    <row r="40" spans="1:26" ht="21.75" customHeight="1" x14ac:dyDescent="0.2">
      <c r="A40" s="160"/>
      <c r="B40" s="160"/>
      <c r="C40" s="160"/>
      <c r="D40" s="160"/>
      <c r="E40" s="162"/>
      <c r="F40" s="162"/>
      <c r="G40" s="162"/>
      <c r="H40" s="162"/>
      <c r="I40" s="162"/>
      <c r="J40" s="162"/>
      <c r="K40" s="162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</row>
    <row r="41" spans="1:26" ht="21.75" customHeight="1" x14ac:dyDescent="0.2">
      <c r="A41" s="160"/>
      <c r="B41" s="160"/>
      <c r="C41" s="160"/>
      <c r="D41" s="160"/>
      <c r="E41" s="162"/>
      <c r="F41" s="162"/>
      <c r="G41" s="162"/>
      <c r="H41" s="162"/>
      <c r="I41" s="162"/>
      <c r="J41" s="162"/>
      <c r="K41" s="162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</row>
    <row r="42" spans="1:26" ht="21.75" customHeight="1" x14ac:dyDescent="0.2">
      <c r="A42" s="160"/>
      <c r="B42" s="160"/>
      <c r="C42" s="160"/>
      <c r="D42" s="160"/>
      <c r="E42" s="162"/>
      <c r="F42" s="162"/>
      <c r="G42" s="162"/>
      <c r="H42" s="162"/>
      <c r="I42" s="162"/>
      <c r="J42" s="162"/>
      <c r="K42" s="162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</row>
    <row r="43" spans="1:26" ht="21.75" customHeight="1" x14ac:dyDescent="0.2">
      <c r="A43" s="160"/>
      <c r="B43" s="160"/>
      <c r="C43" s="160"/>
      <c r="D43" s="160"/>
      <c r="E43" s="162"/>
      <c r="F43" s="162"/>
      <c r="G43" s="162"/>
      <c r="H43" s="162"/>
      <c r="I43" s="162"/>
      <c r="J43" s="162"/>
      <c r="K43" s="162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</row>
    <row r="44" spans="1:26" ht="21.75" customHeight="1" x14ac:dyDescent="0.2">
      <c r="A44" s="160"/>
      <c r="B44" s="160"/>
      <c r="C44" s="160"/>
      <c r="D44" s="160"/>
      <c r="E44" s="162"/>
      <c r="F44" s="162"/>
      <c r="G44" s="162"/>
      <c r="H44" s="162"/>
      <c r="I44" s="162"/>
      <c r="J44" s="162"/>
      <c r="K44" s="162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</row>
    <row r="45" spans="1:26" ht="21.75" customHeight="1" x14ac:dyDescent="0.2">
      <c r="A45" s="160"/>
      <c r="B45" s="160"/>
      <c r="C45" s="160"/>
      <c r="D45" s="160"/>
      <c r="E45" s="162"/>
      <c r="F45" s="162"/>
      <c r="G45" s="162"/>
      <c r="H45" s="162"/>
      <c r="I45" s="162"/>
      <c r="J45" s="162"/>
      <c r="K45" s="162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</row>
    <row r="46" spans="1:26" ht="21.75" customHeight="1" x14ac:dyDescent="0.2">
      <c r="A46" s="160"/>
      <c r="B46" s="160"/>
      <c r="C46" s="160"/>
      <c r="D46" s="160"/>
      <c r="E46" s="162"/>
      <c r="F46" s="162"/>
      <c r="G46" s="162"/>
      <c r="H46" s="162"/>
      <c r="I46" s="162"/>
      <c r="J46" s="162"/>
      <c r="K46" s="162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</row>
    <row r="47" spans="1:26" ht="21.75" customHeight="1" x14ac:dyDescent="0.2">
      <c r="A47" s="160"/>
      <c r="B47" s="160"/>
      <c r="C47" s="160"/>
      <c r="D47" s="160"/>
      <c r="E47" s="162"/>
      <c r="F47" s="162"/>
      <c r="G47" s="162"/>
      <c r="H47" s="162"/>
      <c r="I47" s="162"/>
      <c r="J47" s="162"/>
      <c r="K47" s="162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</row>
    <row r="48" spans="1:26" ht="21.75" customHeight="1" x14ac:dyDescent="0.2">
      <c r="A48" s="160"/>
      <c r="B48" s="160"/>
      <c r="C48" s="160"/>
      <c r="D48" s="160"/>
      <c r="E48" s="162"/>
      <c r="F48" s="162"/>
      <c r="G48" s="162"/>
      <c r="H48" s="162"/>
      <c r="I48" s="162"/>
      <c r="J48" s="162"/>
      <c r="K48" s="162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</row>
    <row r="49" spans="1:26" ht="21.75" customHeight="1" x14ac:dyDescent="0.2">
      <c r="A49" s="160"/>
      <c r="B49" s="160"/>
      <c r="C49" s="160"/>
      <c r="D49" s="160"/>
      <c r="E49" s="162"/>
      <c r="F49" s="162"/>
      <c r="G49" s="162"/>
      <c r="H49" s="162"/>
      <c r="I49" s="162"/>
      <c r="J49" s="162"/>
      <c r="K49" s="162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</row>
    <row r="50" spans="1:26" ht="21.75" customHeight="1" x14ac:dyDescent="0.2">
      <c r="A50" s="160"/>
      <c r="B50" s="160"/>
      <c r="C50" s="160"/>
      <c r="D50" s="160"/>
      <c r="E50" s="162"/>
      <c r="F50" s="162"/>
      <c r="G50" s="162"/>
      <c r="H50" s="162"/>
      <c r="I50" s="162"/>
      <c r="J50" s="162"/>
      <c r="K50" s="162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</row>
    <row r="51" spans="1:26" ht="21.75" customHeight="1" x14ac:dyDescent="0.2">
      <c r="A51" s="160"/>
      <c r="B51" s="160"/>
      <c r="C51" s="160"/>
      <c r="D51" s="160"/>
      <c r="E51" s="162"/>
      <c r="F51" s="162"/>
      <c r="G51" s="162"/>
      <c r="H51" s="162"/>
      <c r="I51" s="162"/>
      <c r="J51" s="162"/>
      <c r="K51" s="162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</row>
    <row r="52" spans="1:26" ht="21.75" customHeight="1" x14ac:dyDescent="0.2">
      <c r="A52" s="160"/>
      <c r="B52" s="160"/>
      <c r="C52" s="160"/>
      <c r="D52" s="160"/>
      <c r="E52" s="162"/>
      <c r="F52" s="162"/>
      <c r="G52" s="162"/>
      <c r="H52" s="162"/>
      <c r="I52" s="162"/>
      <c r="J52" s="162"/>
      <c r="K52" s="162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</row>
    <row r="53" spans="1:26" ht="21.75" customHeight="1" x14ac:dyDescent="0.2">
      <c r="A53" s="160"/>
      <c r="B53" s="160"/>
      <c r="C53" s="160"/>
      <c r="D53" s="160"/>
      <c r="E53" s="162"/>
      <c r="F53" s="162"/>
      <c r="G53" s="162"/>
      <c r="H53" s="162"/>
      <c r="I53" s="162"/>
      <c r="J53" s="162"/>
      <c r="K53" s="162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</row>
    <row r="54" spans="1:26" ht="21.75" customHeight="1" x14ac:dyDescent="0.2">
      <c r="A54" s="160"/>
      <c r="B54" s="160"/>
      <c r="C54" s="160"/>
      <c r="D54" s="160"/>
      <c r="E54" s="162"/>
      <c r="F54" s="162"/>
      <c r="G54" s="162"/>
      <c r="H54" s="162"/>
      <c r="I54" s="162"/>
      <c r="J54" s="162"/>
      <c r="K54" s="162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</row>
    <row r="55" spans="1:26" ht="21.75" customHeight="1" x14ac:dyDescent="0.35">
      <c r="A55" s="160"/>
      <c r="B55" s="160"/>
      <c r="C55" s="160"/>
      <c r="D55" s="160"/>
      <c r="E55" s="162"/>
      <c r="F55" s="162"/>
      <c r="G55" s="162"/>
      <c r="H55" s="162"/>
      <c r="I55" s="162"/>
      <c r="J55" s="162"/>
      <c r="K55" s="370" t="s">
        <v>434</v>
      </c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</row>
    <row r="56" spans="1:26" ht="21.75" customHeight="1" x14ac:dyDescent="0.2">
      <c r="A56" s="160"/>
      <c r="B56" s="160"/>
      <c r="C56" s="160"/>
      <c r="D56" s="160"/>
      <c r="E56" s="162"/>
      <c r="F56" s="162"/>
      <c r="G56" s="162"/>
      <c r="H56" s="162"/>
      <c r="I56" s="162"/>
      <c r="J56" s="162"/>
      <c r="K56" s="162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</row>
    <row r="57" spans="1:26" ht="21.75" customHeight="1" x14ac:dyDescent="0.2">
      <c r="A57" s="160"/>
      <c r="B57" s="160"/>
      <c r="C57" s="160"/>
      <c r="D57" s="160"/>
      <c r="E57" s="162"/>
      <c r="F57" s="162"/>
      <c r="G57" s="162"/>
      <c r="H57" s="162"/>
      <c r="I57" s="162"/>
      <c r="J57" s="162"/>
      <c r="K57" s="162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</row>
    <row r="58" spans="1:26" ht="21.75" customHeight="1" x14ac:dyDescent="0.2">
      <c r="A58" s="160"/>
      <c r="B58" s="160"/>
      <c r="C58" s="160"/>
      <c r="D58" s="160"/>
      <c r="E58" s="162"/>
      <c r="F58" s="162"/>
      <c r="G58" s="162"/>
      <c r="H58" s="162"/>
      <c r="I58" s="162"/>
      <c r="J58" s="162"/>
      <c r="K58" s="162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</row>
    <row r="59" spans="1:26" ht="21.75" customHeight="1" x14ac:dyDescent="0.2">
      <c r="A59" s="160"/>
      <c r="B59" s="160"/>
      <c r="C59" s="160"/>
      <c r="D59" s="160"/>
      <c r="E59" s="162"/>
      <c r="F59" s="162"/>
      <c r="G59" s="162"/>
      <c r="H59" s="162"/>
      <c r="I59" s="162"/>
      <c r="J59" s="162"/>
      <c r="K59" s="162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</row>
    <row r="60" spans="1:26" ht="21.75" customHeight="1" x14ac:dyDescent="0.2">
      <c r="A60" s="160"/>
      <c r="B60" s="160"/>
      <c r="C60" s="160"/>
      <c r="D60" s="160"/>
      <c r="E60" s="162"/>
      <c r="F60" s="162"/>
      <c r="G60" s="162"/>
      <c r="H60" s="162"/>
      <c r="I60" s="162"/>
      <c r="J60" s="162"/>
      <c r="K60" s="162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</row>
    <row r="61" spans="1:26" ht="21.75" customHeight="1" x14ac:dyDescent="0.2">
      <c r="A61" s="160"/>
      <c r="B61" s="160"/>
      <c r="C61" s="160"/>
      <c r="D61" s="160"/>
      <c r="E61" s="162"/>
      <c r="F61" s="162"/>
      <c r="G61" s="162"/>
      <c r="H61" s="162"/>
      <c r="I61" s="162"/>
      <c r="J61" s="162"/>
      <c r="K61" s="162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</row>
    <row r="62" spans="1:26" ht="21.75" customHeight="1" x14ac:dyDescent="0.2">
      <c r="A62" s="160"/>
      <c r="B62" s="160"/>
      <c r="C62" s="160"/>
      <c r="D62" s="160"/>
      <c r="E62" s="162"/>
      <c r="F62" s="162"/>
      <c r="G62" s="162"/>
      <c r="H62" s="162"/>
      <c r="I62" s="162"/>
      <c r="J62" s="162"/>
      <c r="K62" s="162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</row>
    <row r="63" spans="1:26" ht="21.75" customHeight="1" x14ac:dyDescent="0.2">
      <c r="A63" s="160"/>
      <c r="B63" s="160"/>
      <c r="C63" s="160"/>
      <c r="D63" s="160"/>
      <c r="E63" s="162"/>
      <c r="F63" s="162"/>
      <c r="G63" s="162"/>
      <c r="H63" s="162"/>
      <c r="I63" s="162"/>
      <c r="J63" s="162"/>
      <c r="K63" s="162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</row>
    <row r="64" spans="1:26" ht="21.75" customHeight="1" x14ac:dyDescent="0.2">
      <c r="A64" s="160"/>
      <c r="B64" s="160"/>
      <c r="C64" s="160"/>
      <c r="D64" s="160"/>
      <c r="E64" s="162"/>
      <c r="F64" s="162"/>
      <c r="G64" s="162"/>
      <c r="H64" s="162"/>
      <c r="I64" s="162"/>
      <c r="J64" s="162"/>
      <c r="K64" s="162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</row>
    <row r="65" spans="1:26" ht="21.75" customHeight="1" x14ac:dyDescent="0.2">
      <c r="A65" s="160"/>
      <c r="B65" s="160"/>
      <c r="C65" s="160"/>
      <c r="D65" s="160"/>
      <c r="E65" s="162"/>
      <c r="F65" s="162"/>
      <c r="G65" s="162"/>
      <c r="H65" s="162"/>
      <c r="I65" s="162"/>
      <c r="J65" s="162"/>
      <c r="K65" s="162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</row>
    <row r="66" spans="1:26" ht="21.75" customHeight="1" x14ac:dyDescent="0.2">
      <c r="A66" s="160"/>
      <c r="B66" s="160"/>
      <c r="C66" s="160"/>
      <c r="D66" s="160"/>
      <c r="E66" s="162"/>
      <c r="F66" s="162"/>
      <c r="G66" s="162"/>
      <c r="H66" s="162"/>
      <c r="I66" s="162"/>
      <c r="J66" s="162"/>
      <c r="K66" s="162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</row>
    <row r="67" spans="1:26" ht="21.75" customHeight="1" x14ac:dyDescent="0.2">
      <c r="A67" s="160"/>
      <c r="B67" s="160"/>
      <c r="C67" s="160"/>
      <c r="D67" s="160"/>
      <c r="E67" s="162"/>
      <c r="F67" s="162"/>
      <c r="G67" s="162"/>
      <c r="H67" s="162"/>
      <c r="I67" s="162"/>
      <c r="J67" s="162"/>
      <c r="K67" s="162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</row>
    <row r="68" spans="1:26" ht="21.75" customHeight="1" x14ac:dyDescent="0.2">
      <c r="A68" s="160"/>
      <c r="B68" s="160"/>
      <c r="C68" s="160"/>
      <c r="D68" s="160"/>
      <c r="E68" s="162"/>
      <c r="F68" s="162"/>
      <c r="G68" s="162"/>
      <c r="H68" s="162"/>
      <c r="I68" s="162"/>
      <c r="J68" s="162"/>
      <c r="K68" s="162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</row>
    <row r="69" spans="1:26" ht="21.75" customHeight="1" x14ac:dyDescent="0.2">
      <c r="A69" s="160"/>
      <c r="B69" s="160"/>
      <c r="C69" s="160"/>
      <c r="D69" s="160"/>
      <c r="E69" s="162"/>
      <c r="F69" s="162"/>
      <c r="G69" s="162"/>
      <c r="H69" s="162"/>
      <c r="I69" s="162"/>
      <c r="J69" s="162"/>
      <c r="K69" s="162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</row>
    <row r="70" spans="1:26" ht="21.75" customHeight="1" x14ac:dyDescent="0.2">
      <c r="A70" s="160"/>
      <c r="B70" s="160"/>
      <c r="C70" s="160"/>
      <c r="D70" s="160"/>
      <c r="E70" s="162"/>
      <c r="F70" s="162"/>
      <c r="G70" s="162"/>
      <c r="H70" s="162"/>
      <c r="I70" s="162"/>
      <c r="J70" s="162"/>
      <c r="K70" s="162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</row>
    <row r="71" spans="1:26" ht="21.75" customHeight="1" x14ac:dyDescent="0.2">
      <c r="A71" s="160"/>
      <c r="B71" s="160"/>
      <c r="C71" s="160"/>
      <c r="D71" s="160"/>
      <c r="E71" s="162"/>
      <c r="F71" s="162"/>
      <c r="G71" s="162"/>
      <c r="H71" s="162"/>
      <c r="I71" s="162"/>
      <c r="J71" s="162"/>
      <c r="K71" s="162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</row>
    <row r="72" spans="1:26" ht="21.75" customHeight="1" x14ac:dyDescent="0.2">
      <c r="A72" s="160"/>
      <c r="B72" s="160"/>
      <c r="C72" s="160"/>
      <c r="D72" s="160"/>
      <c r="E72" s="162"/>
      <c r="F72" s="162"/>
      <c r="G72" s="162"/>
      <c r="H72" s="162"/>
      <c r="I72" s="162"/>
      <c r="J72" s="162"/>
      <c r="K72" s="162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</row>
    <row r="73" spans="1:26" ht="21.75" customHeight="1" x14ac:dyDescent="0.2">
      <c r="A73" s="160"/>
      <c r="B73" s="160"/>
      <c r="C73" s="160"/>
      <c r="D73" s="160"/>
      <c r="E73" s="162"/>
      <c r="F73" s="162"/>
      <c r="G73" s="162"/>
      <c r="H73" s="162"/>
      <c r="I73" s="162"/>
      <c r="J73" s="162"/>
      <c r="K73" s="162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</row>
    <row r="74" spans="1:26" ht="21.75" customHeight="1" x14ac:dyDescent="0.2">
      <c r="A74" s="160"/>
      <c r="B74" s="160"/>
      <c r="C74" s="160"/>
      <c r="D74" s="160"/>
      <c r="E74" s="162"/>
      <c r="F74" s="162"/>
      <c r="G74" s="162"/>
      <c r="H74" s="162"/>
      <c r="I74" s="162"/>
      <c r="J74" s="162"/>
      <c r="K74" s="162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</row>
    <row r="75" spans="1:26" ht="21.75" customHeight="1" x14ac:dyDescent="0.2">
      <c r="A75" s="160"/>
      <c r="B75" s="160"/>
      <c r="C75" s="160"/>
      <c r="D75" s="160"/>
      <c r="E75" s="162"/>
      <c r="F75" s="162"/>
      <c r="G75" s="162"/>
      <c r="H75" s="162"/>
      <c r="I75" s="162"/>
      <c r="J75" s="162"/>
      <c r="K75" s="162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</row>
    <row r="76" spans="1:26" ht="21.75" customHeight="1" x14ac:dyDescent="0.2">
      <c r="A76" s="160"/>
      <c r="B76" s="160"/>
      <c r="C76" s="160"/>
      <c r="D76" s="160"/>
      <c r="E76" s="162"/>
      <c r="F76" s="162"/>
      <c r="G76" s="162"/>
      <c r="H76" s="162"/>
      <c r="I76" s="162"/>
      <c r="J76" s="162"/>
      <c r="K76" s="162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</row>
    <row r="77" spans="1:26" ht="21.75" customHeight="1" x14ac:dyDescent="0.2">
      <c r="A77" s="160"/>
      <c r="B77" s="160"/>
      <c r="C77" s="160"/>
      <c r="D77" s="160"/>
      <c r="E77" s="162"/>
      <c r="F77" s="162"/>
      <c r="G77" s="162"/>
      <c r="H77" s="162"/>
      <c r="I77" s="162"/>
      <c r="J77" s="162"/>
      <c r="K77" s="162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</row>
    <row r="78" spans="1:26" ht="21.75" customHeight="1" x14ac:dyDescent="0.2">
      <c r="A78" s="160"/>
      <c r="B78" s="160"/>
      <c r="C78" s="160"/>
      <c r="D78" s="160"/>
      <c r="E78" s="162"/>
      <c r="F78" s="162"/>
      <c r="G78" s="162"/>
      <c r="H78" s="162"/>
      <c r="I78" s="162"/>
      <c r="J78" s="162"/>
      <c r="K78" s="162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</row>
    <row r="79" spans="1:26" ht="21.75" customHeight="1" x14ac:dyDescent="0.2">
      <c r="A79" s="160"/>
      <c r="B79" s="160"/>
      <c r="C79" s="160"/>
      <c r="D79" s="160"/>
      <c r="E79" s="162"/>
      <c r="F79" s="162"/>
      <c r="G79" s="162"/>
      <c r="H79" s="162"/>
      <c r="I79" s="162"/>
      <c r="J79" s="162"/>
      <c r="K79" s="162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</row>
    <row r="80" spans="1:26" ht="21.75" customHeight="1" x14ac:dyDescent="0.2">
      <c r="A80" s="160"/>
      <c r="B80" s="160"/>
      <c r="C80" s="160"/>
      <c r="D80" s="160"/>
      <c r="E80" s="162"/>
      <c r="F80" s="162"/>
      <c r="G80" s="162"/>
      <c r="H80" s="162"/>
      <c r="I80" s="162"/>
      <c r="J80" s="162"/>
      <c r="K80" s="162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</row>
    <row r="81" spans="1:26" ht="21.75" customHeight="1" x14ac:dyDescent="0.2">
      <c r="A81" s="160"/>
      <c r="B81" s="160"/>
      <c r="C81" s="160"/>
      <c r="D81" s="160"/>
      <c r="E81" s="162"/>
      <c r="F81" s="162"/>
      <c r="G81" s="162"/>
      <c r="H81" s="162"/>
      <c r="I81" s="162"/>
      <c r="J81" s="162"/>
      <c r="K81" s="162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</row>
    <row r="82" spans="1:26" ht="21.75" customHeight="1" x14ac:dyDescent="0.2">
      <c r="A82" s="160"/>
      <c r="B82" s="160"/>
      <c r="C82" s="160"/>
      <c r="D82" s="160"/>
      <c r="E82" s="162"/>
      <c r="F82" s="162"/>
      <c r="G82" s="162"/>
      <c r="H82" s="162"/>
      <c r="I82" s="162"/>
      <c r="J82" s="162"/>
      <c r="K82" s="162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</row>
    <row r="83" spans="1:26" ht="21.75" customHeight="1" x14ac:dyDescent="0.2">
      <c r="A83" s="160"/>
      <c r="B83" s="160"/>
      <c r="C83" s="160"/>
      <c r="D83" s="160"/>
      <c r="E83" s="162"/>
      <c r="F83" s="162"/>
      <c r="G83" s="162"/>
      <c r="H83" s="162"/>
      <c r="I83" s="162"/>
      <c r="J83" s="162"/>
      <c r="K83" s="162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</row>
    <row r="84" spans="1:26" ht="21.75" customHeight="1" x14ac:dyDescent="0.2">
      <c r="A84" s="160"/>
      <c r="B84" s="160"/>
      <c r="C84" s="160"/>
      <c r="D84" s="160"/>
      <c r="E84" s="162"/>
      <c r="F84" s="162"/>
      <c r="G84" s="162"/>
      <c r="H84" s="162"/>
      <c r="I84" s="162"/>
      <c r="J84" s="162"/>
      <c r="K84" s="162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</row>
    <row r="85" spans="1:26" ht="21.75" customHeight="1" x14ac:dyDescent="0.2">
      <c r="A85" s="160"/>
      <c r="B85" s="160"/>
      <c r="C85" s="160"/>
      <c r="D85" s="160"/>
      <c r="E85" s="162"/>
      <c r="F85" s="162"/>
      <c r="G85" s="162"/>
      <c r="H85" s="162"/>
      <c r="I85" s="162"/>
      <c r="J85" s="162"/>
      <c r="K85" s="162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</row>
    <row r="86" spans="1:26" ht="21.75" customHeight="1" x14ac:dyDescent="0.2">
      <c r="A86" s="160"/>
      <c r="B86" s="160"/>
      <c r="C86" s="160"/>
      <c r="D86" s="160"/>
      <c r="E86" s="162"/>
      <c r="F86" s="162"/>
      <c r="G86" s="162"/>
      <c r="H86" s="162"/>
      <c r="I86" s="162"/>
      <c r="J86" s="162"/>
      <c r="K86" s="162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</row>
    <row r="87" spans="1:26" ht="21.75" customHeight="1" x14ac:dyDescent="0.2">
      <c r="A87" s="160"/>
      <c r="B87" s="160"/>
      <c r="C87" s="160"/>
      <c r="D87" s="160"/>
      <c r="E87" s="162"/>
      <c r="F87" s="162"/>
      <c r="G87" s="162"/>
      <c r="H87" s="162"/>
      <c r="I87" s="162"/>
      <c r="J87" s="162"/>
      <c r="K87" s="162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</row>
    <row r="88" spans="1:26" ht="21.75" customHeight="1" x14ac:dyDescent="0.2">
      <c r="A88" s="160"/>
      <c r="B88" s="160"/>
      <c r="C88" s="160"/>
      <c r="D88" s="160"/>
      <c r="E88" s="162"/>
      <c r="F88" s="162"/>
      <c r="G88" s="162"/>
      <c r="H88" s="162"/>
      <c r="I88" s="162"/>
      <c r="J88" s="162"/>
      <c r="K88" s="162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</row>
    <row r="89" spans="1:26" ht="21.75" customHeight="1" x14ac:dyDescent="0.2">
      <c r="A89" s="160"/>
      <c r="B89" s="160"/>
      <c r="C89" s="160"/>
      <c r="D89" s="160"/>
      <c r="E89" s="162"/>
      <c r="F89" s="162"/>
      <c r="G89" s="162"/>
      <c r="H89" s="162"/>
      <c r="I89" s="162"/>
      <c r="J89" s="162"/>
      <c r="K89" s="162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</row>
    <row r="90" spans="1:26" ht="21.75" customHeight="1" x14ac:dyDescent="0.2">
      <c r="A90" s="160"/>
      <c r="B90" s="160"/>
      <c r="C90" s="160"/>
      <c r="D90" s="160"/>
      <c r="E90" s="162"/>
      <c r="F90" s="162"/>
      <c r="G90" s="162"/>
      <c r="H90" s="162"/>
      <c r="I90" s="162"/>
      <c r="J90" s="162"/>
      <c r="K90" s="162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</row>
    <row r="91" spans="1:26" ht="21.75" customHeight="1" x14ac:dyDescent="0.2">
      <c r="A91" s="160"/>
      <c r="B91" s="160"/>
      <c r="C91" s="160"/>
      <c r="D91" s="160"/>
      <c r="E91" s="162"/>
      <c r="F91" s="162"/>
      <c r="G91" s="162"/>
      <c r="H91" s="162"/>
      <c r="I91" s="162"/>
      <c r="J91" s="162"/>
      <c r="K91" s="162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</row>
    <row r="92" spans="1:26" ht="21.75" customHeight="1" x14ac:dyDescent="0.2">
      <c r="A92" s="160"/>
      <c r="B92" s="160"/>
      <c r="C92" s="160"/>
      <c r="D92" s="160"/>
      <c r="E92" s="162"/>
      <c r="F92" s="162"/>
      <c r="G92" s="162"/>
      <c r="H92" s="162"/>
      <c r="I92" s="162"/>
      <c r="J92" s="162"/>
      <c r="K92" s="162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</row>
    <row r="93" spans="1:26" ht="21.75" customHeight="1" x14ac:dyDescent="0.2">
      <c r="A93" s="160"/>
      <c r="B93" s="160"/>
      <c r="C93" s="160"/>
      <c r="D93" s="160"/>
      <c r="E93" s="162"/>
      <c r="F93" s="162"/>
      <c r="G93" s="162"/>
      <c r="H93" s="162"/>
      <c r="I93" s="162"/>
      <c r="J93" s="162"/>
      <c r="K93" s="162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</row>
    <row r="94" spans="1:26" ht="21.75" customHeight="1" x14ac:dyDescent="0.2">
      <c r="A94" s="160"/>
      <c r="B94" s="160"/>
      <c r="C94" s="160"/>
      <c r="D94" s="160"/>
      <c r="E94" s="162"/>
      <c r="F94" s="162"/>
      <c r="G94" s="162"/>
      <c r="H94" s="162"/>
      <c r="I94" s="162"/>
      <c r="J94" s="162"/>
      <c r="K94" s="162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</row>
    <row r="95" spans="1:26" ht="21.75" customHeight="1" x14ac:dyDescent="0.2">
      <c r="A95" s="160"/>
      <c r="B95" s="160"/>
      <c r="C95" s="160"/>
      <c r="D95" s="160"/>
      <c r="E95" s="162"/>
      <c r="F95" s="162"/>
      <c r="G95" s="162"/>
      <c r="H95" s="162"/>
      <c r="I95" s="162"/>
      <c r="J95" s="162"/>
      <c r="K95" s="162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</row>
    <row r="96" spans="1:26" ht="21.75" customHeight="1" x14ac:dyDescent="0.2">
      <c r="A96" s="160"/>
      <c r="B96" s="160"/>
      <c r="C96" s="160"/>
      <c r="D96" s="160"/>
      <c r="E96" s="162"/>
      <c r="F96" s="162"/>
      <c r="G96" s="162"/>
      <c r="H96" s="162"/>
      <c r="I96" s="162"/>
      <c r="J96" s="162"/>
      <c r="K96" s="162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</row>
    <row r="97" spans="1:26" ht="21.75" customHeight="1" x14ac:dyDescent="0.2">
      <c r="A97" s="160"/>
      <c r="B97" s="160"/>
      <c r="C97" s="160"/>
      <c r="D97" s="160"/>
      <c r="E97" s="162"/>
      <c r="F97" s="162"/>
      <c r="G97" s="162"/>
      <c r="H97" s="162"/>
      <c r="I97" s="162"/>
      <c r="J97" s="162"/>
      <c r="K97" s="162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</row>
    <row r="98" spans="1:26" ht="21.75" customHeight="1" x14ac:dyDescent="0.2">
      <c r="A98" s="160"/>
      <c r="B98" s="160"/>
      <c r="C98" s="160"/>
      <c r="D98" s="160"/>
      <c r="E98" s="162"/>
      <c r="F98" s="162"/>
      <c r="G98" s="162"/>
      <c r="H98" s="162"/>
      <c r="I98" s="162"/>
      <c r="J98" s="162"/>
      <c r="K98" s="162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</row>
    <row r="99" spans="1:26" ht="21.75" customHeight="1" x14ac:dyDescent="0.2">
      <c r="A99" s="160"/>
      <c r="B99" s="160"/>
      <c r="C99" s="160"/>
      <c r="D99" s="160"/>
      <c r="E99" s="162"/>
      <c r="F99" s="162"/>
      <c r="G99" s="162"/>
      <c r="H99" s="162"/>
      <c r="I99" s="162"/>
      <c r="J99" s="162"/>
      <c r="K99" s="162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</row>
    <row r="100" spans="1:26" ht="21.75" customHeight="1" x14ac:dyDescent="0.2">
      <c r="A100" s="160"/>
      <c r="B100" s="160"/>
      <c r="C100" s="160"/>
      <c r="D100" s="160"/>
      <c r="E100" s="162"/>
      <c r="F100" s="162"/>
      <c r="G100" s="162"/>
      <c r="H100" s="162"/>
      <c r="I100" s="162"/>
      <c r="J100" s="162"/>
      <c r="K100" s="162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</row>
    <row r="101" spans="1:26" ht="21.75" customHeight="1" x14ac:dyDescent="0.2">
      <c r="A101" s="160"/>
      <c r="B101" s="160"/>
      <c r="C101" s="160"/>
      <c r="D101" s="160"/>
      <c r="E101" s="162"/>
      <c r="F101" s="162"/>
      <c r="G101" s="162"/>
      <c r="H101" s="162"/>
      <c r="I101" s="162"/>
      <c r="J101" s="162"/>
      <c r="K101" s="162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</row>
    <row r="102" spans="1:26" ht="21.75" customHeight="1" x14ac:dyDescent="0.2">
      <c r="A102" s="160"/>
      <c r="B102" s="160"/>
      <c r="C102" s="160"/>
      <c r="D102" s="160"/>
      <c r="E102" s="162"/>
      <c r="F102" s="162"/>
      <c r="G102" s="162"/>
      <c r="H102" s="162"/>
      <c r="I102" s="162"/>
      <c r="J102" s="162"/>
      <c r="K102" s="162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</row>
    <row r="103" spans="1:26" ht="21.75" customHeight="1" x14ac:dyDescent="0.2">
      <c r="A103" s="160"/>
      <c r="B103" s="160"/>
      <c r="C103" s="160"/>
      <c r="D103" s="160"/>
      <c r="E103" s="162"/>
      <c r="F103" s="162"/>
      <c r="G103" s="162"/>
      <c r="H103" s="162"/>
      <c r="I103" s="162"/>
      <c r="J103" s="162"/>
      <c r="K103" s="162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</row>
    <row r="104" spans="1:26" ht="21.75" customHeight="1" x14ac:dyDescent="0.2">
      <c r="A104" s="160"/>
      <c r="B104" s="160"/>
      <c r="C104" s="160"/>
      <c r="D104" s="160"/>
      <c r="E104" s="162"/>
      <c r="F104" s="162"/>
      <c r="G104" s="162"/>
      <c r="H104" s="162"/>
      <c r="I104" s="162"/>
      <c r="J104" s="162"/>
      <c r="K104" s="162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</row>
    <row r="105" spans="1:26" ht="21.75" customHeight="1" x14ac:dyDescent="0.2">
      <c r="A105" s="160"/>
      <c r="B105" s="160"/>
      <c r="C105" s="160"/>
      <c r="D105" s="160"/>
      <c r="E105" s="162"/>
      <c r="F105" s="162"/>
      <c r="G105" s="162"/>
      <c r="H105" s="162"/>
      <c r="I105" s="162"/>
      <c r="J105" s="162"/>
      <c r="K105" s="162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</row>
    <row r="106" spans="1:26" ht="21.75" customHeight="1" x14ac:dyDescent="0.2">
      <c r="A106" s="160"/>
      <c r="B106" s="160"/>
      <c r="C106" s="160"/>
      <c r="D106" s="160"/>
      <c r="E106" s="162"/>
      <c r="F106" s="162"/>
      <c r="G106" s="162"/>
      <c r="H106" s="162"/>
      <c r="I106" s="162"/>
      <c r="J106" s="162"/>
      <c r="K106" s="162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</row>
    <row r="107" spans="1:26" ht="21.75" customHeight="1" x14ac:dyDescent="0.2">
      <c r="A107" s="160"/>
      <c r="B107" s="160"/>
      <c r="C107" s="160"/>
      <c r="D107" s="160"/>
      <c r="E107" s="162"/>
      <c r="F107" s="162"/>
      <c r="G107" s="162"/>
      <c r="H107" s="162"/>
      <c r="I107" s="162"/>
      <c r="J107" s="162"/>
      <c r="K107" s="162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</row>
    <row r="108" spans="1:26" ht="21.75" customHeight="1" x14ac:dyDescent="0.2">
      <c r="A108" s="160"/>
      <c r="B108" s="160"/>
      <c r="C108" s="160"/>
      <c r="D108" s="160"/>
      <c r="E108" s="162"/>
      <c r="F108" s="162"/>
      <c r="G108" s="162"/>
      <c r="H108" s="162"/>
      <c r="I108" s="162"/>
      <c r="J108" s="162"/>
      <c r="K108" s="162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</row>
    <row r="109" spans="1:26" ht="21.75" customHeight="1" x14ac:dyDescent="0.2">
      <c r="A109" s="160"/>
      <c r="B109" s="160"/>
      <c r="C109" s="160"/>
      <c r="D109" s="160"/>
      <c r="E109" s="162"/>
      <c r="F109" s="162"/>
      <c r="G109" s="162"/>
      <c r="H109" s="162"/>
      <c r="I109" s="162"/>
      <c r="J109" s="162"/>
      <c r="K109" s="162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</row>
    <row r="110" spans="1:26" ht="21.75" customHeight="1" x14ac:dyDescent="0.2">
      <c r="A110" s="160"/>
      <c r="B110" s="160"/>
      <c r="C110" s="160"/>
      <c r="D110" s="160"/>
      <c r="E110" s="162"/>
      <c r="F110" s="162"/>
      <c r="G110" s="162"/>
      <c r="H110" s="162"/>
      <c r="I110" s="162"/>
      <c r="J110" s="162"/>
      <c r="K110" s="162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</row>
    <row r="111" spans="1:26" ht="21.75" customHeight="1" x14ac:dyDescent="0.2">
      <c r="A111" s="160"/>
      <c r="B111" s="160"/>
      <c r="C111" s="160"/>
      <c r="D111" s="160"/>
      <c r="E111" s="162"/>
      <c r="F111" s="162"/>
      <c r="G111" s="162"/>
      <c r="H111" s="162"/>
      <c r="I111" s="162"/>
      <c r="J111" s="162"/>
      <c r="K111" s="162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</row>
    <row r="112" spans="1:26" ht="21.75" customHeight="1" x14ac:dyDescent="0.2">
      <c r="A112" s="160"/>
      <c r="B112" s="160"/>
      <c r="C112" s="160"/>
      <c r="D112" s="160"/>
      <c r="E112" s="162"/>
      <c r="F112" s="162"/>
      <c r="G112" s="162"/>
      <c r="H112" s="162"/>
      <c r="I112" s="162"/>
      <c r="J112" s="162"/>
      <c r="K112" s="162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</row>
    <row r="113" spans="1:26" ht="21.75" customHeight="1" x14ac:dyDescent="0.2">
      <c r="A113" s="160"/>
      <c r="B113" s="160"/>
      <c r="C113" s="160"/>
      <c r="D113" s="160"/>
      <c r="E113" s="162"/>
      <c r="F113" s="162"/>
      <c r="G113" s="162"/>
      <c r="H113" s="162"/>
      <c r="I113" s="162"/>
      <c r="J113" s="162"/>
      <c r="K113" s="162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</row>
    <row r="114" spans="1:26" ht="21.75" customHeight="1" x14ac:dyDescent="0.2">
      <c r="A114" s="160"/>
      <c r="B114" s="160"/>
      <c r="C114" s="160"/>
      <c r="D114" s="160"/>
      <c r="E114" s="162"/>
      <c r="F114" s="162"/>
      <c r="G114" s="162"/>
      <c r="H114" s="162"/>
      <c r="I114" s="162"/>
      <c r="J114" s="162"/>
      <c r="K114" s="162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</row>
    <row r="115" spans="1:26" ht="21.75" customHeight="1" x14ac:dyDescent="0.2">
      <c r="A115" s="160"/>
      <c r="B115" s="160"/>
      <c r="C115" s="160"/>
      <c r="D115" s="160"/>
      <c r="E115" s="162"/>
      <c r="F115" s="162"/>
      <c r="G115" s="162"/>
      <c r="H115" s="162"/>
      <c r="I115" s="162"/>
      <c r="J115" s="162"/>
      <c r="K115" s="162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</row>
    <row r="116" spans="1:26" ht="21.75" customHeight="1" x14ac:dyDescent="0.2">
      <c r="A116" s="160"/>
      <c r="B116" s="160"/>
      <c r="C116" s="160"/>
      <c r="D116" s="160"/>
      <c r="E116" s="162"/>
      <c r="F116" s="162"/>
      <c r="G116" s="162"/>
      <c r="H116" s="162"/>
      <c r="I116" s="162"/>
      <c r="J116" s="162"/>
      <c r="K116" s="162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</row>
    <row r="117" spans="1:26" ht="21.75" customHeight="1" x14ac:dyDescent="0.2">
      <c r="A117" s="160"/>
      <c r="B117" s="160"/>
      <c r="C117" s="160"/>
      <c r="D117" s="160"/>
      <c r="E117" s="162"/>
      <c r="F117" s="162"/>
      <c r="G117" s="162"/>
      <c r="H117" s="162"/>
      <c r="I117" s="162"/>
      <c r="J117" s="162"/>
      <c r="K117" s="162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</row>
    <row r="118" spans="1:26" ht="21.75" customHeight="1" x14ac:dyDescent="0.2">
      <c r="A118" s="160"/>
      <c r="B118" s="160"/>
      <c r="C118" s="160"/>
      <c r="D118" s="160"/>
      <c r="E118" s="162"/>
      <c r="F118" s="162"/>
      <c r="G118" s="162"/>
      <c r="H118" s="162"/>
      <c r="I118" s="162"/>
      <c r="J118" s="162"/>
      <c r="K118" s="162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</row>
    <row r="119" spans="1:26" ht="21.75" customHeight="1" x14ac:dyDescent="0.2">
      <c r="A119" s="160"/>
      <c r="B119" s="160"/>
      <c r="C119" s="160"/>
      <c r="D119" s="160"/>
      <c r="E119" s="162"/>
      <c r="F119" s="162"/>
      <c r="G119" s="162"/>
      <c r="H119" s="162"/>
      <c r="I119" s="162"/>
      <c r="J119" s="162"/>
      <c r="K119" s="162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</row>
    <row r="120" spans="1:26" ht="21.75" customHeight="1" x14ac:dyDescent="0.2">
      <c r="A120" s="160"/>
      <c r="B120" s="160"/>
      <c r="C120" s="160"/>
      <c r="D120" s="160"/>
      <c r="E120" s="162"/>
      <c r="F120" s="162"/>
      <c r="G120" s="162"/>
      <c r="H120" s="162"/>
      <c r="I120" s="162"/>
      <c r="J120" s="162"/>
      <c r="K120" s="162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</row>
    <row r="121" spans="1:26" ht="21.75" customHeight="1" x14ac:dyDescent="0.2">
      <c r="A121" s="160"/>
      <c r="B121" s="160"/>
      <c r="C121" s="160"/>
      <c r="D121" s="160"/>
      <c r="E121" s="162"/>
      <c r="F121" s="162"/>
      <c r="G121" s="162"/>
      <c r="H121" s="162"/>
      <c r="I121" s="162"/>
      <c r="J121" s="162"/>
      <c r="K121" s="162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</row>
    <row r="122" spans="1:26" ht="21.75" customHeight="1" x14ac:dyDescent="0.2">
      <c r="A122" s="160"/>
      <c r="B122" s="160"/>
      <c r="C122" s="160"/>
      <c r="D122" s="160"/>
      <c r="E122" s="162"/>
      <c r="F122" s="162"/>
      <c r="G122" s="162"/>
      <c r="H122" s="162"/>
      <c r="I122" s="162"/>
      <c r="J122" s="162"/>
      <c r="K122" s="162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</row>
    <row r="123" spans="1:26" ht="21.75" customHeight="1" x14ac:dyDescent="0.2">
      <c r="A123" s="160"/>
      <c r="B123" s="160"/>
      <c r="C123" s="160"/>
      <c r="D123" s="160"/>
      <c r="E123" s="162"/>
      <c r="F123" s="162"/>
      <c r="G123" s="162"/>
      <c r="H123" s="162"/>
      <c r="I123" s="162"/>
      <c r="J123" s="162"/>
      <c r="K123" s="162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</row>
    <row r="124" spans="1:26" ht="21.75" customHeight="1" x14ac:dyDescent="0.2">
      <c r="A124" s="160"/>
      <c r="B124" s="160"/>
      <c r="C124" s="160"/>
      <c r="D124" s="160"/>
      <c r="E124" s="162"/>
      <c r="F124" s="162"/>
      <c r="G124" s="162"/>
      <c r="H124" s="162"/>
      <c r="I124" s="162"/>
      <c r="J124" s="162"/>
      <c r="K124" s="162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</row>
    <row r="125" spans="1:26" ht="21.75" customHeight="1" x14ac:dyDescent="0.2">
      <c r="A125" s="160"/>
      <c r="B125" s="160"/>
      <c r="C125" s="160"/>
      <c r="D125" s="160"/>
      <c r="E125" s="162"/>
      <c r="F125" s="162"/>
      <c r="G125" s="162"/>
      <c r="H125" s="162"/>
      <c r="I125" s="162"/>
      <c r="J125" s="162"/>
      <c r="K125" s="162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</row>
    <row r="126" spans="1:26" ht="21.75" customHeight="1" x14ac:dyDescent="0.2">
      <c r="A126" s="160"/>
      <c r="B126" s="160"/>
      <c r="C126" s="160"/>
      <c r="D126" s="160"/>
      <c r="E126" s="162"/>
      <c r="F126" s="162"/>
      <c r="G126" s="162"/>
      <c r="H126" s="162"/>
      <c r="I126" s="162"/>
      <c r="J126" s="162"/>
      <c r="K126" s="162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</row>
    <row r="127" spans="1:26" ht="21.75" customHeight="1" x14ac:dyDescent="0.2">
      <c r="A127" s="160"/>
      <c r="B127" s="160"/>
      <c r="C127" s="160"/>
      <c r="D127" s="160"/>
      <c r="E127" s="162"/>
      <c r="F127" s="162"/>
      <c r="G127" s="162"/>
      <c r="H127" s="162"/>
      <c r="I127" s="162"/>
      <c r="J127" s="162"/>
      <c r="K127" s="162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</row>
    <row r="128" spans="1:26" ht="21.75" customHeight="1" x14ac:dyDescent="0.2">
      <c r="A128" s="160"/>
      <c r="B128" s="160"/>
      <c r="C128" s="160"/>
      <c r="D128" s="160"/>
      <c r="E128" s="162"/>
      <c r="F128" s="162"/>
      <c r="G128" s="162"/>
      <c r="H128" s="162"/>
      <c r="I128" s="162"/>
      <c r="J128" s="162"/>
      <c r="K128" s="162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</row>
    <row r="129" spans="1:26" ht="21.75" customHeight="1" x14ac:dyDescent="0.2">
      <c r="A129" s="160"/>
      <c r="B129" s="160"/>
      <c r="C129" s="160"/>
      <c r="D129" s="160"/>
      <c r="E129" s="162"/>
      <c r="F129" s="162"/>
      <c r="G129" s="162"/>
      <c r="H129" s="162"/>
      <c r="I129" s="162"/>
      <c r="J129" s="162"/>
      <c r="K129" s="162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</row>
    <row r="130" spans="1:26" ht="21.75" customHeight="1" x14ac:dyDescent="0.2">
      <c r="A130" s="160"/>
      <c r="B130" s="160"/>
      <c r="C130" s="160"/>
      <c r="D130" s="160"/>
      <c r="E130" s="162"/>
      <c r="F130" s="162"/>
      <c r="G130" s="162"/>
      <c r="H130" s="162"/>
      <c r="I130" s="162"/>
      <c r="J130" s="162"/>
      <c r="K130" s="162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</row>
    <row r="131" spans="1:26" ht="21.75" customHeight="1" x14ac:dyDescent="0.2">
      <c r="A131" s="160"/>
      <c r="B131" s="160"/>
      <c r="C131" s="160"/>
      <c r="D131" s="160"/>
      <c r="E131" s="162"/>
      <c r="F131" s="162"/>
      <c r="G131" s="162"/>
      <c r="H131" s="162"/>
      <c r="I131" s="162"/>
      <c r="J131" s="162"/>
      <c r="K131" s="162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</row>
    <row r="132" spans="1:26" ht="21.75" customHeight="1" x14ac:dyDescent="0.2">
      <c r="A132" s="160"/>
      <c r="B132" s="160"/>
      <c r="C132" s="160"/>
      <c r="D132" s="160"/>
      <c r="E132" s="162"/>
      <c r="F132" s="162"/>
      <c r="G132" s="162"/>
      <c r="H132" s="162"/>
      <c r="I132" s="162"/>
      <c r="J132" s="162"/>
      <c r="K132" s="162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</row>
    <row r="133" spans="1:26" ht="21.75" customHeight="1" x14ac:dyDescent="0.2">
      <c r="A133" s="160"/>
      <c r="B133" s="160"/>
      <c r="C133" s="160"/>
      <c r="D133" s="160"/>
      <c r="E133" s="162"/>
      <c r="F133" s="162"/>
      <c r="G133" s="162"/>
      <c r="H133" s="162"/>
      <c r="I133" s="162"/>
      <c r="J133" s="162"/>
      <c r="K133" s="162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</row>
    <row r="134" spans="1:26" ht="21.75" customHeight="1" x14ac:dyDescent="0.2">
      <c r="A134" s="160"/>
      <c r="B134" s="160"/>
      <c r="C134" s="160"/>
      <c r="D134" s="160"/>
      <c r="E134" s="162"/>
      <c r="F134" s="162"/>
      <c r="G134" s="162"/>
      <c r="H134" s="162"/>
      <c r="I134" s="162"/>
      <c r="J134" s="162"/>
      <c r="K134" s="162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</row>
    <row r="135" spans="1:26" ht="21.75" customHeight="1" x14ac:dyDescent="0.2">
      <c r="A135" s="160"/>
      <c r="B135" s="160"/>
      <c r="C135" s="160"/>
      <c r="D135" s="160"/>
      <c r="E135" s="162"/>
      <c r="F135" s="162"/>
      <c r="G135" s="162"/>
      <c r="H135" s="162"/>
      <c r="I135" s="162"/>
      <c r="J135" s="162"/>
      <c r="K135" s="162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</row>
    <row r="136" spans="1:26" ht="21.75" customHeight="1" x14ac:dyDescent="0.2">
      <c r="A136" s="160"/>
      <c r="B136" s="160"/>
      <c r="C136" s="160"/>
      <c r="D136" s="160"/>
      <c r="E136" s="162"/>
      <c r="F136" s="162"/>
      <c r="G136" s="162"/>
      <c r="H136" s="162"/>
      <c r="I136" s="162"/>
      <c r="J136" s="162"/>
      <c r="K136" s="162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</row>
    <row r="137" spans="1:26" ht="21.75" customHeight="1" x14ac:dyDescent="0.2">
      <c r="A137" s="160"/>
      <c r="B137" s="160"/>
      <c r="C137" s="160"/>
      <c r="D137" s="160"/>
      <c r="E137" s="162"/>
      <c r="F137" s="162"/>
      <c r="G137" s="162"/>
      <c r="H137" s="162"/>
      <c r="I137" s="162"/>
      <c r="J137" s="162"/>
      <c r="K137" s="162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</row>
    <row r="138" spans="1:26" ht="21.75" customHeight="1" x14ac:dyDescent="0.2">
      <c r="A138" s="160"/>
      <c r="B138" s="160"/>
      <c r="C138" s="160"/>
      <c r="D138" s="160"/>
      <c r="E138" s="162"/>
      <c r="F138" s="162"/>
      <c r="G138" s="162"/>
      <c r="H138" s="162"/>
      <c r="I138" s="162"/>
      <c r="J138" s="162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</row>
    <row r="139" spans="1:26" ht="21.75" customHeight="1" x14ac:dyDescent="0.2">
      <c r="A139" s="160"/>
      <c r="B139" s="160"/>
      <c r="C139" s="160"/>
      <c r="D139" s="160"/>
      <c r="E139" s="162"/>
      <c r="F139" s="162"/>
      <c r="G139" s="162"/>
      <c r="H139" s="162"/>
      <c r="I139" s="162"/>
      <c r="J139" s="162"/>
      <c r="K139" s="162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</row>
    <row r="140" spans="1:26" ht="21.75" customHeight="1" x14ac:dyDescent="0.2">
      <c r="A140" s="160"/>
      <c r="B140" s="160"/>
      <c r="C140" s="160"/>
      <c r="D140" s="160"/>
      <c r="E140" s="162"/>
      <c r="F140" s="162"/>
      <c r="G140" s="162"/>
      <c r="H140" s="162"/>
      <c r="I140" s="162"/>
      <c r="J140" s="162"/>
      <c r="K140" s="162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</row>
    <row r="141" spans="1:26" ht="21.75" customHeight="1" x14ac:dyDescent="0.2">
      <c r="A141" s="160"/>
      <c r="B141" s="160"/>
      <c r="C141" s="160"/>
      <c r="D141" s="160"/>
      <c r="E141" s="162"/>
      <c r="F141" s="162"/>
      <c r="G141" s="162"/>
      <c r="H141" s="162"/>
      <c r="I141" s="162"/>
      <c r="J141" s="162"/>
      <c r="K141" s="162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</row>
    <row r="142" spans="1:26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</row>
    <row r="143" spans="1:26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</row>
    <row r="144" spans="1:26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</row>
    <row r="145" spans="1:26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</row>
    <row r="146" spans="1:26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</row>
    <row r="147" spans="1:26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</row>
    <row r="148" spans="1:26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</row>
    <row r="149" spans="1:26" ht="21.75" customHeight="1" x14ac:dyDescent="0.2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162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</row>
    <row r="150" spans="1:26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</row>
    <row r="151" spans="1:26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</row>
    <row r="152" spans="1:26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</row>
    <row r="153" spans="1:26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</row>
    <row r="154" spans="1:26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</row>
    <row r="155" spans="1:26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</row>
    <row r="156" spans="1:26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</row>
    <row r="157" spans="1:26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</row>
    <row r="158" spans="1:26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</row>
    <row r="159" spans="1:26" ht="21.75" customHeight="1" x14ac:dyDescent="0.2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162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</row>
    <row r="160" spans="1:26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</row>
    <row r="161" spans="1:26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</row>
    <row r="162" spans="1:26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</row>
    <row r="163" spans="1:26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</row>
    <row r="164" spans="1:26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</row>
    <row r="165" spans="1:26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</row>
    <row r="166" spans="1:26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</row>
    <row r="167" spans="1:26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</row>
    <row r="168" spans="1:26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</row>
    <row r="169" spans="1:26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</row>
    <row r="170" spans="1:26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</row>
    <row r="171" spans="1:26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</row>
    <row r="172" spans="1:26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</row>
    <row r="173" spans="1:26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</row>
    <row r="174" spans="1:26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</row>
    <row r="175" spans="1:26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</row>
    <row r="176" spans="1:26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</row>
    <row r="177" spans="1:26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</row>
    <row r="178" spans="1:26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</row>
    <row r="179" spans="1:26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</row>
    <row r="180" spans="1:26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</row>
    <row r="181" spans="1:26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</row>
    <row r="182" spans="1:26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</row>
    <row r="183" spans="1:26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</row>
    <row r="184" spans="1:26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</row>
    <row r="185" spans="1:26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</row>
    <row r="186" spans="1:26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</row>
    <row r="187" spans="1:26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</row>
    <row r="188" spans="1:26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</row>
    <row r="189" spans="1:26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</row>
    <row r="190" spans="1:26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</row>
    <row r="191" spans="1:26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</row>
    <row r="192" spans="1:26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</row>
    <row r="193" spans="1:26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</row>
    <row r="194" spans="1:26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</row>
    <row r="195" spans="1:26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</row>
    <row r="196" spans="1:26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</row>
    <row r="197" spans="1:26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</row>
    <row r="198" spans="1:26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</row>
    <row r="199" spans="1:26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</row>
    <row r="200" spans="1:26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</row>
    <row r="201" spans="1:26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</row>
    <row r="202" spans="1:26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</row>
    <row r="203" spans="1:26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</row>
    <row r="204" spans="1:26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</row>
    <row r="205" spans="1:26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</row>
    <row r="206" spans="1:26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</row>
    <row r="207" spans="1:26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</row>
    <row r="208" spans="1:26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</row>
    <row r="209" spans="1:26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</row>
    <row r="210" spans="1:26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</row>
    <row r="211" spans="1:26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</row>
    <row r="212" spans="1:26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</row>
    <row r="213" spans="1:26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</row>
    <row r="214" spans="1:26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</row>
    <row r="215" spans="1:26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</row>
    <row r="216" spans="1:26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</row>
    <row r="217" spans="1:26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</row>
    <row r="218" spans="1:26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</row>
    <row r="219" spans="1:26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</row>
    <row r="220" spans="1:26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</row>
    <row r="221" spans="1:26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</row>
    <row r="222" spans="1:26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</row>
    <row r="223" spans="1:26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</row>
    <row r="224" spans="1:26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</row>
    <row r="225" spans="1:26" ht="15.75" customHeight="1" x14ac:dyDescent="0.25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1"/>
      <c r="S225" s="231"/>
      <c r="T225" s="231"/>
      <c r="U225" s="231"/>
      <c r="V225" s="231"/>
      <c r="W225" s="231"/>
      <c r="X225" s="231"/>
      <c r="Y225" s="231"/>
      <c r="Z225" s="231"/>
    </row>
    <row r="226" spans="1:26" ht="15.75" customHeight="1" x14ac:dyDescent="0.25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1"/>
      <c r="S226" s="231"/>
      <c r="T226" s="231"/>
      <c r="U226" s="231"/>
      <c r="V226" s="231"/>
      <c r="W226" s="231"/>
      <c r="X226" s="231"/>
      <c r="Y226" s="231"/>
      <c r="Z226" s="231"/>
    </row>
    <row r="227" spans="1:26" ht="15.75" customHeight="1" x14ac:dyDescent="0.25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1"/>
      <c r="S227" s="231"/>
      <c r="T227" s="231"/>
      <c r="U227" s="231"/>
      <c r="V227" s="231"/>
      <c r="W227" s="231"/>
      <c r="X227" s="231"/>
      <c r="Y227" s="231"/>
      <c r="Z227" s="231"/>
    </row>
    <row r="228" spans="1:26" ht="15.75" customHeight="1" x14ac:dyDescent="0.25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1"/>
      <c r="S228" s="231"/>
      <c r="T228" s="231"/>
      <c r="U228" s="231"/>
      <c r="V228" s="231"/>
      <c r="W228" s="231"/>
      <c r="X228" s="231"/>
      <c r="Y228" s="231"/>
      <c r="Z228" s="231"/>
    </row>
    <row r="229" spans="1:26" ht="15.75" customHeight="1" x14ac:dyDescent="0.25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1"/>
      <c r="S229" s="231"/>
      <c r="T229" s="231"/>
      <c r="U229" s="231"/>
      <c r="V229" s="231"/>
      <c r="W229" s="231"/>
      <c r="X229" s="231"/>
      <c r="Y229" s="231"/>
      <c r="Z229" s="231"/>
    </row>
    <row r="230" spans="1:26" ht="15.75" customHeight="1" x14ac:dyDescent="0.25">
      <c r="A230" s="231"/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1"/>
      <c r="S230" s="231"/>
      <c r="T230" s="231"/>
      <c r="U230" s="231"/>
      <c r="V230" s="231"/>
      <c r="W230" s="231"/>
      <c r="X230" s="231"/>
      <c r="Y230" s="231"/>
      <c r="Z230" s="231"/>
    </row>
    <row r="231" spans="1:26" ht="15.75" customHeight="1" x14ac:dyDescent="0.25">
      <c r="A231" s="231"/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1"/>
      <c r="S231" s="231"/>
      <c r="T231" s="231"/>
      <c r="U231" s="231"/>
      <c r="V231" s="231"/>
      <c r="W231" s="231"/>
      <c r="X231" s="231"/>
      <c r="Y231" s="231"/>
      <c r="Z231" s="231"/>
    </row>
    <row r="232" spans="1:26" ht="15.75" customHeight="1" x14ac:dyDescent="0.25">
      <c r="A232" s="231"/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1"/>
      <c r="S232" s="231"/>
      <c r="T232" s="231"/>
      <c r="U232" s="231"/>
      <c r="V232" s="231"/>
      <c r="W232" s="231"/>
      <c r="X232" s="231"/>
      <c r="Y232" s="231"/>
      <c r="Z232" s="231"/>
    </row>
    <row r="233" spans="1:26" ht="15.75" customHeight="1" x14ac:dyDescent="0.25">
      <c r="A233" s="231"/>
      <c r="B233" s="231"/>
      <c r="C233" s="231"/>
      <c r="D233" s="231"/>
      <c r="E233" s="231"/>
      <c r="F233" s="231"/>
      <c r="G233" s="231"/>
      <c r="H233" s="231"/>
      <c r="I233" s="231"/>
      <c r="J233" s="231"/>
      <c r="K233" s="231"/>
      <c r="L233" s="231"/>
      <c r="M233" s="231"/>
      <c r="N233" s="231"/>
      <c r="O233" s="231"/>
      <c r="P233" s="231"/>
      <c r="Q233" s="231"/>
      <c r="R233" s="231"/>
      <c r="S233" s="231"/>
      <c r="T233" s="231"/>
      <c r="U233" s="231"/>
      <c r="V233" s="231"/>
      <c r="W233" s="231"/>
      <c r="X233" s="231"/>
      <c r="Y233" s="231"/>
      <c r="Z233" s="231"/>
    </row>
    <row r="234" spans="1:26" ht="15.75" customHeight="1" x14ac:dyDescent="0.25">
      <c r="A234" s="231"/>
      <c r="B234" s="231"/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M234" s="231"/>
      <c r="N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1"/>
      <c r="Y234" s="231"/>
      <c r="Z234" s="231"/>
    </row>
    <row r="235" spans="1:26" ht="15.75" customHeight="1" x14ac:dyDescent="0.25">
      <c r="A235" s="231"/>
      <c r="B235" s="231"/>
      <c r="C235" s="231"/>
      <c r="D235" s="231"/>
      <c r="E235" s="231"/>
      <c r="F235" s="231"/>
      <c r="G235" s="231"/>
      <c r="H235" s="231"/>
      <c r="I235" s="231"/>
      <c r="J235" s="231"/>
      <c r="K235" s="231"/>
      <c r="L235" s="231"/>
      <c r="M235" s="231"/>
      <c r="N235" s="231"/>
      <c r="O235" s="231"/>
      <c r="P235" s="231"/>
      <c r="Q235" s="231"/>
      <c r="R235" s="231"/>
      <c r="S235" s="231"/>
      <c r="T235" s="231"/>
      <c r="U235" s="231"/>
      <c r="V235" s="231"/>
      <c r="W235" s="231"/>
      <c r="X235" s="231"/>
      <c r="Y235" s="231"/>
      <c r="Z235" s="231"/>
    </row>
    <row r="236" spans="1:26" ht="15.75" customHeight="1" x14ac:dyDescent="0.25">
      <c r="A236" s="231"/>
      <c r="B236" s="231"/>
      <c r="C236" s="231"/>
      <c r="D236" s="231"/>
      <c r="E236" s="231"/>
      <c r="F236" s="231"/>
      <c r="G236" s="231"/>
      <c r="H236" s="231"/>
      <c r="I236" s="231"/>
      <c r="J236" s="231"/>
      <c r="K236" s="231"/>
      <c r="L236" s="231"/>
      <c r="M236" s="231"/>
      <c r="N236" s="231"/>
      <c r="O236" s="231"/>
      <c r="P236" s="231"/>
      <c r="Q236" s="231"/>
      <c r="R236" s="231"/>
      <c r="S236" s="231"/>
      <c r="T236" s="231"/>
      <c r="U236" s="231"/>
      <c r="V236" s="231"/>
      <c r="W236" s="231"/>
      <c r="X236" s="231"/>
      <c r="Y236" s="231"/>
      <c r="Z236" s="231"/>
    </row>
    <row r="237" spans="1:26" ht="15.75" customHeight="1" x14ac:dyDescent="0.25">
      <c r="A237" s="231"/>
      <c r="B237" s="231"/>
      <c r="C237" s="231"/>
      <c r="D237" s="231"/>
      <c r="E237" s="231"/>
      <c r="F237" s="231"/>
      <c r="G237" s="231"/>
      <c r="H237" s="231"/>
      <c r="I237" s="231"/>
      <c r="J237" s="231"/>
      <c r="K237" s="231"/>
      <c r="L237" s="231"/>
      <c r="M237" s="231"/>
      <c r="N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1"/>
      <c r="Y237" s="231"/>
      <c r="Z237" s="231"/>
    </row>
    <row r="238" spans="1:26" ht="15.75" customHeight="1" x14ac:dyDescent="0.25">
      <c r="A238" s="231"/>
      <c r="B238" s="231"/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M238" s="231"/>
      <c r="N238" s="231"/>
      <c r="O238" s="231"/>
      <c r="P238" s="231"/>
      <c r="Q238" s="231"/>
      <c r="R238" s="231"/>
      <c r="S238" s="231"/>
      <c r="T238" s="231"/>
      <c r="U238" s="231"/>
      <c r="V238" s="231"/>
      <c r="W238" s="231"/>
      <c r="X238" s="231"/>
      <c r="Y238" s="231"/>
      <c r="Z238" s="231"/>
    </row>
    <row r="239" spans="1:26" ht="15.75" customHeight="1" x14ac:dyDescent="0.25">
      <c r="A239" s="231"/>
      <c r="B239" s="231"/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M239" s="231"/>
      <c r="N239" s="231"/>
      <c r="O239" s="231"/>
      <c r="P239" s="231"/>
      <c r="Q239" s="231"/>
      <c r="R239" s="231"/>
      <c r="S239" s="231"/>
      <c r="T239" s="231"/>
      <c r="U239" s="231"/>
      <c r="V239" s="231"/>
      <c r="W239" s="231"/>
      <c r="X239" s="231"/>
      <c r="Y239" s="231"/>
      <c r="Z239" s="231"/>
    </row>
    <row r="240" spans="1:26" ht="15.75" customHeight="1" x14ac:dyDescent="0.25">
      <c r="A240" s="231"/>
      <c r="B240" s="231"/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M240" s="231"/>
      <c r="N240" s="231"/>
      <c r="O240" s="231"/>
      <c r="P240" s="231"/>
      <c r="Q240" s="231"/>
      <c r="R240" s="231"/>
      <c r="S240" s="231"/>
      <c r="T240" s="231"/>
      <c r="U240" s="231"/>
      <c r="V240" s="231"/>
      <c r="W240" s="231"/>
      <c r="X240" s="231"/>
      <c r="Y240" s="231"/>
      <c r="Z240" s="231"/>
    </row>
    <row r="241" spans="1:26" ht="15.75" customHeight="1" x14ac:dyDescent="0.25">
      <c r="A241" s="231"/>
      <c r="B241" s="231"/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M241" s="231"/>
      <c r="N241" s="231"/>
      <c r="O241" s="231"/>
      <c r="P241" s="231"/>
      <c r="Q241" s="231"/>
      <c r="R241" s="231"/>
      <c r="S241" s="231"/>
      <c r="T241" s="231"/>
      <c r="U241" s="231"/>
      <c r="V241" s="231"/>
      <c r="W241" s="231"/>
      <c r="X241" s="231"/>
      <c r="Y241" s="231"/>
      <c r="Z241" s="231"/>
    </row>
    <row r="242" spans="1:26" ht="15.75" customHeight="1" x14ac:dyDescent="0.25">
      <c r="A242" s="231"/>
      <c r="B242" s="231"/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M242" s="231"/>
      <c r="N242" s="231"/>
      <c r="O242" s="231"/>
      <c r="P242" s="231"/>
      <c r="Q242" s="231"/>
      <c r="R242" s="231"/>
      <c r="S242" s="231"/>
      <c r="T242" s="231"/>
      <c r="U242" s="231"/>
      <c r="V242" s="231"/>
      <c r="W242" s="231"/>
      <c r="X242" s="231"/>
      <c r="Y242" s="231"/>
      <c r="Z242" s="231"/>
    </row>
    <row r="243" spans="1:26" ht="15.75" customHeight="1" x14ac:dyDescent="0.25">
      <c r="A243" s="231"/>
      <c r="B243" s="231"/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M243" s="231"/>
      <c r="N243" s="231"/>
      <c r="O243" s="231"/>
      <c r="P243" s="231"/>
      <c r="Q243" s="231"/>
      <c r="R243" s="231"/>
      <c r="S243" s="231"/>
      <c r="T243" s="231"/>
      <c r="U243" s="231"/>
      <c r="V243" s="231"/>
      <c r="W243" s="231"/>
      <c r="X243" s="231"/>
      <c r="Y243" s="231"/>
      <c r="Z243" s="231"/>
    </row>
    <row r="244" spans="1:26" ht="15.75" customHeight="1" x14ac:dyDescent="0.25">
      <c r="A244" s="231"/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  <c r="N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1"/>
      <c r="Y244" s="231"/>
      <c r="Z244" s="231"/>
    </row>
    <row r="245" spans="1:26" ht="15.75" customHeight="1" x14ac:dyDescent="0.25">
      <c r="A245" s="231"/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  <c r="N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1"/>
      <c r="Y245" s="231"/>
      <c r="Z245" s="231"/>
    </row>
    <row r="246" spans="1:26" ht="15.75" customHeight="1" x14ac:dyDescent="0.25">
      <c r="A246" s="231"/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  <c r="N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1"/>
      <c r="Y246" s="231"/>
      <c r="Z246" s="231"/>
    </row>
    <row r="247" spans="1:26" ht="15.75" customHeight="1" x14ac:dyDescent="0.25">
      <c r="A247" s="231"/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  <c r="N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1"/>
      <c r="Y247" s="231"/>
      <c r="Z247" s="231"/>
    </row>
    <row r="248" spans="1:26" ht="15.75" customHeight="1" x14ac:dyDescent="0.25">
      <c r="A248" s="231"/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  <c r="N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1"/>
      <c r="Y248" s="231"/>
      <c r="Z248" s="231"/>
    </row>
    <row r="249" spans="1:26" ht="15.75" customHeight="1" x14ac:dyDescent="0.25">
      <c r="A249" s="231"/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  <c r="N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1"/>
      <c r="Y249" s="231"/>
      <c r="Z249" s="231"/>
    </row>
    <row r="250" spans="1:26" ht="15.75" customHeight="1" x14ac:dyDescent="0.25">
      <c r="A250" s="231"/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  <c r="N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1"/>
      <c r="Y250" s="231"/>
      <c r="Z250" s="231"/>
    </row>
    <row r="251" spans="1:26" ht="15.75" customHeight="1" x14ac:dyDescent="0.25">
      <c r="A251" s="231"/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</row>
    <row r="252" spans="1:26" ht="15.75" customHeight="1" x14ac:dyDescent="0.25">
      <c r="A252" s="231"/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</row>
    <row r="253" spans="1:26" ht="15.75" customHeight="1" x14ac:dyDescent="0.25">
      <c r="A253" s="231"/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</row>
    <row r="254" spans="1:26" ht="15.75" customHeight="1" x14ac:dyDescent="0.25">
      <c r="A254" s="231"/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</row>
    <row r="255" spans="1:26" ht="15.75" customHeight="1" x14ac:dyDescent="0.25">
      <c r="A255" s="231"/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</row>
    <row r="256" spans="1:26" ht="15.75" customHeight="1" x14ac:dyDescent="0.25">
      <c r="A256" s="231"/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</row>
    <row r="257" spans="1:26" ht="15.75" customHeight="1" x14ac:dyDescent="0.25">
      <c r="A257" s="231"/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</row>
    <row r="258" spans="1:26" ht="15.75" customHeight="1" x14ac:dyDescent="0.25">
      <c r="A258" s="231"/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</row>
    <row r="259" spans="1:26" ht="15.75" customHeight="1" x14ac:dyDescent="0.25">
      <c r="A259" s="231"/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</row>
    <row r="260" spans="1:26" ht="15.75" customHeight="1" x14ac:dyDescent="0.25">
      <c r="A260" s="231"/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</row>
    <row r="261" spans="1:26" ht="15.75" customHeight="1" x14ac:dyDescent="0.25">
      <c r="A261" s="231"/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</row>
    <row r="262" spans="1:26" ht="15.75" customHeight="1" x14ac:dyDescent="0.25">
      <c r="A262" s="231"/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</row>
    <row r="263" spans="1:26" ht="15.75" customHeight="1" x14ac:dyDescent="0.25">
      <c r="A263" s="231"/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</row>
    <row r="264" spans="1:26" ht="15.75" customHeight="1" x14ac:dyDescent="0.25">
      <c r="A264" s="231"/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</row>
    <row r="265" spans="1:26" ht="15.75" customHeight="1" x14ac:dyDescent="0.25">
      <c r="A265" s="231"/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</row>
    <row r="266" spans="1:26" ht="15.75" customHeight="1" x14ac:dyDescent="0.25">
      <c r="A266" s="231"/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</row>
    <row r="267" spans="1:26" ht="15.75" customHeight="1" x14ac:dyDescent="0.25">
      <c r="A267" s="231"/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</row>
    <row r="268" spans="1:26" ht="15.75" customHeight="1" x14ac:dyDescent="0.25">
      <c r="A268" s="231"/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</row>
    <row r="269" spans="1:26" ht="15.75" customHeight="1" x14ac:dyDescent="0.25">
      <c r="A269" s="231"/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</row>
    <row r="270" spans="1:26" ht="15.75" customHeight="1" x14ac:dyDescent="0.25">
      <c r="A270" s="231"/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</row>
    <row r="271" spans="1:26" ht="15.75" customHeight="1" x14ac:dyDescent="0.25">
      <c r="A271" s="231"/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</row>
    <row r="272" spans="1:26" ht="15.75" customHeight="1" x14ac:dyDescent="0.25">
      <c r="A272" s="231"/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</row>
    <row r="273" spans="1:26" ht="15.75" customHeight="1" x14ac:dyDescent="0.25">
      <c r="A273" s="231"/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</row>
    <row r="274" spans="1:26" ht="15.75" customHeight="1" x14ac:dyDescent="0.25">
      <c r="A274" s="231"/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</row>
    <row r="275" spans="1:26" ht="15.75" customHeight="1" x14ac:dyDescent="0.25">
      <c r="A275" s="231"/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</row>
    <row r="276" spans="1:26" ht="15.75" customHeight="1" x14ac:dyDescent="0.25">
      <c r="A276" s="231"/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</row>
    <row r="277" spans="1:26" ht="15.75" customHeight="1" x14ac:dyDescent="0.25">
      <c r="A277" s="231"/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</row>
    <row r="278" spans="1:26" ht="15.75" customHeight="1" x14ac:dyDescent="0.25">
      <c r="A278" s="231"/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</row>
    <row r="279" spans="1:26" ht="15.75" customHeight="1" x14ac:dyDescent="0.25">
      <c r="A279" s="231"/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</row>
    <row r="280" spans="1:26" ht="15.75" customHeight="1" x14ac:dyDescent="0.25">
      <c r="A280" s="231"/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</row>
    <row r="281" spans="1:26" ht="15.75" customHeight="1" x14ac:dyDescent="0.25">
      <c r="A281" s="231"/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</row>
    <row r="282" spans="1:26" ht="15.75" customHeight="1" x14ac:dyDescent="0.25">
      <c r="A282" s="231"/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</row>
    <row r="283" spans="1:26" ht="15.75" customHeight="1" x14ac:dyDescent="0.25">
      <c r="A283" s="231"/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</row>
    <row r="284" spans="1:26" ht="15.75" customHeight="1" x14ac:dyDescent="0.25">
      <c r="A284" s="231"/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</row>
    <row r="285" spans="1:26" ht="15.75" customHeight="1" x14ac:dyDescent="0.25">
      <c r="A285" s="231"/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</row>
    <row r="286" spans="1:26" ht="15.75" customHeight="1" x14ac:dyDescent="0.25">
      <c r="A286" s="231"/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</row>
    <row r="287" spans="1:26" ht="15.75" customHeight="1" x14ac:dyDescent="0.25">
      <c r="A287" s="231"/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</row>
    <row r="288" spans="1:26" ht="15.75" customHeight="1" x14ac:dyDescent="0.25">
      <c r="A288" s="231"/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</row>
    <row r="289" spans="1:26" ht="15.75" customHeight="1" x14ac:dyDescent="0.25">
      <c r="A289" s="231"/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</row>
    <row r="290" spans="1:26" ht="15.75" customHeight="1" x14ac:dyDescent="0.25">
      <c r="A290" s="231"/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</row>
    <row r="291" spans="1:26" ht="15.75" customHeight="1" x14ac:dyDescent="0.25">
      <c r="A291" s="231"/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</row>
    <row r="292" spans="1:26" ht="15.75" customHeight="1" x14ac:dyDescent="0.25">
      <c r="A292" s="231"/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</row>
    <row r="293" spans="1:26" ht="15.75" customHeight="1" x14ac:dyDescent="0.25">
      <c r="A293" s="231"/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</row>
    <row r="294" spans="1:26" ht="15.75" customHeight="1" x14ac:dyDescent="0.25">
      <c r="A294" s="231"/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</row>
    <row r="295" spans="1:26" ht="15.75" customHeight="1" x14ac:dyDescent="0.25">
      <c r="A295" s="231"/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</row>
    <row r="296" spans="1:26" ht="15.75" customHeight="1" x14ac:dyDescent="0.25">
      <c r="A296" s="231"/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</row>
    <row r="297" spans="1:26" ht="15.75" customHeight="1" x14ac:dyDescent="0.25">
      <c r="A297" s="231"/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</row>
    <row r="298" spans="1:26" ht="15.75" customHeight="1" x14ac:dyDescent="0.25">
      <c r="A298" s="231"/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</row>
    <row r="299" spans="1:26" ht="15.75" customHeight="1" x14ac:dyDescent="0.25">
      <c r="A299" s="231"/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</row>
    <row r="300" spans="1:26" ht="15.75" customHeight="1" x14ac:dyDescent="0.25">
      <c r="A300" s="231"/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</row>
    <row r="301" spans="1:26" ht="15.75" customHeight="1" x14ac:dyDescent="0.25">
      <c r="A301" s="231"/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</row>
    <row r="302" spans="1:26" ht="15.75" customHeight="1" x14ac:dyDescent="0.25">
      <c r="A302" s="231"/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</row>
    <row r="303" spans="1:26" ht="15.75" customHeight="1" x14ac:dyDescent="0.25">
      <c r="A303" s="231"/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</row>
    <row r="304" spans="1:26" ht="15.75" customHeight="1" x14ac:dyDescent="0.25">
      <c r="A304" s="231"/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</row>
    <row r="305" spans="1:26" ht="15.75" customHeight="1" x14ac:dyDescent="0.25">
      <c r="A305" s="231"/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</row>
    <row r="306" spans="1:26" ht="15.75" customHeight="1" x14ac:dyDescent="0.25">
      <c r="A306" s="231"/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</row>
    <row r="307" spans="1:26" ht="15.75" customHeight="1" x14ac:dyDescent="0.25">
      <c r="A307" s="231"/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</row>
    <row r="308" spans="1:26" ht="15.75" customHeight="1" x14ac:dyDescent="0.25">
      <c r="A308" s="231"/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</row>
    <row r="309" spans="1:26" ht="15.75" customHeight="1" x14ac:dyDescent="0.25">
      <c r="A309" s="231"/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</row>
    <row r="310" spans="1:26" ht="15.75" customHeight="1" x14ac:dyDescent="0.25">
      <c r="A310" s="231"/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</row>
    <row r="311" spans="1:26" ht="15.75" customHeight="1" x14ac:dyDescent="0.25">
      <c r="A311" s="231"/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</row>
    <row r="312" spans="1:26" ht="15.75" customHeight="1" x14ac:dyDescent="0.25">
      <c r="A312" s="231"/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</row>
    <row r="313" spans="1:26" ht="15.75" customHeight="1" x14ac:dyDescent="0.25">
      <c r="A313" s="231"/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</row>
    <row r="314" spans="1:26" ht="15.75" customHeight="1" x14ac:dyDescent="0.25">
      <c r="A314" s="231"/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</row>
    <row r="315" spans="1:26" ht="15.75" customHeight="1" x14ac:dyDescent="0.25">
      <c r="A315" s="231"/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</row>
    <row r="316" spans="1:26" ht="15.75" customHeight="1" x14ac:dyDescent="0.25">
      <c r="A316" s="231"/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</row>
    <row r="317" spans="1:26" ht="15.75" customHeight="1" x14ac:dyDescent="0.25">
      <c r="A317" s="231"/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</row>
    <row r="318" spans="1:26" ht="15.75" customHeight="1" x14ac:dyDescent="0.25">
      <c r="A318" s="231"/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M318" s="231"/>
      <c r="N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1"/>
      <c r="Y318" s="231"/>
      <c r="Z318" s="231"/>
    </row>
    <row r="319" spans="1:26" ht="15.75" customHeight="1" x14ac:dyDescent="0.25">
      <c r="A319" s="231"/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M319" s="231"/>
      <c r="N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1"/>
      <c r="Y319" s="231"/>
      <c r="Z319" s="231"/>
    </row>
    <row r="320" spans="1:26" ht="15.75" customHeight="1" x14ac:dyDescent="0.25">
      <c r="A320" s="231"/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M320" s="231"/>
      <c r="N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1"/>
      <c r="Y320" s="231"/>
      <c r="Z320" s="231"/>
    </row>
    <row r="321" spans="1:26" ht="15.75" customHeight="1" x14ac:dyDescent="0.25">
      <c r="A321" s="231"/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1"/>
      <c r="Y321" s="231"/>
      <c r="Z321" s="231"/>
    </row>
    <row r="322" spans="1:26" ht="15.75" customHeight="1" x14ac:dyDescent="0.25">
      <c r="A322" s="231"/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1"/>
      <c r="Y322" s="231"/>
      <c r="Z322" s="231"/>
    </row>
    <row r="323" spans="1:26" ht="15.75" customHeight="1" x14ac:dyDescent="0.25">
      <c r="A323" s="231"/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M323" s="231"/>
      <c r="N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1"/>
      <c r="Y323" s="231"/>
      <c r="Z323" s="231"/>
    </row>
    <row r="324" spans="1:26" ht="15.75" customHeight="1" x14ac:dyDescent="0.25">
      <c r="A324" s="231"/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</row>
    <row r="325" spans="1:26" ht="15.75" customHeight="1" x14ac:dyDescent="0.25">
      <c r="A325" s="231"/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</row>
    <row r="326" spans="1:26" ht="15.75" customHeight="1" x14ac:dyDescent="0.25">
      <c r="A326" s="231"/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</row>
    <row r="327" spans="1:26" ht="15.75" customHeight="1" x14ac:dyDescent="0.25">
      <c r="A327" s="231"/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</row>
    <row r="328" spans="1:26" ht="15.75" customHeight="1" x14ac:dyDescent="0.25">
      <c r="A328" s="231"/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</row>
    <row r="329" spans="1:26" ht="15.75" customHeight="1" x14ac:dyDescent="0.25">
      <c r="A329" s="231"/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</row>
    <row r="330" spans="1:26" ht="15.75" customHeight="1" x14ac:dyDescent="0.25">
      <c r="A330" s="231"/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M330" s="231"/>
      <c r="N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1"/>
      <c r="Y330" s="231"/>
      <c r="Z330" s="231"/>
    </row>
    <row r="331" spans="1:26" ht="15.75" customHeight="1" x14ac:dyDescent="0.25">
      <c r="A331" s="231"/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M331" s="231"/>
      <c r="N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1"/>
      <c r="Y331" s="231"/>
      <c r="Z331" s="231"/>
    </row>
    <row r="332" spans="1:26" ht="15.75" customHeight="1" x14ac:dyDescent="0.25">
      <c r="A332" s="231"/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M332" s="231"/>
      <c r="N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1"/>
      <c r="Y332" s="231"/>
      <c r="Z332" s="231"/>
    </row>
    <row r="333" spans="1:26" ht="15.75" customHeight="1" x14ac:dyDescent="0.25">
      <c r="A333" s="231"/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M333" s="231"/>
      <c r="N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1"/>
      <c r="Y333" s="231"/>
      <c r="Z333" s="231"/>
    </row>
    <row r="334" spans="1:26" ht="15.75" customHeight="1" x14ac:dyDescent="0.25">
      <c r="A334" s="231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</row>
    <row r="335" spans="1:26" ht="15.75" customHeight="1" x14ac:dyDescent="0.25">
      <c r="A335" s="231"/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</row>
    <row r="336" spans="1:26" ht="15.75" customHeight="1" x14ac:dyDescent="0.25">
      <c r="A336" s="231"/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</row>
    <row r="337" spans="1:26" ht="15.75" customHeight="1" x14ac:dyDescent="0.25">
      <c r="A337" s="231"/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</row>
    <row r="338" spans="1:26" ht="15.75" customHeight="1" x14ac:dyDescent="0.25">
      <c r="A338" s="231"/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</row>
    <row r="339" spans="1:26" ht="15.75" customHeight="1" x14ac:dyDescent="0.25">
      <c r="A339" s="231"/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</row>
    <row r="340" spans="1:26" ht="15.75" customHeight="1" x14ac:dyDescent="0.25">
      <c r="A340" s="231"/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M340" s="231"/>
      <c r="N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1"/>
      <c r="Y340" s="231"/>
      <c r="Z340" s="231"/>
    </row>
    <row r="341" spans="1:26" ht="15.75" customHeight="1" x14ac:dyDescent="0.25">
      <c r="A341" s="231"/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M341" s="231"/>
      <c r="N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1"/>
      <c r="Y341" s="231"/>
      <c r="Z341" s="231"/>
    </row>
    <row r="342" spans="1:26" ht="15.75" customHeight="1" x14ac:dyDescent="0.25">
      <c r="A342" s="231"/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M342" s="231"/>
      <c r="N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1"/>
      <c r="Y342" s="231"/>
      <c r="Z342" s="231"/>
    </row>
    <row r="343" spans="1:26" ht="15.75" customHeight="1" x14ac:dyDescent="0.25">
      <c r="A343" s="231"/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M343" s="231"/>
      <c r="N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1"/>
      <c r="Y343" s="231"/>
      <c r="Z343" s="231"/>
    </row>
    <row r="344" spans="1:26" ht="15.75" customHeight="1" x14ac:dyDescent="0.25">
      <c r="A344" s="231"/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</row>
    <row r="345" spans="1:26" ht="15.75" customHeight="1" x14ac:dyDescent="0.25">
      <c r="A345" s="231"/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</row>
    <row r="346" spans="1:26" ht="15.75" customHeight="1" x14ac:dyDescent="0.25">
      <c r="A346" s="231"/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</row>
    <row r="347" spans="1:26" ht="15.75" customHeight="1" x14ac:dyDescent="0.25">
      <c r="A347" s="231"/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</row>
    <row r="348" spans="1:26" ht="15.75" customHeight="1" x14ac:dyDescent="0.25">
      <c r="A348" s="231"/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</row>
    <row r="349" spans="1:26" ht="15.75" customHeight="1" x14ac:dyDescent="0.25">
      <c r="A349" s="231"/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</row>
    <row r="350" spans="1:26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</row>
    <row r="351" spans="1:26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  <c r="Y351" s="231"/>
      <c r="Z351" s="231"/>
    </row>
    <row r="352" spans="1:26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  <c r="Y352" s="231"/>
      <c r="Z352" s="231"/>
    </row>
    <row r="353" spans="1:26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  <c r="Y353" s="231"/>
      <c r="Z353" s="231"/>
    </row>
    <row r="354" spans="1:26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</row>
    <row r="355" spans="1:26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</row>
    <row r="356" spans="1:26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</row>
    <row r="357" spans="1:26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</row>
    <row r="358" spans="1:26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</row>
    <row r="359" spans="1:26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</row>
    <row r="360" spans="1:26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  <c r="Y360" s="231"/>
      <c r="Z360" s="231"/>
    </row>
    <row r="361" spans="1:26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  <c r="Y361" s="231"/>
      <c r="Z361" s="231"/>
    </row>
    <row r="362" spans="1:26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  <c r="Y362" s="231"/>
      <c r="Z362" s="231"/>
    </row>
    <row r="363" spans="1:26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  <c r="Y363" s="231"/>
      <c r="Z363" s="231"/>
    </row>
    <row r="364" spans="1:26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</row>
    <row r="365" spans="1:26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</row>
    <row r="366" spans="1:26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</row>
    <row r="367" spans="1:26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</row>
    <row r="368" spans="1:26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</row>
    <row r="369" spans="1:26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</row>
    <row r="370" spans="1:26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  <c r="Y370" s="231"/>
      <c r="Z370" s="231"/>
    </row>
    <row r="371" spans="1:26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  <c r="Y371" s="231"/>
      <c r="Z371" s="231"/>
    </row>
    <row r="372" spans="1:26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  <c r="Y372" s="231"/>
      <c r="Z372" s="231"/>
    </row>
    <row r="373" spans="1:26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  <c r="Y373" s="231"/>
      <c r="Z373" s="231"/>
    </row>
    <row r="374" spans="1:26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  <c r="Y374" s="231"/>
      <c r="Z374" s="231"/>
    </row>
    <row r="375" spans="1:26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  <c r="Y375" s="231"/>
      <c r="Z375" s="231"/>
    </row>
    <row r="376" spans="1:26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  <c r="Y376" s="231"/>
      <c r="Z376" s="231"/>
    </row>
    <row r="377" spans="1:26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  <c r="Y377" s="231"/>
      <c r="Z377" s="231"/>
    </row>
    <row r="378" spans="1:26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  <c r="Y378" s="231"/>
      <c r="Z378" s="231"/>
    </row>
    <row r="379" spans="1:26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  <c r="Y379" s="231"/>
      <c r="Z379" s="231"/>
    </row>
    <row r="380" spans="1:26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  <c r="Y380" s="231"/>
      <c r="Z380" s="231"/>
    </row>
    <row r="381" spans="1:26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  <c r="Y381" s="231"/>
      <c r="Z381" s="231"/>
    </row>
    <row r="382" spans="1:26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  <c r="Y382" s="231"/>
      <c r="Z382" s="231"/>
    </row>
    <row r="383" spans="1:26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  <c r="Y383" s="231"/>
      <c r="Z383" s="231"/>
    </row>
    <row r="384" spans="1:26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  <c r="Y384" s="231"/>
      <c r="Z384" s="231"/>
    </row>
    <row r="385" spans="1:26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  <c r="Y385" s="231"/>
      <c r="Z385" s="231"/>
    </row>
    <row r="386" spans="1:26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  <c r="Y386" s="231"/>
      <c r="Z386" s="231"/>
    </row>
    <row r="387" spans="1:26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  <c r="Y387" s="231"/>
      <c r="Z387" s="231"/>
    </row>
    <row r="388" spans="1:26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  <c r="Y388" s="231"/>
      <c r="Z388" s="231"/>
    </row>
    <row r="389" spans="1:26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  <c r="Y389" s="231"/>
      <c r="Z389" s="231"/>
    </row>
    <row r="390" spans="1:26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  <c r="Y390" s="231"/>
      <c r="Z390" s="231"/>
    </row>
    <row r="391" spans="1:26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  <c r="Y391" s="231"/>
      <c r="Z391" s="231"/>
    </row>
    <row r="392" spans="1:26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  <c r="Y392" s="231"/>
      <c r="Z392" s="231"/>
    </row>
    <row r="393" spans="1:26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  <c r="Y393" s="231"/>
      <c r="Z393" s="231"/>
    </row>
    <row r="394" spans="1:26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  <c r="Y394" s="231"/>
      <c r="Z394" s="231"/>
    </row>
    <row r="395" spans="1:26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  <c r="Y395" s="231"/>
      <c r="Z395" s="231"/>
    </row>
    <row r="396" spans="1:26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  <c r="Y396" s="231"/>
      <c r="Z396" s="231"/>
    </row>
    <row r="397" spans="1:26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  <c r="Y397" s="231"/>
      <c r="Z397" s="231"/>
    </row>
    <row r="398" spans="1:26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  <c r="Y398" s="231"/>
      <c r="Z398" s="231"/>
    </row>
    <row r="399" spans="1:26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  <c r="Y399" s="231"/>
      <c r="Z399" s="231"/>
    </row>
    <row r="400" spans="1:26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  <c r="Y400" s="231"/>
      <c r="Z400" s="231"/>
    </row>
    <row r="401" spans="1:26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  <c r="Y401" s="231"/>
      <c r="Z401" s="231"/>
    </row>
    <row r="402" spans="1:26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  <c r="Y402" s="231"/>
      <c r="Z402" s="231"/>
    </row>
    <row r="403" spans="1:26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  <c r="Y403" s="231"/>
      <c r="Z403" s="231"/>
    </row>
    <row r="404" spans="1:26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  <c r="Y404" s="231"/>
      <c r="Z404" s="231"/>
    </row>
    <row r="405" spans="1:26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  <c r="Y405" s="231"/>
      <c r="Z405" s="231"/>
    </row>
    <row r="406" spans="1:26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  <c r="Y406" s="231"/>
      <c r="Z406" s="231"/>
    </row>
    <row r="407" spans="1:26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  <c r="Y407" s="231"/>
      <c r="Z407" s="231"/>
    </row>
    <row r="408" spans="1:26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  <c r="Y408" s="231"/>
      <c r="Z408" s="231"/>
    </row>
    <row r="409" spans="1:26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  <c r="Y409" s="231"/>
      <c r="Z409" s="231"/>
    </row>
    <row r="410" spans="1:26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  <c r="Y410" s="231"/>
      <c r="Z410" s="231"/>
    </row>
    <row r="411" spans="1:26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  <c r="Y411" s="231"/>
      <c r="Z411" s="231"/>
    </row>
    <row r="412" spans="1:26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  <c r="Y412" s="231"/>
      <c r="Z412" s="231"/>
    </row>
    <row r="413" spans="1:26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  <c r="Y413" s="231"/>
      <c r="Z413" s="231"/>
    </row>
    <row r="414" spans="1:26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  <c r="Y414" s="231"/>
      <c r="Z414" s="231"/>
    </row>
    <row r="415" spans="1:26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  <c r="Y415" s="231"/>
      <c r="Z415" s="231"/>
    </row>
    <row r="416" spans="1:26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  <c r="Y416" s="231"/>
      <c r="Z416" s="231"/>
    </row>
    <row r="417" spans="1:26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  <c r="Y417" s="231"/>
      <c r="Z417" s="231"/>
    </row>
    <row r="418" spans="1:26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  <c r="Y418" s="231"/>
      <c r="Z418" s="231"/>
    </row>
    <row r="419" spans="1:26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  <c r="Y419" s="231"/>
      <c r="Z419" s="231"/>
    </row>
    <row r="420" spans="1:26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  <c r="Y420" s="231"/>
      <c r="Z420" s="231"/>
    </row>
    <row r="421" spans="1:26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  <c r="Y421" s="231"/>
      <c r="Z421" s="231"/>
    </row>
    <row r="422" spans="1:26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  <c r="Y422" s="231"/>
      <c r="Z422" s="231"/>
    </row>
    <row r="423" spans="1:26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  <c r="Y423" s="231"/>
      <c r="Z423" s="231"/>
    </row>
    <row r="424" spans="1:26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  <c r="Y424" s="231"/>
      <c r="Z424" s="231"/>
    </row>
    <row r="425" spans="1:26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  <c r="Y425" s="231"/>
      <c r="Z425" s="231"/>
    </row>
    <row r="426" spans="1:26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  <c r="Y426" s="231"/>
      <c r="Z426" s="231"/>
    </row>
    <row r="427" spans="1:26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  <c r="Y427" s="231"/>
      <c r="Z427" s="231"/>
    </row>
    <row r="428" spans="1:26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  <c r="Y428" s="231"/>
      <c r="Z428" s="231"/>
    </row>
    <row r="429" spans="1:26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  <c r="Y429" s="231"/>
      <c r="Z429" s="231"/>
    </row>
    <row r="430" spans="1:26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  <c r="Y430" s="231"/>
      <c r="Z430" s="231"/>
    </row>
    <row r="431" spans="1:26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  <c r="Y431" s="231"/>
      <c r="Z431" s="231"/>
    </row>
    <row r="432" spans="1:26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  <c r="Y432" s="231"/>
      <c r="Z432" s="231"/>
    </row>
    <row r="433" spans="1:26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  <c r="Y433" s="231"/>
      <c r="Z433" s="231"/>
    </row>
    <row r="434" spans="1:26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  <c r="Y434" s="231"/>
      <c r="Z434" s="231"/>
    </row>
    <row r="435" spans="1:26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  <c r="Y435" s="231"/>
      <c r="Z435" s="231"/>
    </row>
    <row r="436" spans="1:26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  <c r="Y436" s="231"/>
      <c r="Z436" s="231"/>
    </row>
    <row r="437" spans="1:26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  <c r="Y437" s="231"/>
      <c r="Z437" s="231"/>
    </row>
    <row r="438" spans="1:26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  <c r="Y438" s="231"/>
      <c r="Z438" s="231"/>
    </row>
    <row r="439" spans="1:26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  <c r="Y439" s="231"/>
      <c r="Z439" s="231"/>
    </row>
    <row r="440" spans="1:26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  <c r="Y440" s="231"/>
      <c r="Z440" s="231"/>
    </row>
    <row r="441" spans="1:26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  <c r="Y441" s="231"/>
      <c r="Z441" s="231"/>
    </row>
    <row r="442" spans="1:26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  <c r="Y442" s="231"/>
      <c r="Z442" s="231"/>
    </row>
    <row r="443" spans="1:26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  <c r="Y443" s="231"/>
      <c r="Z443" s="231"/>
    </row>
    <row r="444" spans="1:26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  <c r="Y444" s="231"/>
      <c r="Z444" s="231"/>
    </row>
    <row r="445" spans="1:26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  <c r="Y445" s="231"/>
      <c r="Z445" s="231"/>
    </row>
    <row r="446" spans="1:26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  <c r="Y446" s="231"/>
      <c r="Z446" s="231"/>
    </row>
    <row r="447" spans="1:26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  <c r="Y447" s="231"/>
      <c r="Z447" s="231"/>
    </row>
    <row r="448" spans="1:26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  <c r="Y448" s="231"/>
      <c r="Z448" s="231"/>
    </row>
    <row r="449" spans="1:26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  <c r="Y449" s="231"/>
      <c r="Z449" s="231"/>
    </row>
    <row r="450" spans="1:26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  <c r="Y450" s="231"/>
      <c r="Z450" s="231"/>
    </row>
    <row r="451" spans="1:26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  <c r="Y451" s="231"/>
      <c r="Z451" s="231"/>
    </row>
    <row r="452" spans="1:26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  <c r="Y452" s="231"/>
      <c r="Z452" s="231"/>
    </row>
    <row r="453" spans="1:26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  <c r="Y453" s="231"/>
      <c r="Z453" s="231"/>
    </row>
    <row r="454" spans="1:26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  <c r="Y454" s="231"/>
      <c r="Z454" s="231"/>
    </row>
    <row r="455" spans="1:26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  <c r="Y455" s="231"/>
      <c r="Z455" s="231"/>
    </row>
    <row r="456" spans="1:26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  <c r="Y456" s="231"/>
      <c r="Z456" s="231"/>
    </row>
    <row r="457" spans="1:26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  <c r="Y457" s="231"/>
      <c r="Z457" s="231"/>
    </row>
    <row r="458" spans="1:26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  <c r="Y458" s="231"/>
      <c r="Z458" s="231"/>
    </row>
    <row r="459" spans="1:26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  <c r="Y459" s="231"/>
      <c r="Z459" s="231"/>
    </row>
    <row r="460" spans="1:26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  <c r="Y460" s="231"/>
      <c r="Z460" s="231"/>
    </row>
    <row r="461" spans="1:26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  <c r="Y461" s="231"/>
      <c r="Z461" s="231"/>
    </row>
    <row r="462" spans="1:26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  <c r="Y462" s="231"/>
      <c r="Z462" s="231"/>
    </row>
    <row r="463" spans="1:26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  <c r="Y463" s="231"/>
      <c r="Z463" s="231"/>
    </row>
    <row r="464" spans="1:26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  <c r="Y464" s="231"/>
      <c r="Z464" s="231"/>
    </row>
    <row r="465" spans="1:26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  <c r="Y465" s="231"/>
      <c r="Z465" s="231"/>
    </row>
    <row r="466" spans="1:26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  <c r="Y466" s="231"/>
      <c r="Z466" s="231"/>
    </row>
    <row r="467" spans="1:26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  <c r="Y467" s="231"/>
      <c r="Z467" s="231"/>
    </row>
    <row r="468" spans="1:26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  <c r="Y468" s="231"/>
      <c r="Z468" s="231"/>
    </row>
    <row r="469" spans="1:26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  <c r="Y469" s="231"/>
      <c r="Z469" s="231"/>
    </row>
    <row r="470" spans="1:26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  <c r="Y470" s="231"/>
      <c r="Z470" s="231"/>
    </row>
    <row r="471" spans="1:26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  <c r="Y471" s="231"/>
      <c r="Z471" s="231"/>
    </row>
    <row r="472" spans="1:26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  <c r="Y472" s="231"/>
      <c r="Z472" s="231"/>
    </row>
    <row r="473" spans="1:26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  <c r="Y473" s="231"/>
      <c r="Z473" s="231"/>
    </row>
    <row r="474" spans="1:26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  <c r="Y474" s="231"/>
      <c r="Z474" s="231"/>
    </row>
    <row r="475" spans="1:26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  <c r="Y475" s="231"/>
      <c r="Z475" s="231"/>
    </row>
    <row r="476" spans="1:26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  <c r="Y476" s="231"/>
      <c r="Z476" s="231"/>
    </row>
    <row r="477" spans="1:26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  <c r="Y477" s="231"/>
      <c r="Z477" s="231"/>
    </row>
    <row r="478" spans="1:26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  <c r="Y478" s="231"/>
      <c r="Z478" s="231"/>
    </row>
    <row r="479" spans="1:26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  <c r="Y479" s="231"/>
      <c r="Z479" s="231"/>
    </row>
    <row r="480" spans="1:26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  <c r="Y480" s="231"/>
      <c r="Z480" s="231"/>
    </row>
    <row r="481" spans="1:26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  <c r="Y481" s="231"/>
      <c r="Z481" s="231"/>
    </row>
    <row r="482" spans="1:26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  <c r="Y482" s="231"/>
      <c r="Z482" s="231"/>
    </row>
    <row r="483" spans="1:26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  <c r="Y483" s="231"/>
      <c r="Z483" s="231"/>
    </row>
    <row r="484" spans="1:26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  <c r="Y484" s="231"/>
      <c r="Z484" s="231"/>
    </row>
    <row r="485" spans="1:26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  <c r="Y485" s="231"/>
      <c r="Z485" s="231"/>
    </row>
    <row r="486" spans="1:26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  <c r="Y486" s="231"/>
      <c r="Z486" s="231"/>
    </row>
    <row r="487" spans="1:26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  <c r="Y487" s="231"/>
      <c r="Z487" s="231"/>
    </row>
    <row r="488" spans="1:26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  <c r="Y488" s="231"/>
      <c r="Z488" s="231"/>
    </row>
    <row r="489" spans="1:26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  <c r="Y489" s="231"/>
      <c r="Z489" s="231"/>
    </row>
    <row r="490" spans="1:26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  <c r="Y490" s="231"/>
      <c r="Z490" s="231"/>
    </row>
    <row r="491" spans="1:26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  <c r="Y491" s="231"/>
      <c r="Z491" s="231"/>
    </row>
    <row r="492" spans="1:26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  <c r="Y492" s="231"/>
      <c r="Z492" s="231"/>
    </row>
    <row r="493" spans="1:26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  <c r="Y493" s="231"/>
      <c r="Z493" s="231"/>
    </row>
    <row r="494" spans="1:26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  <c r="Y494" s="231"/>
      <c r="Z494" s="231"/>
    </row>
    <row r="495" spans="1:26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  <c r="Y495" s="231"/>
      <c r="Z495" s="231"/>
    </row>
    <row r="496" spans="1:26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  <c r="Y496" s="231"/>
      <c r="Z496" s="231"/>
    </row>
    <row r="497" spans="1:26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  <c r="Y497" s="231"/>
      <c r="Z497" s="231"/>
    </row>
    <row r="498" spans="1:26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  <c r="Y498" s="231"/>
      <c r="Z498" s="231"/>
    </row>
    <row r="499" spans="1:26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  <c r="Y499" s="231"/>
      <c r="Z499" s="231"/>
    </row>
    <row r="500" spans="1:26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  <c r="Y500" s="231"/>
      <c r="Z500" s="231"/>
    </row>
    <row r="501" spans="1:26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  <c r="Y501" s="231"/>
      <c r="Z501" s="231"/>
    </row>
    <row r="502" spans="1:26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  <c r="Y502" s="231"/>
      <c r="Z502" s="231"/>
    </row>
    <row r="503" spans="1:26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  <c r="Y503" s="231"/>
      <c r="Z503" s="231"/>
    </row>
    <row r="504" spans="1:26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  <c r="Y504" s="231"/>
      <c r="Z504" s="231"/>
    </row>
    <row r="505" spans="1:26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  <c r="Y505" s="231"/>
      <c r="Z505" s="231"/>
    </row>
    <row r="506" spans="1:26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  <c r="Y506" s="231"/>
      <c r="Z506" s="231"/>
    </row>
    <row r="507" spans="1:26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  <c r="Y507" s="231"/>
      <c r="Z507" s="231"/>
    </row>
    <row r="508" spans="1:26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  <c r="Y508" s="231"/>
      <c r="Z508" s="231"/>
    </row>
    <row r="509" spans="1:26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  <c r="Y509" s="231"/>
      <c r="Z509" s="231"/>
    </row>
    <row r="510" spans="1:26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  <c r="Y510" s="231"/>
      <c r="Z510" s="231"/>
    </row>
    <row r="511" spans="1:26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  <c r="Y511" s="231"/>
      <c r="Z511" s="231"/>
    </row>
    <row r="512" spans="1:26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  <c r="Y512" s="231"/>
      <c r="Z512" s="231"/>
    </row>
    <row r="513" spans="1:26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  <c r="Y513" s="231"/>
      <c r="Z513" s="231"/>
    </row>
    <row r="514" spans="1:26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  <c r="Y514" s="231"/>
      <c r="Z514" s="231"/>
    </row>
    <row r="515" spans="1:26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  <c r="Y515" s="231"/>
      <c r="Z515" s="231"/>
    </row>
    <row r="516" spans="1:26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  <c r="Y516" s="231"/>
      <c r="Z516" s="231"/>
    </row>
    <row r="517" spans="1:26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  <c r="Y517" s="231"/>
      <c r="Z517" s="231"/>
    </row>
    <row r="518" spans="1:26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  <c r="Y518" s="231"/>
      <c r="Z518" s="231"/>
    </row>
    <row r="519" spans="1:26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  <c r="Y519" s="231"/>
      <c r="Z519" s="231"/>
    </row>
    <row r="520" spans="1:26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  <c r="Y520" s="231"/>
      <c r="Z520" s="231"/>
    </row>
    <row r="521" spans="1:26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  <c r="Y521" s="231"/>
      <c r="Z521" s="231"/>
    </row>
    <row r="522" spans="1:26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  <c r="Y522" s="231"/>
      <c r="Z522" s="231"/>
    </row>
    <row r="523" spans="1:26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  <c r="Y523" s="231"/>
      <c r="Z523" s="231"/>
    </row>
    <row r="524" spans="1:26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  <c r="Y524" s="231"/>
      <c r="Z524" s="231"/>
    </row>
    <row r="525" spans="1:26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  <c r="Y525" s="231"/>
      <c r="Z525" s="231"/>
    </row>
    <row r="526" spans="1:26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  <c r="Y526" s="231"/>
      <c r="Z526" s="231"/>
    </row>
    <row r="527" spans="1:26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  <c r="Y527" s="231"/>
      <c r="Z527" s="231"/>
    </row>
    <row r="528" spans="1:26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  <c r="Y528" s="231"/>
      <c r="Z528" s="231"/>
    </row>
    <row r="529" spans="1:26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  <c r="Y529" s="231"/>
      <c r="Z529" s="231"/>
    </row>
    <row r="530" spans="1:26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  <c r="Y530" s="231"/>
      <c r="Z530" s="231"/>
    </row>
    <row r="531" spans="1:26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  <c r="Y531" s="231"/>
      <c r="Z531" s="231"/>
    </row>
    <row r="532" spans="1:26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  <c r="Y532" s="231"/>
      <c r="Z532" s="231"/>
    </row>
    <row r="533" spans="1:26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  <c r="Y533" s="231"/>
      <c r="Z533" s="231"/>
    </row>
    <row r="534" spans="1:26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  <c r="Y534" s="231"/>
      <c r="Z534" s="231"/>
    </row>
    <row r="535" spans="1:26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  <c r="Y535" s="231"/>
      <c r="Z535" s="231"/>
    </row>
    <row r="536" spans="1:26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  <c r="Y536" s="231"/>
      <c r="Z536" s="231"/>
    </row>
    <row r="537" spans="1:26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  <c r="Y537" s="231"/>
      <c r="Z537" s="231"/>
    </row>
    <row r="538" spans="1:26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  <c r="Y538" s="231"/>
      <c r="Z538" s="231"/>
    </row>
    <row r="539" spans="1:26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  <c r="Y539" s="231"/>
      <c r="Z539" s="231"/>
    </row>
    <row r="540" spans="1:26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  <c r="Y540" s="231"/>
      <c r="Z540" s="231"/>
    </row>
    <row r="541" spans="1:26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  <c r="Y541" s="231"/>
      <c r="Z541" s="231"/>
    </row>
    <row r="542" spans="1:26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  <c r="Y542" s="231"/>
      <c r="Z542" s="231"/>
    </row>
    <row r="543" spans="1:26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  <c r="Y543" s="231"/>
      <c r="Z543" s="231"/>
    </row>
    <row r="544" spans="1:26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  <c r="Y544" s="231"/>
      <c r="Z544" s="231"/>
    </row>
    <row r="545" spans="1:26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  <c r="Y545" s="231"/>
      <c r="Z545" s="231"/>
    </row>
    <row r="546" spans="1:26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  <c r="Y546" s="231"/>
      <c r="Z546" s="231"/>
    </row>
    <row r="547" spans="1:26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  <c r="Y547" s="231"/>
      <c r="Z547" s="231"/>
    </row>
    <row r="548" spans="1:26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  <c r="Y548" s="231"/>
      <c r="Z548" s="231"/>
    </row>
    <row r="549" spans="1:26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  <c r="Y549" s="231"/>
      <c r="Z549" s="231"/>
    </row>
    <row r="550" spans="1:26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  <c r="Y550" s="231"/>
      <c r="Z550" s="231"/>
    </row>
    <row r="551" spans="1:26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  <c r="Y551" s="231"/>
      <c r="Z551" s="231"/>
    </row>
    <row r="552" spans="1:26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  <c r="Y552" s="231"/>
      <c r="Z552" s="231"/>
    </row>
    <row r="553" spans="1:26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</row>
    <row r="554" spans="1:26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  <c r="Y554" s="231"/>
      <c r="Z554" s="231"/>
    </row>
    <row r="555" spans="1:26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  <c r="Y555" s="231"/>
      <c r="Z555" s="231"/>
    </row>
    <row r="556" spans="1:26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  <c r="Y556" s="231"/>
      <c r="Z556" s="231"/>
    </row>
    <row r="557" spans="1:26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  <c r="Y557" s="231"/>
      <c r="Z557" s="231"/>
    </row>
    <row r="558" spans="1:26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  <c r="Y558" s="231"/>
      <c r="Z558" s="231"/>
    </row>
    <row r="559" spans="1:26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  <c r="Y559" s="231"/>
      <c r="Z559" s="231"/>
    </row>
    <row r="560" spans="1:26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  <c r="Y560" s="231"/>
      <c r="Z560" s="231"/>
    </row>
    <row r="561" spans="1:26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  <c r="Y561" s="231"/>
      <c r="Z561" s="231"/>
    </row>
    <row r="562" spans="1:26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  <c r="Y562" s="231"/>
      <c r="Z562" s="231"/>
    </row>
    <row r="563" spans="1:26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  <c r="Y563" s="231"/>
      <c r="Z563" s="231"/>
    </row>
    <row r="564" spans="1:26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  <c r="Y564" s="231"/>
      <c r="Z564" s="231"/>
    </row>
    <row r="565" spans="1:26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  <c r="Y565" s="231"/>
      <c r="Z565" s="231"/>
    </row>
    <row r="566" spans="1:26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  <c r="Y566" s="231"/>
      <c r="Z566" s="231"/>
    </row>
    <row r="567" spans="1:26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  <c r="Y567" s="231"/>
      <c r="Z567" s="231"/>
    </row>
    <row r="568" spans="1:26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  <c r="Y568" s="231"/>
      <c r="Z568" s="231"/>
    </row>
    <row r="569" spans="1:26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  <c r="Y569" s="231"/>
      <c r="Z569" s="231"/>
    </row>
    <row r="570" spans="1:26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  <c r="Y570" s="231"/>
      <c r="Z570" s="231"/>
    </row>
    <row r="571" spans="1:26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  <c r="Y571" s="231"/>
      <c r="Z571" s="231"/>
    </row>
    <row r="572" spans="1:26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  <c r="Y572" s="231"/>
      <c r="Z572" s="231"/>
    </row>
    <row r="573" spans="1:26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  <c r="Y573" s="231"/>
      <c r="Z573" s="231"/>
    </row>
    <row r="574" spans="1:26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  <c r="Y574" s="231"/>
      <c r="Z574" s="231"/>
    </row>
    <row r="575" spans="1:26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  <c r="Y575" s="231"/>
      <c r="Z575" s="231"/>
    </row>
    <row r="576" spans="1:26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  <c r="Y576" s="231"/>
      <c r="Z576" s="231"/>
    </row>
    <row r="577" spans="1:26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  <c r="Y577" s="231"/>
      <c r="Z577" s="231"/>
    </row>
    <row r="578" spans="1:26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  <c r="Y578" s="231"/>
      <c r="Z578" s="231"/>
    </row>
    <row r="579" spans="1:26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  <c r="Y579" s="231"/>
      <c r="Z579" s="231"/>
    </row>
    <row r="580" spans="1:26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  <c r="Y580" s="231"/>
      <c r="Z580" s="231"/>
    </row>
    <row r="581" spans="1:26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  <c r="Y581" s="231"/>
      <c r="Z581" s="231"/>
    </row>
    <row r="582" spans="1:26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  <c r="Y582" s="231"/>
      <c r="Z582" s="231"/>
    </row>
    <row r="583" spans="1:26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  <c r="Y583" s="231"/>
      <c r="Z583" s="231"/>
    </row>
    <row r="584" spans="1:26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  <c r="Y584" s="231"/>
      <c r="Z584" s="231"/>
    </row>
    <row r="585" spans="1:26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  <c r="Y585" s="231"/>
      <c r="Z585" s="231"/>
    </row>
    <row r="586" spans="1:26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  <c r="Y586" s="231"/>
      <c r="Z586" s="231"/>
    </row>
    <row r="587" spans="1:26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  <c r="Y587" s="231"/>
      <c r="Z587" s="231"/>
    </row>
    <row r="588" spans="1:26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  <c r="Y588" s="231"/>
      <c r="Z588" s="231"/>
    </row>
    <row r="589" spans="1:26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  <c r="Y589" s="231"/>
      <c r="Z589" s="231"/>
    </row>
    <row r="590" spans="1:26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  <c r="Y590" s="231"/>
      <c r="Z590" s="231"/>
    </row>
    <row r="591" spans="1:26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  <c r="Y591" s="231"/>
      <c r="Z591" s="231"/>
    </row>
    <row r="592" spans="1:26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  <c r="Y592" s="231"/>
      <c r="Z592" s="231"/>
    </row>
    <row r="593" spans="1:26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  <c r="Y593" s="231"/>
      <c r="Z593" s="231"/>
    </row>
    <row r="594" spans="1:26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  <c r="Y594" s="231"/>
      <c r="Z594" s="231"/>
    </row>
    <row r="595" spans="1:26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  <c r="Y595" s="231"/>
      <c r="Z595" s="231"/>
    </row>
    <row r="596" spans="1:26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  <c r="Y596" s="231"/>
      <c r="Z596" s="231"/>
    </row>
    <row r="597" spans="1:26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  <c r="Y597" s="231"/>
      <c r="Z597" s="231"/>
    </row>
    <row r="598" spans="1:26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  <c r="Y598" s="231"/>
      <c r="Z598" s="231"/>
    </row>
    <row r="599" spans="1:26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  <c r="Y599" s="231"/>
      <c r="Z599" s="231"/>
    </row>
    <row r="600" spans="1:26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  <c r="Y600" s="231"/>
      <c r="Z600" s="231"/>
    </row>
    <row r="601" spans="1:26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  <c r="Y601" s="231"/>
      <c r="Z601" s="231"/>
    </row>
    <row r="602" spans="1:26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  <c r="Y602" s="231"/>
      <c r="Z602" s="231"/>
    </row>
    <row r="603" spans="1:26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  <c r="Y603" s="231"/>
      <c r="Z603" s="231"/>
    </row>
    <row r="604" spans="1:26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  <c r="Y604" s="231"/>
      <c r="Z604" s="231"/>
    </row>
    <row r="605" spans="1:26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  <c r="Y605" s="231"/>
      <c r="Z605" s="231"/>
    </row>
    <row r="606" spans="1:26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  <c r="Y606" s="231"/>
      <c r="Z606" s="231"/>
    </row>
    <row r="607" spans="1:26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  <c r="Y607" s="231"/>
      <c r="Z607" s="231"/>
    </row>
    <row r="608" spans="1:26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  <c r="Y608" s="231"/>
      <c r="Z608" s="231"/>
    </row>
    <row r="609" spans="1:26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  <c r="Y609" s="231"/>
      <c r="Z609" s="231"/>
    </row>
    <row r="610" spans="1:26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  <c r="Y610" s="231"/>
      <c r="Z610" s="231"/>
    </row>
    <row r="611" spans="1:26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  <c r="Y611" s="231"/>
      <c r="Z611" s="231"/>
    </row>
    <row r="612" spans="1:26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  <c r="Y612" s="231"/>
      <c r="Z612" s="231"/>
    </row>
    <row r="613" spans="1:26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  <c r="Y613" s="231"/>
      <c r="Z613" s="231"/>
    </row>
    <row r="614" spans="1:26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  <c r="Y614" s="231"/>
      <c r="Z614" s="231"/>
    </row>
    <row r="615" spans="1:26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  <c r="Y615" s="231"/>
      <c r="Z615" s="231"/>
    </row>
    <row r="616" spans="1:26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  <c r="Y616" s="231"/>
      <c r="Z616" s="231"/>
    </row>
    <row r="617" spans="1:26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  <c r="Y617" s="231"/>
      <c r="Z617" s="231"/>
    </row>
    <row r="618" spans="1:26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  <c r="Y618" s="231"/>
      <c r="Z618" s="231"/>
    </row>
    <row r="619" spans="1:26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  <c r="Y619" s="231"/>
      <c r="Z619" s="231"/>
    </row>
    <row r="620" spans="1:26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  <c r="Y620" s="231"/>
      <c r="Z620" s="231"/>
    </row>
    <row r="621" spans="1:26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  <c r="Y621" s="231"/>
      <c r="Z621" s="231"/>
    </row>
    <row r="622" spans="1:26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  <c r="Y622" s="231"/>
      <c r="Z622" s="231"/>
    </row>
    <row r="623" spans="1:26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  <c r="Y623" s="231"/>
      <c r="Z623" s="231"/>
    </row>
    <row r="624" spans="1:26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  <c r="Y624" s="231"/>
      <c r="Z624" s="231"/>
    </row>
    <row r="625" spans="1:26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  <c r="Y625" s="231"/>
      <c r="Z625" s="231"/>
    </row>
    <row r="626" spans="1:26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  <c r="Y626" s="231"/>
      <c r="Z626" s="231"/>
    </row>
    <row r="627" spans="1:26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  <c r="Y627" s="231"/>
      <c r="Z627" s="231"/>
    </row>
    <row r="628" spans="1:26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  <c r="Y628" s="231"/>
      <c r="Z628" s="231"/>
    </row>
    <row r="629" spans="1:26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  <c r="Y629" s="231"/>
      <c r="Z629" s="231"/>
    </row>
    <row r="630" spans="1:26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  <c r="Y630" s="231"/>
      <c r="Z630" s="231"/>
    </row>
    <row r="631" spans="1:26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  <c r="Y631" s="231"/>
      <c r="Z631" s="231"/>
    </row>
    <row r="632" spans="1:26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  <c r="Y632" s="231"/>
      <c r="Z632" s="231"/>
    </row>
    <row r="633" spans="1:26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  <c r="Y633" s="231"/>
      <c r="Z633" s="231"/>
    </row>
    <row r="634" spans="1:26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  <c r="Y634" s="231"/>
      <c r="Z634" s="231"/>
    </row>
    <row r="635" spans="1:26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  <c r="Y635" s="231"/>
      <c r="Z635" s="231"/>
    </row>
    <row r="636" spans="1:26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  <c r="Y636" s="231"/>
      <c r="Z636" s="231"/>
    </row>
    <row r="637" spans="1:26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  <c r="Y637" s="231"/>
      <c r="Z637" s="231"/>
    </row>
    <row r="638" spans="1:26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  <c r="Y638" s="231"/>
      <c r="Z638" s="231"/>
    </row>
    <row r="639" spans="1:26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  <c r="Y639" s="231"/>
      <c r="Z639" s="231"/>
    </row>
    <row r="640" spans="1:26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  <c r="Y640" s="231"/>
      <c r="Z640" s="231"/>
    </row>
    <row r="641" spans="1:26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  <c r="Y641" s="231"/>
      <c r="Z641" s="231"/>
    </row>
    <row r="642" spans="1:26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  <c r="Y642" s="231"/>
      <c r="Z642" s="231"/>
    </row>
    <row r="643" spans="1:26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  <c r="Y643" s="231"/>
      <c r="Z643" s="231"/>
    </row>
    <row r="644" spans="1:26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  <c r="Y644" s="231"/>
      <c r="Z644" s="231"/>
    </row>
    <row r="645" spans="1:26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  <c r="Y645" s="231"/>
      <c r="Z645" s="231"/>
    </row>
    <row r="646" spans="1:26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  <c r="Y646" s="231"/>
      <c r="Z646" s="231"/>
    </row>
    <row r="647" spans="1:26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  <c r="Y647" s="231"/>
      <c r="Z647" s="231"/>
    </row>
    <row r="648" spans="1:26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  <c r="Y648" s="231"/>
      <c r="Z648" s="231"/>
    </row>
    <row r="649" spans="1:26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  <c r="Y649" s="231"/>
      <c r="Z649" s="231"/>
    </row>
    <row r="650" spans="1:26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  <c r="Y650" s="231"/>
      <c r="Z650" s="231"/>
    </row>
    <row r="651" spans="1:26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  <c r="Y651" s="231"/>
      <c r="Z651" s="231"/>
    </row>
    <row r="652" spans="1:26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  <c r="Y652" s="231"/>
      <c r="Z652" s="231"/>
    </row>
    <row r="653" spans="1:26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  <c r="Y653" s="231"/>
      <c r="Z653" s="231"/>
    </row>
    <row r="654" spans="1:26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  <c r="Y654" s="231"/>
      <c r="Z654" s="231"/>
    </row>
    <row r="655" spans="1:26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  <c r="Y655" s="231"/>
      <c r="Z655" s="231"/>
    </row>
    <row r="656" spans="1:26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  <c r="Y656" s="231"/>
      <c r="Z656" s="231"/>
    </row>
    <row r="657" spans="1:26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  <c r="Y657" s="231"/>
      <c r="Z657" s="231"/>
    </row>
    <row r="658" spans="1:26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  <c r="Y658" s="231"/>
      <c r="Z658" s="231"/>
    </row>
    <row r="659" spans="1:26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  <c r="Y659" s="231"/>
      <c r="Z659" s="231"/>
    </row>
    <row r="660" spans="1:26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  <c r="Y660" s="231"/>
      <c r="Z660" s="231"/>
    </row>
    <row r="661" spans="1:26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  <c r="Y661" s="231"/>
      <c r="Z661" s="231"/>
    </row>
    <row r="662" spans="1:26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  <c r="Y662" s="231"/>
      <c r="Z662" s="231"/>
    </row>
    <row r="663" spans="1:26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  <c r="Y663" s="231"/>
      <c r="Z663" s="231"/>
    </row>
    <row r="664" spans="1:26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  <c r="Y664" s="231"/>
      <c r="Z664" s="231"/>
    </row>
    <row r="665" spans="1:26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  <c r="Y665" s="231"/>
      <c r="Z665" s="231"/>
    </row>
    <row r="666" spans="1:26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  <c r="Y666" s="231"/>
      <c r="Z666" s="231"/>
    </row>
    <row r="667" spans="1:26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  <c r="Y667" s="231"/>
      <c r="Z667" s="231"/>
    </row>
    <row r="668" spans="1:26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  <c r="Y668" s="231"/>
      <c r="Z668" s="231"/>
    </row>
    <row r="669" spans="1:26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  <c r="Y669" s="231"/>
      <c r="Z669" s="231"/>
    </row>
    <row r="670" spans="1:26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  <c r="Y670" s="231"/>
      <c r="Z670" s="231"/>
    </row>
    <row r="671" spans="1:26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  <c r="Y671" s="231"/>
      <c r="Z671" s="231"/>
    </row>
    <row r="672" spans="1:26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  <c r="Y672" s="231"/>
      <c r="Z672" s="231"/>
    </row>
    <row r="673" spans="1:26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  <c r="Y673" s="231"/>
      <c r="Z673" s="231"/>
    </row>
    <row r="674" spans="1:26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  <c r="Y674" s="231"/>
      <c r="Z674" s="231"/>
    </row>
    <row r="675" spans="1:26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  <c r="Y675" s="231"/>
      <c r="Z675" s="231"/>
    </row>
    <row r="676" spans="1:26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  <c r="Y676" s="231"/>
      <c r="Z676" s="231"/>
    </row>
    <row r="677" spans="1:26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  <c r="Y677" s="231"/>
      <c r="Z677" s="231"/>
    </row>
    <row r="678" spans="1:26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  <c r="Y678" s="231"/>
      <c r="Z678" s="231"/>
    </row>
    <row r="679" spans="1:26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  <c r="Y679" s="231"/>
      <c r="Z679" s="231"/>
    </row>
    <row r="680" spans="1:26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  <c r="Y680" s="231"/>
      <c r="Z680" s="231"/>
    </row>
    <row r="681" spans="1:26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  <c r="Y681" s="231"/>
      <c r="Z681" s="231"/>
    </row>
    <row r="682" spans="1:26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  <c r="Y682" s="231"/>
      <c r="Z682" s="231"/>
    </row>
    <row r="683" spans="1:26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  <c r="Y683" s="231"/>
      <c r="Z683" s="231"/>
    </row>
    <row r="684" spans="1:26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  <c r="Y684" s="231"/>
      <c r="Z684" s="231"/>
    </row>
    <row r="685" spans="1:26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  <c r="Y685" s="231"/>
      <c r="Z685" s="231"/>
    </row>
    <row r="686" spans="1:26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  <c r="Y686" s="231"/>
      <c r="Z686" s="231"/>
    </row>
    <row r="687" spans="1:26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  <c r="Y687" s="231"/>
      <c r="Z687" s="231"/>
    </row>
    <row r="688" spans="1:26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  <c r="Y688" s="231"/>
      <c r="Z688" s="231"/>
    </row>
    <row r="689" spans="1:26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  <c r="Y689" s="231"/>
      <c r="Z689" s="231"/>
    </row>
    <row r="690" spans="1:26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  <c r="Y690" s="231"/>
      <c r="Z690" s="231"/>
    </row>
    <row r="691" spans="1:26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  <c r="Y691" s="231"/>
      <c r="Z691" s="231"/>
    </row>
    <row r="692" spans="1:26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  <c r="Y692" s="231"/>
      <c r="Z692" s="231"/>
    </row>
    <row r="693" spans="1:26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  <c r="Y693" s="231"/>
      <c r="Z693" s="231"/>
    </row>
    <row r="694" spans="1:26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  <c r="Y694" s="231"/>
      <c r="Z694" s="231"/>
    </row>
    <row r="695" spans="1:26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  <c r="Y695" s="231"/>
      <c r="Z695" s="231"/>
    </row>
    <row r="696" spans="1:26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  <c r="Y696" s="231"/>
      <c r="Z696" s="231"/>
    </row>
    <row r="697" spans="1:26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  <c r="Y697" s="231"/>
      <c r="Z697" s="231"/>
    </row>
    <row r="698" spans="1:26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  <c r="Y698" s="231"/>
      <c r="Z698" s="231"/>
    </row>
    <row r="699" spans="1:26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  <c r="Y699" s="231"/>
      <c r="Z699" s="231"/>
    </row>
    <row r="700" spans="1:26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  <c r="Y700" s="231"/>
      <c r="Z700" s="231"/>
    </row>
    <row r="701" spans="1:26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  <c r="Y701" s="231"/>
      <c r="Z701" s="231"/>
    </row>
    <row r="702" spans="1:26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  <c r="Y702" s="231"/>
      <c r="Z702" s="231"/>
    </row>
    <row r="703" spans="1:26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  <c r="Y703" s="231"/>
      <c r="Z703" s="231"/>
    </row>
    <row r="704" spans="1:26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  <c r="Y704" s="231"/>
      <c r="Z704" s="231"/>
    </row>
    <row r="705" spans="1:26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  <c r="Y705" s="231"/>
      <c r="Z705" s="231"/>
    </row>
    <row r="706" spans="1:26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  <c r="Y706" s="231"/>
      <c r="Z706" s="231"/>
    </row>
    <row r="707" spans="1:26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  <c r="Y707" s="231"/>
      <c r="Z707" s="231"/>
    </row>
    <row r="708" spans="1:26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  <c r="Y708" s="231"/>
      <c r="Z708" s="231"/>
    </row>
    <row r="709" spans="1:26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  <c r="Y709" s="231"/>
      <c r="Z709" s="231"/>
    </row>
    <row r="710" spans="1:26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  <c r="Y710" s="231"/>
      <c r="Z710" s="231"/>
    </row>
    <row r="711" spans="1:26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  <c r="Y711" s="231"/>
      <c r="Z711" s="231"/>
    </row>
    <row r="712" spans="1:26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  <c r="Y712" s="231"/>
      <c r="Z712" s="231"/>
    </row>
    <row r="713" spans="1:26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  <c r="Y713" s="231"/>
      <c r="Z713" s="231"/>
    </row>
    <row r="714" spans="1:26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  <c r="Y714" s="231"/>
      <c r="Z714" s="231"/>
    </row>
    <row r="715" spans="1:26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  <c r="Y715" s="231"/>
      <c r="Z715" s="231"/>
    </row>
    <row r="716" spans="1:26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  <c r="Y716" s="231"/>
      <c r="Z716" s="231"/>
    </row>
    <row r="717" spans="1:26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  <c r="Y717" s="231"/>
      <c r="Z717" s="231"/>
    </row>
    <row r="718" spans="1:26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  <c r="Y718" s="231"/>
      <c r="Z718" s="231"/>
    </row>
    <row r="719" spans="1:26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  <c r="Y719" s="231"/>
      <c r="Z719" s="231"/>
    </row>
    <row r="720" spans="1:26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  <c r="Y720" s="231"/>
      <c r="Z720" s="231"/>
    </row>
    <row r="721" spans="1:26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  <c r="Y721" s="231"/>
      <c r="Z721" s="231"/>
    </row>
    <row r="722" spans="1:26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  <c r="Y722" s="231"/>
      <c r="Z722" s="231"/>
    </row>
    <row r="723" spans="1:26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  <c r="Y723" s="231"/>
      <c r="Z723" s="231"/>
    </row>
    <row r="724" spans="1:26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  <c r="Y724" s="231"/>
      <c r="Z724" s="231"/>
    </row>
    <row r="725" spans="1:26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  <c r="Y725" s="231"/>
      <c r="Z725" s="231"/>
    </row>
    <row r="726" spans="1:26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  <c r="Y726" s="231"/>
      <c r="Z726" s="231"/>
    </row>
    <row r="727" spans="1:26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  <c r="Y727" s="231"/>
      <c r="Z727" s="231"/>
    </row>
    <row r="728" spans="1:26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  <c r="Y728" s="231"/>
      <c r="Z728" s="231"/>
    </row>
    <row r="729" spans="1:26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  <c r="Y729" s="231"/>
      <c r="Z729" s="231"/>
    </row>
    <row r="730" spans="1:26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  <c r="Y730" s="231"/>
      <c r="Z730" s="231"/>
    </row>
    <row r="731" spans="1:26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  <c r="Y731" s="231"/>
      <c r="Z731" s="231"/>
    </row>
    <row r="732" spans="1:26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  <c r="Y732" s="231"/>
      <c r="Z732" s="231"/>
    </row>
    <row r="733" spans="1:26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  <c r="Y733" s="231"/>
      <c r="Z733" s="231"/>
    </row>
    <row r="734" spans="1:26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  <c r="Y734" s="231"/>
      <c r="Z734" s="231"/>
    </row>
    <row r="735" spans="1:26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  <c r="Y735" s="231"/>
      <c r="Z735" s="231"/>
    </row>
    <row r="736" spans="1:26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  <c r="Y736" s="231"/>
      <c r="Z736" s="231"/>
    </row>
    <row r="737" spans="1:26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  <c r="Y737" s="231"/>
      <c r="Z737" s="231"/>
    </row>
    <row r="738" spans="1:26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  <c r="Y738" s="231"/>
      <c r="Z738" s="231"/>
    </row>
    <row r="739" spans="1:26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  <c r="Y739" s="231"/>
      <c r="Z739" s="231"/>
    </row>
    <row r="740" spans="1:26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  <c r="Y740" s="231"/>
      <c r="Z740" s="231"/>
    </row>
    <row r="741" spans="1:26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  <c r="Y741" s="231"/>
      <c r="Z741" s="231"/>
    </row>
    <row r="742" spans="1:26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  <c r="Y742" s="231"/>
      <c r="Z742" s="231"/>
    </row>
    <row r="743" spans="1:26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  <c r="Y743" s="231"/>
      <c r="Z743" s="231"/>
    </row>
    <row r="744" spans="1:26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  <c r="Y744" s="231"/>
      <c r="Z744" s="231"/>
    </row>
    <row r="745" spans="1:26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  <c r="Y745" s="231"/>
      <c r="Z745" s="231"/>
    </row>
    <row r="746" spans="1:26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  <c r="Y746" s="231"/>
      <c r="Z746" s="231"/>
    </row>
    <row r="747" spans="1:26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  <c r="Y747" s="231"/>
      <c r="Z747" s="231"/>
    </row>
    <row r="748" spans="1:26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  <c r="Y748" s="231"/>
      <c r="Z748" s="231"/>
    </row>
    <row r="749" spans="1:26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  <c r="Y749" s="231"/>
      <c r="Z749" s="231"/>
    </row>
    <row r="750" spans="1:26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  <c r="Y750" s="231"/>
      <c r="Z750" s="231"/>
    </row>
    <row r="751" spans="1:26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  <c r="Y751" s="231"/>
      <c r="Z751" s="231"/>
    </row>
    <row r="752" spans="1:26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  <c r="Y752" s="231"/>
      <c r="Z752" s="231"/>
    </row>
    <row r="753" spans="1:26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  <c r="Y753" s="231"/>
      <c r="Z753" s="231"/>
    </row>
    <row r="754" spans="1:26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  <c r="Y754" s="231"/>
      <c r="Z754" s="231"/>
    </row>
    <row r="755" spans="1:26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  <c r="Y755" s="231"/>
      <c r="Z755" s="231"/>
    </row>
    <row r="756" spans="1:26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  <c r="Y756" s="231"/>
      <c r="Z756" s="231"/>
    </row>
    <row r="757" spans="1:26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  <c r="Y757" s="231"/>
      <c r="Z757" s="231"/>
    </row>
    <row r="758" spans="1:26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  <c r="Y758" s="231"/>
      <c r="Z758" s="231"/>
    </row>
    <row r="759" spans="1:26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  <c r="Y759" s="231"/>
      <c r="Z759" s="231"/>
    </row>
    <row r="760" spans="1:26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  <c r="Y760" s="231"/>
      <c r="Z760" s="231"/>
    </row>
    <row r="761" spans="1:26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  <c r="Y761" s="231"/>
      <c r="Z761" s="231"/>
    </row>
    <row r="762" spans="1:26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  <c r="Y762" s="231"/>
      <c r="Z762" s="231"/>
    </row>
    <row r="763" spans="1:26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  <c r="Y763" s="231"/>
      <c r="Z763" s="231"/>
    </row>
    <row r="764" spans="1:26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  <c r="Y764" s="231"/>
      <c r="Z764" s="231"/>
    </row>
    <row r="765" spans="1:26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  <c r="Y765" s="231"/>
      <c r="Z765" s="231"/>
    </row>
    <row r="766" spans="1:26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  <c r="Y766" s="231"/>
      <c r="Z766" s="231"/>
    </row>
    <row r="767" spans="1:26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  <c r="Y767" s="231"/>
      <c r="Z767" s="231"/>
    </row>
    <row r="768" spans="1:26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  <c r="Y768" s="231"/>
      <c r="Z768" s="231"/>
    </row>
    <row r="769" spans="1:26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  <c r="Y769" s="231"/>
      <c r="Z769" s="231"/>
    </row>
    <row r="770" spans="1:26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  <c r="Y770" s="231"/>
      <c r="Z770" s="231"/>
    </row>
    <row r="771" spans="1:26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  <c r="Y771" s="231"/>
      <c r="Z771" s="231"/>
    </row>
    <row r="772" spans="1:26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  <c r="Y772" s="231"/>
      <c r="Z772" s="231"/>
    </row>
    <row r="773" spans="1:26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  <c r="Y773" s="231"/>
      <c r="Z773" s="231"/>
    </row>
    <row r="774" spans="1:26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  <c r="Y774" s="231"/>
      <c r="Z774" s="231"/>
    </row>
    <row r="775" spans="1:26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  <c r="Y775" s="231"/>
      <c r="Z775" s="231"/>
    </row>
    <row r="776" spans="1:26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  <c r="Y776" s="231"/>
      <c r="Z776" s="231"/>
    </row>
    <row r="777" spans="1:26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  <c r="Y777" s="231"/>
      <c r="Z777" s="231"/>
    </row>
    <row r="778" spans="1:26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  <c r="Y778" s="231"/>
      <c r="Z778" s="231"/>
    </row>
    <row r="779" spans="1:26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  <c r="Y779" s="231"/>
      <c r="Z779" s="231"/>
    </row>
    <row r="780" spans="1:26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  <c r="Y780" s="231"/>
      <c r="Z780" s="231"/>
    </row>
    <row r="781" spans="1:26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  <c r="Y781" s="231"/>
      <c r="Z781" s="231"/>
    </row>
    <row r="782" spans="1:26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  <c r="Y782" s="231"/>
      <c r="Z782" s="231"/>
    </row>
    <row r="783" spans="1:26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  <c r="Y783" s="231"/>
      <c r="Z783" s="231"/>
    </row>
    <row r="784" spans="1:26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  <c r="Y784" s="231"/>
      <c r="Z784" s="231"/>
    </row>
    <row r="785" spans="1:26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  <c r="Y785" s="231"/>
      <c r="Z785" s="231"/>
    </row>
    <row r="786" spans="1:26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  <c r="Y786" s="231"/>
      <c r="Z786" s="231"/>
    </row>
    <row r="787" spans="1:26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  <c r="Y787" s="231"/>
      <c r="Z787" s="231"/>
    </row>
    <row r="788" spans="1:26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  <c r="Y788" s="231"/>
      <c r="Z788" s="231"/>
    </row>
    <row r="789" spans="1:26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  <c r="Y789" s="231"/>
      <c r="Z789" s="231"/>
    </row>
    <row r="790" spans="1:26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  <c r="Y790" s="231"/>
      <c r="Z790" s="231"/>
    </row>
    <row r="791" spans="1:26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  <c r="Y791" s="231"/>
      <c r="Z791" s="231"/>
    </row>
    <row r="792" spans="1:26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  <c r="Y792" s="231"/>
      <c r="Z792" s="231"/>
    </row>
    <row r="793" spans="1:26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  <c r="Y793" s="231"/>
      <c r="Z793" s="231"/>
    </row>
    <row r="794" spans="1:26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  <c r="Y794" s="231"/>
      <c r="Z794" s="231"/>
    </row>
    <row r="795" spans="1:26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  <c r="Y795" s="231"/>
      <c r="Z795" s="231"/>
    </row>
    <row r="796" spans="1:26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  <c r="Y796" s="231"/>
      <c r="Z796" s="231"/>
    </row>
    <row r="797" spans="1:26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  <c r="Y797" s="231"/>
      <c r="Z797" s="231"/>
    </row>
    <row r="798" spans="1:26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  <c r="Y798" s="231"/>
      <c r="Z798" s="231"/>
    </row>
    <row r="799" spans="1:26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  <c r="Y799" s="231"/>
      <c r="Z799" s="231"/>
    </row>
    <row r="800" spans="1:26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  <c r="Y800" s="231"/>
      <c r="Z800" s="231"/>
    </row>
    <row r="801" spans="1:26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  <c r="Y801" s="231"/>
      <c r="Z801" s="231"/>
    </row>
    <row r="802" spans="1:26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  <c r="Y802" s="231"/>
      <c r="Z802" s="231"/>
    </row>
    <row r="803" spans="1:26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  <c r="Y803" s="231"/>
      <c r="Z803" s="231"/>
    </row>
    <row r="804" spans="1:26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  <c r="Y804" s="231"/>
      <c r="Z804" s="231"/>
    </row>
    <row r="805" spans="1:26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  <c r="Y805" s="231"/>
      <c r="Z805" s="231"/>
    </row>
    <row r="806" spans="1:26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  <c r="Y806" s="231"/>
      <c r="Z806" s="231"/>
    </row>
    <row r="807" spans="1:26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  <c r="Y807" s="231"/>
      <c r="Z807" s="231"/>
    </row>
    <row r="808" spans="1:26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  <c r="Y808" s="231"/>
      <c r="Z808" s="231"/>
    </row>
    <row r="809" spans="1:26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  <c r="Y809" s="231"/>
      <c r="Z809" s="231"/>
    </row>
    <row r="810" spans="1:26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  <c r="Y810" s="231"/>
      <c r="Z810" s="231"/>
    </row>
    <row r="811" spans="1:26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  <c r="Y811" s="231"/>
      <c r="Z811" s="231"/>
    </row>
    <row r="812" spans="1:26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  <c r="Y812" s="231"/>
      <c r="Z812" s="231"/>
    </row>
    <row r="813" spans="1:26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  <c r="Y813" s="231"/>
      <c r="Z813" s="231"/>
    </row>
    <row r="814" spans="1:26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  <c r="Y814" s="231"/>
      <c r="Z814" s="231"/>
    </row>
    <row r="815" spans="1:26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  <c r="Y815" s="231"/>
      <c r="Z815" s="231"/>
    </row>
    <row r="816" spans="1:26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  <c r="Y816" s="231"/>
      <c r="Z816" s="231"/>
    </row>
    <row r="817" spans="1:26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  <c r="Y817" s="231"/>
      <c r="Z817" s="231"/>
    </row>
    <row r="818" spans="1:26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  <c r="Y818" s="231"/>
      <c r="Z818" s="231"/>
    </row>
    <row r="819" spans="1:26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  <c r="Y819" s="231"/>
      <c r="Z819" s="231"/>
    </row>
    <row r="820" spans="1:26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  <c r="Y820" s="231"/>
      <c r="Z820" s="231"/>
    </row>
    <row r="821" spans="1:26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  <c r="Y821" s="231"/>
      <c r="Z821" s="231"/>
    </row>
    <row r="822" spans="1:26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  <c r="Y822" s="231"/>
      <c r="Z822" s="231"/>
    </row>
    <row r="823" spans="1:26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  <c r="Y823" s="231"/>
      <c r="Z823" s="231"/>
    </row>
    <row r="824" spans="1:26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  <c r="Y824" s="231"/>
      <c r="Z824" s="231"/>
    </row>
    <row r="825" spans="1:26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  <c r="Y825" s="231"/>
      <c r="Z825" s="231"/>
    </row>
    <row r="826" spans="1:26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  <c r="Y826" s="231"/>
      <c r="Z826" s="231"/>
    </row>
    <row r="827" spans="1:26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  <c r="Y827" s="231"/>
      <c r="Z827" s="231"/>
    </row>
    <row r="828" spans="1:26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  <c r="Y828" s="231"/>
      <c r="Z828" s="231"/>
    </row>
    <row r="829" spans="1:26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  <c r="Y829" s="231"/>
      <c r="Z829" s="231"/>
    </row>
    <row r="830" spans="1:26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  <c r="Y830" s="231"/>
      <c r="Z830" s="231"/>
    </row>
    <row r="831" spans="1:26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  <c r="Y831" s="231"/>
      <c r="Z831" s="231"/>
    </row>
    <row r="832" spans="1:26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  <c r="Y832" s="231"/>
      <c r="Z832" s="231"/>
    </row>
    <row r="833" spans="1:26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  <c r="Y833" s="231"/>
      <c r="Z833" s="231"/>
    </row>
    <row r="834" spans="1:26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  <c r="Y834" s="231"/>
      <c r="Z834" s="231"/>
    </row>
    <row r="835" spans="1:26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  <c r="Y835" s="231"/>
      <c r="Z835" s="231"/>
    </row>
    <row r="836" spans="1:26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  <c r="Y836" s="231"/>
      <c r="Z836" s="231"/>
    </row>
    <row r="837" spans="1:26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  <c r="Y837" s="231"/>
      <c r="Z837" s="231"/>
    </row>
    <row r="838" spans="1:26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  <c r="Y838" s="231"/>
      <c r="Z838" s="231"/>
    </row>
    <row r="839" spans="1:26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  <c r="Y839" s="231"/>
      <c r="Z839" s="231"/>
    </row>
    <row r="840" spans="1:26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  <c r="Y840" s="231"/>
      <c r="Z840" s="231"/>
    </row>
    <row r="841" spans="1:26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  <c r="Y841" s="231"/>
      <c r="Z841" s="231"/>
    </row>
    <row r="842" spans="1:26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  <c r="Y842" s="231"/>
      <c r="Z842" s="231"/>
    </row>
    <row r="843" spans="1:26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  <c r="Y843" s="231"/>
      <c r="Z843" s="231"/>
    </row>
    <row r="844" spans="1:26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  <c r="Y844" s="231"/>
      <c r="Z844" s="231"/>
    </row>
    <row r="845" spans="1:26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  <c r="Y845" s="231"/>
      <c r="Z845" s="231"/>
    </row>
    <row r="846" spans="1:26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  <c r="Y846" s="231"/>
      <c r="Z846" s="231"/>
    </row>
    <row r="847" spans="1:26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  <c r="Y847" s="231"/>
      <c r="Z847" s="231"/>
    </row>
    <row r="848" spans="1:26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  <c r="Y848" s="231"/>
      <c r="Z848" s="231"/>
    </row>
    <row r="849" spans="1:26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  <c r="Y849" s="231"/>
      <c r="Z849" s="231"/>
    </row>
    <row r="850" spans="1:26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  <c r="Y850" s="231"/>
      <c r="Z850" s="231"/>
    </row>
    <row r="851" spans="1:26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  <c r="Y851" s="231"/>
      <c r="Z851" s="231"/>
    </row>
    <row r="852" spans="1:26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  <c r="Y852" s="231"/>
      <c r="Z852" s="231"/>
    </row>
    <row r="853" spans="1:26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  <c r="Y853" s="231"/>
      <c r="Z853" s="231"/>
    </row>
    <row r="854" spans="1:26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  <c r="Y854" s="231"/>
      <c r="Z854" s="231"/>
    </row>
    <row r="855" spans="1:26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  <c r="Y855" s="231"/>
      <c r="Z855" s="231"/>
    </row>
    <row r="856" spans="1:26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  <c r="Y856" s="231"/>
      <c r="Z856" s="231"/>
    </row>
    <row r="857" spans="1:26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  <c r="Y857" s="231"/>
      <c r="Z857" s="231"/>
    </row>
    <row r="858" spans="1:26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  <c r="Y858" s="231"/>
      <c r="Z858" s="231"/>
    </row>
    <row r="859" spans="1:26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  <c r="Y859" s="231"/>
      <c r="Z859" s="231"/>
    </row>
    <row r="860" spans="1:26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  <c r="Y860" s="231"/>
      <c r="Z860" s="231"/>
    </row>
    <row r="861" spans="1:26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  <c r="Y861" s="231"/>
      <c r="Z861" s="231"/>
    </row>
    <row r="862" spans="1:26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  <c r="Y862" s="231"/>
      <c r="Z862" s="231"/>
    </row>
    <row r="863" spans="1:26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  <c r="Y863" s="231"/>
      <c r="Z863" s="231"/>
    </row>
    <row r="864" spans="1:26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  <c r="Y864" s="231"/>
      <c r="Z864" s="231"/>
    </row>
    <row r="865" spans="1:26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  <c r="Y865" s="231"/>
      <c r="Z865" s="231"/>
    </row>
    <row r="866" spans="1:26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  <c r="Y866" s="231"/>
      <c r="Z866" s="231"/>
    </row>
    <row r="867" spans="1:26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  <c r="Y867" s="231"/>
      <c r="Z867" s="231"/>
    </row>
    <row r="868" spans="1:26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  <c r="Y868" s="231"/>
      <c r="Z868" s="231"/>
    </row>
    <row r="869" spans="1:26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  <c r="Y869" s="231"/>
      <c r="Z869" s="231"/>
    </row>
    <row r="870" spans="1:26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  <c r="Y870" s="231"/>
      <c r="Z870" s="231"/>
    </row>
    <row r="871" spans="1:26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  <c r="Y871" s="231"/>
      <c r="Z871" s="231"/>
    </row>
    <row r="872" spans="1:26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  <c r="Y872" s="231"/>
      <c r="Z872" s="231"/>
    </row>
    <row r="873" spans="1:26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  <c r="Y873" s="231"/>
      <c r="Z873" s="231"/>
    </row>
    <row r="874" spans="1:26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  <c r="Y874" s="231"/>
      <c r="Z874" s="231"/>
    </row>
    <row r="875" spans="1:26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  <c r="Y875" s="231"/>
      <c r="Z875" s="231"/>
    </row>
    <row r="876" spans="1:26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  <c r="Y876" s="231"/>
      <c r="Z876" s="231"/>
    </row>
    <row r="877" spans="1:26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  <c r="Y877" s="231"/>
      <c r="Z877" s="231"/>
    </row>
    <row r="878" spans="1:26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  <c r="Y878" s="231"/>
      <c r="Z878" s="231"/>
    </row>
    <row r="879" spans="1:26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  <c r="Y879" s="231"/>
      <c r="Z879" s="231"/>
    </row>
    <row r="880" spans="1:26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  <c r="Y880" s="231"/>
      <c r="Z880" s="231"/>
    </row>
    <row r="881" spans="1:26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  <c r="Y881" s="231"/>
      <c r="Z881" s="231"/>
    </row>
    <row r="882" spans="1:26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  <c r="Y882" s="231"/>
      <c r="Z882" s="231"/>
    </row>
    <row r="883" spans="1:26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  <c r="Y883" s="231"/>
      <c r="Z883" s="231"/>
    </row>
    <row r="884" spans="1:26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  <c r="Y884" s="231"/>
      <c r="Z884" s="231"/>
    </row>
    <row r="885" spans="1:26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  <c r="Y885" s="231"/>
      <c r="Z885" s="231"/>
    </row>
    <row r="886" spans="1:26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  <c r="Y886" s="231"/>
      <c r="Z886" s="231"/>
    </row>
    <row r="887" spans="1:26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  <c r="Y887" s="231"/>
      <c r="Z887" s="231"/>
    </row>
    <row r="888" spans="1:26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  <c r="Y888" s="231"/>
      <c r="Z888" s="231"/>
    </row>
    <row r="889" spans="1:26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  <c r="Y889" s="231"/>
      <c r="Z889" s="231"/>
    </row>
    <row r="890" spans="1:26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  <c r="Y890" s="231"/>
      <c r="Z890" s="231"/>
    </row>
    <row r="891" spans="1:26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  <c r="Y891" s="231"/>
      <c r="Z891" s="231"/>
    </row>
    <row r="892" spans="1:26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  <c r="Y892" s="231"/>
      <c r="Z892" s="231"/>
    </row>
    <row r="893" spans="1:26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  <c r="Y893" s="231"/>
      <c r="Z893" s="231"/>
    </row>
    <row r="894" spans="1:26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  <c r="Y894" s="231"/>
      <c r="Z894" s="231"/>
    </row>
    <row r="895" spans="1:26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  <c r="Y895" s="231"/>
      <c r="Z895" s="231"/>
    </row>
    <row r="896" spans="1:26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  <c r="Y896" s="231"/>
      <c r="Z896" s="231"/>
    </row>
    <row r="897" spans="1:26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  <c r="Y897" s="231"/>
      <c r="Z897" s="231"/>
    </row>
    <row r="898" spans="1:26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  <c r="Y898" s="231"/>
      <c r="Z898" s="231"/>
    </row>
    <row r="899" spans="1:26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  <c r="Y899" s="231"/>
      <c r="Z899" s="231"/>
    </row>
    <row r="900" spans="1:26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  <c r="Y900" s="231"/>
      <c r="Z900" s="231"/>
    </row>
    <row r="901" spans="1:26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  <c r="Y901" s="231"/>
      <c r="Z901" s="231"/>
    </row>
    <row r="902" spans="1:26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  <c r="Y902" s="231"/>
      <c r="Z902" s="231"/>
    </row>
    <row r="903" spans="1:26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  <c r="Y903" s="231"/>
      <c r="Z903" s="231"/>
    </row>
    <row r="904" spans="1:26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  <c r="Y904" s="231"/>
      <c r="Z904" s="231"/>
    </row>
    <row r="905" spans="1:26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  <c r="Y905" s="231"/>
      <c r="Z905" s="231"/>
    </row>
    <row r="906" spans="1:26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  <c r="Y906" s="231"/>
      <c r="Z906" s="231"/>
    </row>
    <row r="907" spans="1:26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  <c r="Y907" s="231"/>
      <c r="Z907" s="231"/>
    </row>
    <row r="908" spans="1:26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  <c r="Y908" s="231"/>
      <c r="Z908" s="231"/>
    </row>
    <row r="909" spans="1:26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  <c r="Y909" s="231"/>
      <c r="Z909" s="231"/>
    </row>
    <row r="910" spans="1:26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  <c r="Y910" s="231"/>
      <c r="Z910" s="231"/>
    </row>
    <row r="911" spans="1:26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  <c r="Y911" s="231"/>
      <c r="Z911" s="231"/>
    </row>
    <row r="912" spans="1:26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  <c r="Y912" s="231"/>
      <c r="Z912" s="231"/>
    </row>
    <row r="913" spans="1:26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  <c r="Y913" s="231"/>
      <c r="Z913" s="231"/>
    </row>
    <row r="914" spans="1:26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  <c r="Y914" s="231"/>
      <c r="Z914" s="231"/>
    </row>
    <row r="915" spans="1:26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  <c r="Y915" s="231"/>
      <c r="Z915" s="231"/>
    </row>
    <row r="916" spans="1:26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  <c r="Y916" s="231"/>
      <c r="Z916" s="231"/>
    </row>
    <row r="917" spans="1:26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  <c r="Y917" s="231"/>
      <c r="Z917" s="231"/>
    </row>
    <row r="918" spans="1:26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  <c r="Y918" s="231"/>
      <c r="Z918" s="231"/>
    </row>
    <row r="919" spans="1:26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  <c r="Y919" s="231"/>
      <c r="Z919" s="231"/>
    </row>
    <row r="920" spans="1:26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  <c r="Y920" s="231"/>
      <c r="Z920" s="231"/>
    </row>
    <row r="921" spans="1:26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  <c r="Y921" s="231"/>
      <c r="Z921" s="231"/>
    </row>
    <row r="922" spans="1:26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  <c r="Y922" s="231"/>
      <c r="Z922" s="231"/>
    </row>
    <row r="923" spans="1:26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  <c r="Y923" s="231"/>
      <c r="Z923" s="231"/>
    </row>
    <row r="924" spans="1:26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  <c r="Y924" s="231"/>
      <c r="Z924" s="231"/>
    </row>
    <row r="925" spans="1:26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  <c r="Y925" s="231"/>
      <c r="Z925" s="231"/>
    </row>
    <row r="926" spans="1:26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  <c r="Y926" s="231"/>
      <c r="Z926" s="231"/>
    </row>
    <row r="927" spans="1:26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  <c r="Y927" s="231"/>
      <c r="Z927" s="231"/>
    </row>
    <row r="928" spans="1:26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  <c r="Y928" s="231"/>
      <c r="Z928" s="231"/>
    </row>
    <row r="929" spans="1:26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  <c r="Y929" s="231"/>
      <c r="Z929" s="231"/>
    </row>
    <row r="930" spans="1:26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  <c r="Y930" s="231"/>
      <c r="Z930" s="231"/>
    </row>
    <row r="931" spans="1:26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  <c r="Y931" s="231"/>
      <c r="Z931" s="231"/>
    </row>
    <row r="932" spans="1:26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  <c r="Y932" s="231"/>
      <c r="Z932" s="231"/>
    </row>
    <row r="933" spans="1:26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  <c r="Y933" s="231"/>
      <c r="Z933" s="231"/>
    </row>
    <row r="934" spans="1:26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  <c r="Y934" s="231"/>
      <c r="Z934" s="231"/>
    </row>
    <row r="935" spans="1:26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  <c r="Y935" s="231"/>
      <c r="Z935" s="231"/>
    </row>
    <row r="936" spans="1:26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  <c r="Y936" s="231"/>
      <c r="Z936" s="231"/>
    </row>
    <row r="937" spans="1:26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  <c r="Y937" s="231"/>
      <c r="Z937" s="231"/>
    </row>
    <row r="938" spans="1:26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  <c r="Y938" s="231"/>
      <c r="Z938" s="231"/>
    </row>
    <row r="939" spans="1:26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  <c r="Y939" s="231"/>
      <c r="Z939" s="231"/>
    </row>
    <row r="940" spans="1:26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  <c r="Y940" s="231"/>
      <c r="Z940" s="231"/>
    </row>
    <row r="941" spans="1:26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  <c r="Y941" s="231"/>
      <c r="Z941" s="231"/>
    </row>
    <row r="942" spans="1:26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  <c r="Y942" s="231"/>
      <c r="Z942" s="231"/>
    </row>
    <row r="943" spans="1:26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  <c r="Y943" s="231"/>
      <c r="Z943" s="231"/>
    </row>
    <row r="944" spans="1:26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  <c r="Y944" s="231"/>
      <c r="Z944" s="231"/>
    </row>
    <row r="945" spans="1:26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  <c r="Y945" s="231"/>
      <c r="Z945" s="231"/>
    </row>
    <row r="946" spans="1:26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  <c r="Y946" s="231"/>
      <c r="Z946" s="231"/>
    </row>
    <row r="947" spans="1:26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  <c r="Y947" s="231"/>
      <c r="Z947" s="231"/>
    </row>
    <row r="948" spans="1:26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  <c r="Y948" s="231"/>
      <c r="Z948" s="231"/>
    </row>
    <row r="949" spans="1:26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  <c r="Y949" s="231"/>
      <c r="Z949" s="231"/>
    </row>
    <row r="950" spans="1:26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  <c r="Y950" s="231"/>
      <c r="Z950" s="231"/>
    </row>
    <row r="951" spans="1:26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  <c r="Y951" s="231"/>
      <c r="Z951" s="231"/>
    </row>
    <row r="952" spans="1:26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  <c r="Y952" s="231"/>
      <c r="Z952" s="231"/>
    </row>
    <row r="953" spans="1:26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  <c r="Y953" s="231"/>
      <c r="Z953" s="231"/>
    </row>
    <row r="954" spans="1:26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  <c r="Y954" s="231"/>
      <c r="Z954" s="231"/>
    </row>
    <row r="955" spans="1:26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  <c r="Y955" s="231"/>
      <c r="Z955" s="231"/>
    </row>
    <row r="956" spans="1:26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  <c r="Y956" s="231"/>
      <c r="Z956" s="231"/>
    </row>
    <row r="957" spans="1:26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  <c r="Y957" s="231"/>
      <c r="Z957" s="231"/>
    </row>
    <row r="958" spans="1:26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  <c r="Y958" s="231"/>
      <c r="Z958" s="231"/>
    </row>
    <row r="959" spans="1:26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  <c r="Y959" s="231"/>
      <c r="Z959" s="231"/>
    </row>
    <row r="960" spans="1:26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  <c r="Y960" s="231"/>
      <c r="Z960" s="231"/>
    </row>
    <row r="961" spans="1:26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  <c r="Y961" s="231"/>
      <c r="Z961" s="231"/>
    </row>
    <row r="962" spans="1:26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  <c r="Y962" s="231"/>
      <c r="Z962" s="231"/>
    </row>
    <row r="963" spans="1:26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  <c r="Y963" s="231"/>
      <c r="Z963" s="231"/>
    </row>
    <row r="964" spans="1:26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  <c r="Y964" s="231"/>
      <c r="Z964" s="231"/>
    </row>
    <row r="965" spans="1:26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  <c r="Y965" s="231"/>
      <c r="Z965" s="231"/>
    </row>
    <row r="966" spans="1:26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  <c r="Y966" s="231"/>
      <c r="Z966" s="231"/>
    </row>
    <row r="967" spans="1:26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  <c r="Y967" s="231"/>
      <c r="Z967" s="231"/>
    </row>
    <row r="968" spans="1:26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  <c r="Y968" s="231"/>
      <c r="Z968" s="231"/>
    </row>
    <row r="969" spans="1:26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  <c r="Y969" s="231"/>
      <c r="Z969" s="231"/>
    </row>
    <row r="970" spans="1:26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  <c r="Y970" s="231"/>
      <c r="Z970" s="231"/>
    </row>
    <row r="971" spans="1:26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  <c r="Y971" s="231"/>
      <c r="Z971" s="231"/>
    </row>
    <row r="972" spans="1:26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  <c r="Y972" s="231"/>
      <c r="Z972" s="231"/>
    </row>
    <row r="973" spans="1:26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  <c r="Y973" s="231"/>
      <c r="Z973" s="231"/>
    </row>
  </sheetData>
  <mergeCells count="10">
    <mergeCell ref="A12:G12"/>
    <mergeCell ref="K6:K7"/>
    <mergeCell ref="B9:D9"/>
    <mergeCell ref="A11:G11"/>
    <mergeCell ref="A6:A7"/>
    <mergeCell ref="B6:D7"/>
    <mergeCell ref="E6:E7"/>
    <mergeCell ref="F6:F7"/>
    <mergeCell ref="G6:H6"/>
    <mergeCell ref="I6:J6"/>
  </mergeCells>
  <printOptions horizontalCentered="1"/>
  <pageMargins left="0.39370078740157483" right="0.39370078740157483" top="0.39370078740157483" bottom="0.39370078740157483" header="0" footer="0"/>
  <pageSetup paperSize="9" scale="66" orientation="portrait" r:id="rId1"/>
  <colBreaks count="1" manualBreakCount="1">
    <brk id="11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72F7A-7849-4040-B546-60B810EDE207}">
  <sheetPr>
    <tabColor rgb="FF8BE080"/>
  </sheetPr>
  <dimension ref="A1:Z1018"/>
  <sheetViews>
    <sheetView view="pageBreakPreview" topLeftCell="A52" zoomScaleNormal="100" zoomScaleSheetLayoutView="100" workbookViewId="0">
      <selection activeCell="N9" sqref="N9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4257812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5703125" style="164" customWidth="1"/>
    <col min="9" max="9" width="12.140625" style="164" customWidth="1"/>
    <col min="10" max="10" width="14.140625" style="164" bestFit="1" customWidth="1"/>
    <col min="11" max="11" width="15.42578125" style="164" bestFit="1" customWidth="1"/>
    <col min="12" max="12" width="16.28515625" style="164" customWidth="1"/>
    <col min="13" max="26" width="8.5703125" style="164" customWidth="1"/>
    <col min="27" max="16384" width="12.5703125" style="164"/>
  </cols>
  <sheetData>
    <row r="1" spans="1:26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331" t="s">
        <v>439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</row>
    <row r="2" spans="1:26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</row>
    <row r="4" spans="1:26" ht="21.75" customHeight="1" x14ac:dyDescent="0.2">
      <c r="A4" s="159" t="s">
        <v>52</v>
      </c>
      <c r="B4" s="160"/>
      <c r="C4" s="160"/>
      <c r="D4" s="160"/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</row>
    <row r="5" spans="1:26" ht="21.75" customHeight="1" x14ac:dyDescent="0.2">
      <c r="A5" s="165" t="s">
        <v>264</v>
      </c>
      <c r="B5" s="165"/>
      <c r="C5" s="165"/>
      <c r="D5" s="160"/>
      <c r="E5" s="165"/>
      <c r="F5" s="165"/>
      <c r="G5" s="166" t="s">
        <v>464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</row>
    <row r="6" spans="1:26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</row>
    <row r="7" spans="1:26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</row>
    <row r="8" spans="1:26" s="263" customFormat="1" ht="21.75" customHeight="1" x14ac:dyDescent="0.2">
      <c r="A8" s="309">
        <v>5</v>
      </c>
      <c r="B8" s="310" t="s">
        <v>360</v>
      </c>
      <c r="C8" s="311"/>
      <c r="D8" s="311"/>
      <c r="E8" s="312"/>
      <c r="F8" s="312"/>
      <c r="G8" s="313"/>
      <c r="H8" s="314"/>
      <c r="I8" s="312"/>
      <c r="J8" s="312"/>
      <c r="K8" s="315"/>
      <c r="L8" s="196"/>
      <c r="M8" s="196"/>
      <c r="N8" s="196"/>
      <c r="O8" s="196"/>
      <c r="P8" s="196"/>
      <c r="Q8" s="196"/>
      <c r="R8" s="196"/>
      <c r="S8" s="196"/>
      <c r="T8" s="196"/>
      <c r="U8" s="196"/>
      <c r="V8" s="196"/>
      <c r="W8" s="196"/>
      <c r="X8" s="196"/>
      <c r="Y8" s="196"/>
      <c r="Z8" s="196"/>
    </row>
    <row r="9" spans="1:26" s="337" customFormat="1" ht="24.75" customHeight="1" x14ac:dyDescent="0.2">
      <c r="A9" s="332">
        <v>5.0999999999999996</v>
      </c>
      <c r="B9" s="634" t="s">
        <v>362</v>
      </c>
      <c r="C9" s="333"/>
      <c r="D9" s="334"/>
      <c r="E9" s="635"/>
      <c r="F9" s="636"/>
      <c r="G9" s="637"/>
      <c r="H9" s="335"/>
      <c r="I9" s="637"/>
      <c r="J9" s="335"/>
      <c r="K9" s="335"/>
      <c r="L9" s="336"/>
      <c r="M9" s="336"/>
      <c r="N9" s="336"/>
      <c r="O9" s="336"/>
      <c r="P9" s="336"/>
      <c r="Q9" s="336"/>
      <c r="R9" s="336"/>
      <c r="S9" s="336"/>
      <c r="T9" s="336"/>
      <c r="U9" s="336"/>
      <c r="V9" s="336"/>
      <c r="W9" s="336"/>
      <c r="X9" s="336"/>
      <c r="Y9" s="336"/>
      <c r="Z9" s="336"/>
    </row>
    <row r="10" spans="1:26" s="263" customFormat="1" ht="24.75" customHeight="1" x14ac:dyDescent="0.2">
      <c r="A10" s="192"/>
      <c r="B10" s="638" t="s">
        <v>310</v>
      </c>
      <c r="C10" s="329"/>
      <c r="D10" s="330"/>
      <c r="E10" s="639">
        <v>1</v>
      </c>
      <c r="F10" s="640" t="s">
        <v>311</v>
      </c>
      <c r="G10" s="641"/>
      <c r="H10" s="195"/>
      <c r="I10" s="641">
        <v>0</v>
      </c>
      <c r="J10" s="195">
        <f>E10*I10</f>
        <v>0</v>
      </c>
      <c r="K10" s="195">
        <f>H10+J10</f>
        <v>0</v>
      </c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</row>
    <row r="11" spans="1:26" s="263" customFormat="1" ht="24.75" customHeight="1" x14ac:dyDescent="0.2">
      <c r="A11" s="192"/>
      <c r="B11" s="638" t="s">
        <v>312</v>
      </c>
      <c r="C11" s="329"/>
      <c r="D11" s="330"/>
      <c r="E11" s="642">
        <v>1</v>
      </c>
      <c r="F11" s="640" t="s">
        <v>311</v>
      </c>
      <c r="G11" s="641"/>
      <c r="H11" s="195"/>
      <c r="I11" s="641">
        <v>0</v>
      </c>
      <c r="J11" s="195">
        <f t="shared" ref="J11:J50" si="0">E11*I11</f>
        <v>0</v>
      </c>
      <c r="K11" s="195">
        <f t="shared" ref="K11:K23" si="1">H11+J11</f>
        <v>0</v>
      </c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</row>
    <row r="12" spans="1:26" s="263" customFormat="1" ht="51.75" customHeight="1" x14ac:dyDescent="0.2">
      <c r="A12" s="192"/>
      <c r="B12" s="989" t="s">
        <v>313</v>
      </c>
      <c r="C12" s="990"/>
      <c r="D12" s="991"/>
      <c r="E12" s="642">
        <v>3</v>
      </c>
      <c r="F12" s="640" t="s">
        <v>311</v>
      </c>
      <c r="G12" s="641"/>
      <c r="H12" s="195"/>
      <c r="I12" s="641">
        <v>0</v>
      </c>
      <c r="J12" s="195">
        <f t="shared" si="0"/>
        <v>0</v>
      </c>
      <c r="K12" s="195">
        <f t="shared" si="1"/>
        <v>0</v>
      </c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</row>
    <row r="13" spans="1:26" s="263" customFormat="1" ht="48.75" customHeight="1" x14ac:dyDescent="0.2">
      <c r="A13" s="192"/>
      <c r="B13" s="989" t="s">
        <v>314</v>
      </c>
      <c r="C13" s="990"/>
      <c r="D13" s="991"/>
      <c r="E13" s="642">
        <v>2</v>
      </c>
      <c r="F13" s="640" t="s">
        <v>311</v>
      </c>
      <c r="G13" s="641"/>
      <c r="H13" s="195"/>
      <c r="I13" s="641">
        <v>0</v>
      </c>
      <c r="J13" s="195">
        <f t="shared" si="0"/>
        <v>0</v>
      </c>
      <c r="K13" s="195">
        <f t="shared" si="1"/>
        <v>0</v>
      </c>
      <c r="L13" s="196"/>
      <c r="M13" s="196"/>
      <c r="N13" s="196"/>
      <c r="O13" s="196"/>
      <c r="P13" s="196"/>
      <c r="Q13" s="196"/>
      <c r="R13" s="196"/>
      <c r="S13" s="196"/>
      <c r="T13" s="196"/>
      <c r="U13" s="196"/>
      <c r="V13" s="196"/>
      <c r="W13" s="196"/>
      <c r="X13" s="196"/>
      <c r="Y13" s="196"/>
      <c r="Z13" s="196"/>
    </row>
    <row r="14" spans="1:26" s="263" customFormat="1" ht="47.25" customHeight="1" x14ac:dyDescent="0.2">
      <c r="A14" s="192"/>
      <c r="B14" s="989" t="s">
        <v>315</v>
      </c>
      <c r="C14" s="990"/>
      <c r="D14" s="991"/>
      <c r="E14" s="642">
        <v>4</v>
      </c>
      <c r="F14" s="640" t="s">
        <v>84</v>
      </c>
      <c r="G14" s="641"/>
      <c r="H14" s="195"/>
      <c r="I14" s="641">
        <v>0</v>
      </c>
      <c r="J14" s="195">
        <f t="shared" si="0"/>
        <v>0</v>
      </c>
      <c r="K14" s="195">
        <f t="shared" si="1"/>
        <v>0</v>
      </c>
      <c r="L14" s="196"/>
      <c r="M14" s="196"/>
      <c r="N14" s="196"/>
      <c r="O14" s="196"/>
      <c r="P14" s="196"/>
      <c r="Q14" s="196"/>
      <c r="R14" s="196"/>
      <c r="S14" s="196"/>
      <c r="T14" s="196"/>
      <c r="U14" s="196"/>
      <c r="V14" s="196"/>
      <c r="W14" s="196"/>
      <c r="X14" s="196"/>
      <c r="Y14" s="196"/>
      <c r="Z14" s="196"/>
    </row>
    <row r="15" spans="1:26" s="263" customFormat="1" ht="24.75" customHeight="1" x14ac:dyDescent="0.2">
      <c r="A15" s="192"/>
      <c r="B15" s="638" t="s">
        <v>316</v>
      </c>
      <c r="C15" s="329"/>
      <c r="D15" s="329"/>
      <c r="E15" s="642">
        <v>2</v>
      </c>
      <c r="F15" s="640" t="s">
        <v>84</v>
      </c>
      <c r="G15" s="641"/>
      <c r="H15" s="195"/>
      <c r="I15" s="641">
        <v>0</v>
      </c>
      <c r="J15" s="195">
        <f t="shared" si="0"/>
        <v>0</v>
      </c>
      <c r="K15" s="195">
        <f t="shared" si="1"/>
        <v>0</v>
      </c>
      <c r="L15" s="196"/>
      <c r="M15" s="196"/>
      <c r="N15" s="196"/>
      <c r="O15" s="196"/>
      <c r="P15" s="196"/>
      <c r="Q15" s="196"/>
      <c r="R15" s="196"/>
      <c r="S15" s="196"/>
      <c r="T15" s="196"/>
      <c r="U15" s="196"/>
      <c r="V15" s="196"/>
      <c r="W15" s="196"/>
      <c r="X15" s="196"/>
      <c r="Y15" s="196"/>
      <c r="Z15" s="196"/>
    </row>
    <row r="16" spans="1:26" s="263" customFormat="1" ht="24.75" customHeight="1" x14ac:dyDescent="0.2">
      <c r="A16" s="192"/>
      <c r="B16" s="638" t="s">
        <v>317</v>
      </c>
      <c r="C16" s="329"/>
      <c r="D16" s="329"/>
      <c r="E16" s="642">
        <v>6</v>
      </c>
      <c r="F16" s="640" t="s">
        <v>84</v>
      </c>
      <c r="G16" s="641"/>
      <c r="H16" s="195"/>
      <c r="I16" s="641">
        <v>0</v>
      </c>
      <c r="J16" s="195">
        <f t="shared" si="0"/>
        <v>0</v>
      </c>
      <c r="K16" s="195">
        <f t="shared" si="1"/>
        <v>0</v>
      </c>
      <c r="L16" s="196"/>
      <c r="M16" s="196"/>
      <c r="N16" s="196"/>
      <c r="O16" s="196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</row>
    <row r="17" spans="1:26" s="263" customFormat="1" ht="50.25" customHeight="1" x14ac:dyDescent="0.2">
      <c r="A17" s="192"/>
      <c r="B17" s="989" t="s">
        <v>325</v>
      </c>
      <c r="C17" s="990"/>
      <c r="D17" s="991"/>
      <c r="E17" s="642">
        <v>2</v>
      </c>
      <c r="F17" s="640" t="s">
        <v>84</v>
      </c>
      <c r="G17" s="641"/>
      <c r="H17" s="195"/>
      <c r="I17" s="641">
        <v>0</v>
      </c>
      <c r="J17" s="195">
        <f t="shared" si="0"/>
        <v>0</v>
      </c>
      <c r="K17" s="195">
        <f t="shared" si="1"/>
        <v>0</v>
      </c>
      <c r="L17" s="196"/>
      <c r="M17" s="196"/>
      <c r="N17" s="196"/>
      <c r="O17" s="196"/>
      <c r="P17" s="196"/>
      <c r="Q17" s="196"/>
      <c r="R17" s="196"/>
      <c r="S17" s="196"/>
      <c r="T17" s="196"/>
      <c r="U17" s="196"/>
      <c r="V17" s="196"/>
      <c r="W17" s="196"/>
      <c r="X17" s="196"/>
      <c r="Y17" s="196"/>
      <c r="Z17" s="196"/>
    </row>
    <row r="18" spans="1:26" s="263" customFormat="1" ht="24.75" customHeight="1" x14ac:dyDescent="0.2">
      <c r="A18" s="192"/>
      <c r="B18" s="638" t="s">
        <v>318</v>
      </c>
      <c r="C18" s="329"/>
      <c r="D18" s="329"/>
      <c r="E18" s="642">
        <v>2</v>
      </c>
      <c r="F18" s="640" t="s">
        <v>84</v>
      </c>
      <c r="G18" s="641"/>
      <c r="H18" s="195"/>
      <c r="I18" s="641">
        <v>0</v>
      </c>
      <c r="J18" s="195">
        <f t="shared" si="0"/>
        <v>0</v>
      </c>
      <c r="K18" s="195">
        <f t="shared" si="1"/>
        <v>0</v>
      </c>
      <c r="L18" s="196"/>
      <c r="M18" s="196"/>
      <c r="N18" s="196"/>
      <c r="O18" s="196"/>
      <c r="P18" s="196"/>
      <c r="Q18" s="196"/>
      <c r="R18" s="196"/>
      <c r="S18" s="196"/>
      <c r="T18" s="196"/>
      <c r="U18" s="196"/>
      <c r="V18" s="196"/>
      <c r="W18" s="196"/>
      <c r="X18" s="196"/>
      <c r="Y18" s="196"/>
      <c r="Z18" s="196"/>
    </row>
    <row r="19" spans="1:26" s="263" customFormat="1" ht="24.75" customHeight="1" x14ac:dyDescent="0.2">
      <c r="A19" s="192"/>
      <c r="B19" s="638" t="s">
        <v>319</v>
      </c>
      <c r="C19" s="329"/>
      <c r="D19" s="329"/>
      <c r="E19" s="639">
        <v>1</v>
      </c>
      <c r="F19" s="640" t="s">
        <v>311</v>
      </c>
      <c r="G19" s="641"/>
      <c r="H19" s="195"/>
      <c r="I19" s="641">
        <v>0</v>
      </c>
      <c r="J19" s="195">
        <f t="shared" si="0"/>
        <v>0</v>
      </c>
      <c r="K19" s="195">
        <f t="shared" si="1"/>
        <v>0</v>
      </c>
      <c r="L19" s="196"/>
      <c r="M19" s="196"/>
      <c r="N19" s="196"/>
      <c r="O19" s="196"/>
      <c r="P19" s="196"/>
      <c r="Q19" s="196"/>
      <c r="R19" s="196"/>
      <c r="S19" s="196"/>
      <c r="T19" s="196"/>
      <c r="U19" s="196"/>
      <c r="V19" s="196"/>
      <c r="W19" s="196"/>
      <c r="X19" s="196"/>
      <c r="Y19" s="196"/>
      <c r="Z19" s="196"/>
    </row>
    <row r="20" spans="1:26" s="263" customFormat="1" ht="24.75" customHeight="1" x14ac:dyDescent="0.2">
      <c r="A20" s="192"/>
      <c r="B20" s="638" t="s">
        <v>320</v>
      </c>
      <c r="C20" s="329"/>
      <c r="D20" s="329"/>
      <c r="E20" s="642">
        <v>7</v>
      </c>
      <c r="F20" s="640" t="s">
        <v>84</v>
      </c>
      <c r="G20" s="641"/>
      <c r="H20" s="195"/>
      <c r="I20" s="641">
        <v>0</v>
      </c>
      <c r="J20" s="195">
        <f t="shared" si="0"/>
        <v>0</v>
      </c>
      <c r="K20" s="195">
        <f t="shared" si="1"/>
        <v>0</v>
      </c>
      <c r="L20" s="196"/>
      <c r="M20" s="196"/>
      <c r="N20" s="196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</row>
    <row r="21" spans="1:26" s="263" customFormat="1" ht="24.75" customHeight="1" x14ac:dyDescent="0.2">
      <c r="A21" s="192"/>
      <c r="B21" s="638" t="s">
        <v>321</v>
      </c>
      <c r="C21" s="329"/>
      <c r="D21" s="329"/>
      <c r="E21" s="642">
        <v>7</v>
      </c>
      <c r="F21" s="640" t="s">
        <v>84</v>
      </c>
      <c r="G21" s="641"/>
      <c r="H21" s="195"/>
      <c r="I21" s="641">
        <v>0</v>
      </c>
      <c r="J21" s="195">
        <f t="shared" si="0"/>
        <v>0</v>
      </c>
      <c r="K21" s="195">
        <f t="shared" si="1"/>
        <v>0</v>
      </c>
      <c r="L21" s="196"/>
      <c r="M21" s="196"/>
      <c r="N21" s="196"/>
      <c r="O21" s="196"/>
      <c r="P21" s="196"/>
      <c r="Q21" s="196"/>
      <c r="R21" s="196"/>
      <c r="S21" s="196"/>
      <c r="T21" s="196"/>
      <c r="U21" s="196"/>
      <c r="V21" s="196"/>
      <c r="W21" s="196"/>
      <c r="X21" s="196"/>
      <c r="Y21" s="196"/>
      <c r="Z21" s="196"/>
    </row>
    <row r="22" spans="1:26" s="263" customFormat="1" ht="24.75" customHeight="1" x14ac:dyDescent="0.2">
      <c r="A22" s="192"/>
      <c r="B22" s="638" t="s">
        <v>322</v>
      </c>
      <c r="C22" s="329"/>
      <c r="D22" s="329"/>
      <c r="E22" s="642">
        <v>1</v>
      </c>
      <c r="F22" s="640" t="s">
        <v>84</v>
      </c>
      <c r="G22" s="641"/>
      <c r="H22" s="195"/>
      <c r="I22" s="641">
        <v>0</v>
      </c>
      <c r="J22" s="195">
        <f t="shared" si="0"/>
        <v>0</v>
      </c>
      <c r="K22" s="195">
        <f t="shared" si="1"/>
        <v>0</v>
      </c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</row>
    <row r="23" spans="1:26" s="263" customFormat="1" ht="24.75" customHeight="1" x14ac:dyDescent="0.2">
      <c r="A23" s="192"/>
      <c r="B23" s="638" t="s">
        <v>323</v>
      </c>
      <c r="C23" s="329"/>
      <c r="D23" s="329"/>
      <c r="E23" s="642">
        <v>1</v>
      </c>
      <c r="F23" s="640" t="s">
        <v>311</v>
      </c>
      <c r="G23" s="641"/>
      <c r="H23" s="195"/>
      <c r="I23" s="641">
        <v>0</v>
      </c>
      <c r="J23" s="195">
        <f t="shared" si="0"/>
        <v>0</v>
      </c>
      <c r="K23" s="195">
        <f t="shared" si="1"/>
        <v>0</v>
      </c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</row>
    <row r="24" spans="1:26" s="263" customFormat="1" ht="24.75" customHeight="1" x14ac:dyDescent="0.2">
      <c r="A24" s="192"/>
      <c r="B24" s="643" t="s">
        <v>306</v>
      </c>
      <c r="C24" s="329"/>
      <c r="D24" s="330"/>
      <c r="E24" s="644">
        <v>2</v>
      </c>
      <c r="F24" s="645" t="s">
        <v>84</v>
      </c>
      <c r="G24" s="646"/>
      <c r="H24" s="195"/>
      <c r="I24" s="641">
        <v>0</v>
      </c>
      <c r="J24" s="195">
        <f t="shared" si="0"/>
        <v>0</v>
      </c>
      <c r="K24" s="195">
        <f>J24+H24</f>
        <v>0</v>
      </c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</row>
    <row r="25" spans="1:26" s="263" customFormat="1" ht="24.75" customHeight="1" x14ac:dyDescent="0.2">
      <c r="A25" s="192"/>
      <c r="B25" s="643" t="s">
        <v>307</v>
      </c>
      <c r="C25" s="329"/>
      <c r="D25" s="330"/>
      <c r="E25" s="644">
        <v>3</v>
      </c>
      <c r="F25" s="645" t="s">
        <v>84</v>
      </c>
      <c r="G25" s="646"/>
      <c r="H25" s="195"/>
      <c r="I25" s="641">
        <v>0</v>
      </c>
      <c r="J25" s="195">
        <f t="shared" si="0"/>
        <v>0</v>
      </c>
      <c r="K25" s="195">
        <f t="shared" ref="K25:K52" si="2">J25+H25</f>
        <v>0</v>
      </c>
      <c r="L25" s="196"/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</row>
    <row r="26" spans="1:26" s="263" customFormat="1" ht="24.75" customHeight="1" x14ac:dyDescent="0.2">
      <c r="A26" s="192"/>
      <c r="B26" s="643" t="s">
        <v>308</v>
      </c>
      <c r="C26" s="329"/>
      <c r="D26" s="330"/>
      <c r="E26" s="644">
        <v>1</v>
      </c>
      <c r="F26" s="645" t="s">
        <v>84</v>
      </c>
      <c r="G26" s="646"/>
      <c r="H26" s="195"/>
      <c r="I26" s="641">
        <v>0</v>
      </c>
      <c r="J26" s="195">
        <f t="shared" si="0"/>
        <v>0</v>
      </c>
      <c r="K26" s="195">
        <f t="shared" si="2"/>
        <v>0</v>
      </c>
      <c r="L26" s="532">
        <f>SUM(K10:K26)</f>
        <v>0</v>
      </c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</row>
    <row r="27" spans="1:26" s="525" customFormat="1" ht="21.75" customHeight="1" x14ac:dyDescent="0.2">
      <c r="A27" s="338">
        <v>5.2</v>
      </c>
      <c r="B27" s="526" t="s">
        <v>392</v>
      </c>
      <c r="C27" s="249"/>
      <c r="D27" s="191"/>
      <c r="E27" s="180"/>
      <c r="F27" s="186"/>
      <c r="G27" s="188"/>
      <c r="H27" s="195"/>
      <c r="I27" s="641">
        <v>0</v>
      </c>
      <c r="J27" s="195">
        <f t="shared" si="0"/>
        <v>0</v>
      </c>
      <c r="K27" s="195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</row>
    <row r="28" spans="1:26" s="525" customFormat="1" ht="21.75" customHeight="1" x14ac:dyDescent="0.2">
      <c r="A28" s="338"/>
      <c r="B28" s="526" t="s">
        <v>401</v>
      </c>
      <c r="C28" s="249"/>
      <c r="D28" s="191"/>
      <c r="E28" s="180"/>
      <c r="F28" s="186"/>
      <c r="G28" s="188"/>
      <c r="H28" s="195"/>
      <c r="I28" s="641">
        <v>0</v>
      </c>
      <c r="J28" s="195">
        <f t="shared" si="0"/>
        <v>0</v>
      </c>
      <c r="K28" s="195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</row>
    <row r="29" spans="1:26" ht="21.75" customHeight="1" x14ac:dyDescent="0.2">
      <c r="A29" s="183"/>
      <c r="B29" s="248" t="s">
        <v>393</v>
      </c>
      <c r="C29" s="247"/>
      <c r="D29" s="191"/>
      <c r="E29" s="180">
        <v>1</v>
      </c>
      <c r="F29" s="186" t="s">
        <v>324</v>
      </c>
      <c r="G29" s="188"/>
      <c r="H29" s="195"/>
      <c r="I29" s="641">
        <v>0</v>
      </c>
      <c r="J29" s="195">
        <f t="shared" si="0"/>
        <v>0</v>
      </c>
      <c r="K29" s="195">
        <f t="shared" si="2"/>
        <v>0</v>
      </c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</row>
    <row r="30" spans="1:26" ht="21.75" customHeight="1" x14ac:dyDescent="0.2">
      <c r="A30" s="183"/>
      <c r="B30" s="526" t="s">
        <v>400</v>
      </c>
      <c r="C30" s="247"/>
      <c r="D30" s="191"/>
      <c r="E30" s="180"/>
      <c r="F30" s="186"/>
      <c r="G30" s="188"/>
      <c r="H30" s="195"/>
      <c r="I30" s="641">
        <v>0</v>
      </c>
      <c r="J30" s="195">
        <f t="shared" si="0"/>
        <v>0</v>
      </c>
      <c r="K30" s="195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</row>
    <row r="31" spans="1:26" s="263" customFormat="1" ht="44.25" customHeight="1" x14ac:dyDescent="0.2">
      <c r="A31" s="192"/>
      <c r="B31" s="977" t="s">
        <v>395</v>
      </c>
      <c r="C31" s="992"/>
      <c r="D31" s="993"/>
      <c r="E31" s="193">
        <v>4</v>
      </c>
      <c r="F31" s="194" t="s">
        <v>84</v>
      </c>
      <c r="G31" s="195"/>
      <c r="H31" s="195"/>
      <c r="I31" s="641">
        <v>0</v>
      </c>
      <c r="J31" s="195">
        <f t="shared" si="0"/>
        <v>0</v>
      </c>
      <c r="K31" s="195">
        <f t="shared" si="2"/>
        <v>0</v>
      </c>
      <c r="L31" s="196"/>
      <c r="M31" s="196"/>
      <c r="N31" s="196"/>
      <c r="O31" s="196"/>
      <c r="P31" s="196"/>
      <c r="Q31" s="196"/>
      <c r="R31" s="196"/>
      <c r="S31" s="196"/>
      <c r="T31" s="196"/>
      <c r="U31" s="196"/>
      <c r="V31" s="196"/>
      <c r="W31" s="196"/>
      <c r="X31" s="196"/>
      <c r="Y31" s="196"/>
      <c r="Z31" s="196"/>
    </row>
    <row r="32" spans="1:26" ht="21.75" customHeight="1" x14ac:dyDescent="0.2">
      <c r="A32" s="183"/>
      <c r="B32" s="248" t="s">
        <v>404</v>
      </c>
      <c r="C32" s="247"/>
      <c r="D32" s="191"/>
      <c r="E32" s="180">
        <v>1</v>
      </c>
      <c r="F32" s="194" t="s">
        <v>84</v>
      </c>
      <c r="G32" s="188"/>
      <c r="H32" s="195"/>
      <c r="I32" s="641">
        <v>0</v>
      </c>
      <c r="J32" s="195">
        <f t="shared" si="0"/>
        <v>0</v>
      </c>
      <c r="K32" s="195">
        <f t="shared" si="2"/>
        <v>0</v>
      </c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</row>
    <row r="33" spans="1:26" ht="21.75" customHeight="1" x14ac:dyDescent="0.2">
      <c r="A33" s="183"/>
      <c r="B33" s="248" t="s">
        <v>396</v>
      </c>
      <c r="C33" s="247"/>
      <c r="D33" s="191"/>
      <c r="E33" s="180">
        <v>2</v>
      </c>
      <c r="F33" s="194" t="s">
        <v>84</v>
      </c>
      <c r="G33" s="188"/>
      <c r="H33" s="195"/>
      <c r="I33" s="641">
        <v>0</v>
      </c>
      <c r="J33" s="195">
        <f t="shared" si="0"/>
        <v>0</v>
      </c>
      <c r="K33" s="195">
        <f t="shared" si="2"/>
        <v>0</v>
      </c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</row>
    <row r="34" spans="1:26" ht="21.75" customHeight="1" x14ac:dyDescent="0.2">
      <c r="A34" s="183"/>
      <c r="B34" s="248" t="s">
        <v>397</v>
      </c>
      <c r="C34" s="247"/>
      <c r="D34" s="191"/>
      <c r="E34" s="180">
        <v>2</v>
      </c>
      <c r="F34" s="194" t="s">
        <v>84</v>
      </c>
      <c r="G34" s="188"/>
      <c r="H34" s="195"/>
      <c r="I34" s="641">
        <v>0</v>
      </c>
      <c r="J34" s="195">
        <f t="shared" si="0"/>
        <v>0</v>
      </c>
      <c r="K34" s="195">
        <f t="shared" si="2"/>
        <v>0</v>
      </c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</row>
    <row r="35" spans="1:26" ht="21.75" customHeight="1" x14ac:dyDescent="0.2">
      <c r="A35" s="183"/>
      <c r="B35" s="248" t="s">
        <v>398</v>
      </c>
      <c r="C35" s="247"/>
      <c r="D35" s="191"/>
      <c r="E35" s="180">
        <v>2</v>
      </c>
      <c r="F35" s="194" t="s">
        <v>84</v>
      </c>
      <c r="G35" s="188"/>
      <c r="H35" s="195"/>
      <c r="I35" s="641">
        <v>0</v>
      </c>
      <c r="J35" s="195">
        <f t="shared" si="0"/>
        <v>0</v>
      </c>
      <c r="K35" s="195">
        <f t="shared" si="2"/>
        <v>0</v>
      </c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</row>
    <row r="36" spans="1:26" ht="21.75" customHeight="1" x14ac:dyDescent="0.2">
      <c r="A36" s="183"/>
      <c r="B36" s="248" t="s">
        <v>399</v>
      </c>
      <c r="C36" s="247"/>
      <c r="D36" s="191"/>
      <c r="E36" s="180">
        <v>2</v>
      </c>
      <c r="F36" s="194" t="s">
        <v>84</v>
      </c>
      <c r="G36" s="188"/>
      <c r="H36" s="195"/>
      <c r="I36" s="641">
        <v>0</v>
      </c>
      <c r="J36" s="195">
        <f t="shared" si="0"/>
        <v>0</v>
      </c>
      <c r="K36" s="195">
        <f t="shared" si="2"/>
        <v>0</v>
      </c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</row>
    <row r="37" spans="1:26" ht="21.75" customHeight="1" x14ac:dyDescent="0.2">
      <c r="A37" s="183"/>
      <c r="B37" s="526" t="s">
        <v>402</v>
      </c>
      <c r="C37" s="247"/>
      <c r="D37" s="191"/>
      <c r="E37" s="180"/>
      <c r="F37" s="194"/>
      <c r="G37" s="188"/>
      <c r="H37" s="195"/>
      <c r="I37" s="641">
        <v>0</v>
      </c>
      <c r="J37" s="195">
        <f t="shared" si="0"/>
        <v>0</v>
      </c>
      <c r="K37" s="195">
        <f t="shared" si="2"/>
        <v>0</v>
      </c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</row>
    <row r="38" spans="1:26" ht="21.75" customHeight="1" x14ac:dyDescent="0.2">
      <c r="A38" s="183"/>
      <c r="B38" s="248" t="s">
        <v>405</v>
      </c>
      <c r="C38" s="247"/>
      <c r="D38" s="191"/>
      <c r="E38" s="180">
        <v>2</v>
      </c>
      <c r="F38" s="194" t="s">
        <v>84</v>
      </c>
      <c r="G38" s="188"/>
      <c r="H38" s="195"/>
      <c r="I38" s="641">
        <v>0</v>
      </c>
      <c r="J38" s="195">
        <f t="shared" si="0"/>
        <v>0</v>
      </c>
      <c r="K38" s="195">
        <f t="shared" si="2"/>
        <v>0</v>
      </c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</row>
    <row r="39" spans="1:26" ht="21.75" customHeight="1" x14ac:dyDescent="0.2">
      <c r="A39" s="183"/>
      <c r="B39" s="248" t="s">
        <v>399</v>
      </c>
      <c r="C39" s="247"/>
      <c r="D39" s="191"/>
      <c r="E39" s="180">
        <v>4</v>
      </c>
      <c r="F39" s="194" t="s">
        <v>84</v>
      </c>
      <c r="G39" s="188"/>
      <c r="H39" s="195"/>
      <c r="I39" s="641">
        <v>0</v>
      </c>
      <c r="J39" s="195">
        <f t="shared" si="0"/>
        <v>0</v>
      </c>
      <c r="K39" s="195">
        <f t="shared" si="2"/>
        <v>0</v>
      </c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</row>
    <row r="40" spans="1:26" ht="21.75" customHeight="1" x14ac:dyDescent="0.2">
      <c r="A40" s="647"/>
      <c r="B40" s="648" t="s">
        <v>403</v>
      </c>
      <c r="C40" s="649"/>
      <c r="D40" s="650"/>
      <c r="E40" s="651">
        <v>8</v>
      </c>
      <c r="F40" s="652" t="s">
        <v>84</v>
      </c>
      <c r="G40" s="653"/>
      <c r="H40" s="654"/>
      <c r="I40" s="655">
        <v>0</v>
      </c>
      <c r="J40" s="654">
        <f t="shared" si="0"/>
        <v>0</v>
      </c>
      <c r="K40" s="654">
        <f t="shared" si="2"/>
        <v>0</v>
      </c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</row>
    <row r="41" spans="1:26" ht="21.75" customHeight="1" x14ac:dyDescent="0.2">
      <c r="A41" s="614"/>
      <c r="B41" s="614"/>
      <c r="C41" s="615"/>
      <c r="D41" s="616"/>
      <c r="E41" s="617"/>
      <c r="F41" s="618"/>
      <c r="G41" s="619"/>
      <c r="H41" s="620"/>
      <c r="I41" s="621"/>
      <c r="J41" s="620"/>
      <c r="K41" s="62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</row>
    <row r="42" spans="1:26" ht="21.75" customHeight="1" x14ac:dyDescent="0.2">
      <c r="A42" s="612"/>
      <c r="B42" s="612"/>
      <c r="C42" s="527"/>
      <c r="D42" s="528"/>
      <c r="E42" s="529"/>
      <c r="F42" s="613"/>
      <c r="G42" s="530"/>
      <c r="H42" s="531"/>
      <c r="I42" s="502"/>
      <c r="J42" s="531"/>
      <c r="K42" s="531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</row>
    <row r="43" spans="1:26" ht="21.75" customHeight="1" x14ac:dyDescent="0.2">
      <c r="A43" s="612"/>
      <c r="B43" s="612"/>
      <c r="C43" s="527"/>
      <c r="D43" s="528"/>
      <c r="E43" s="529"/>
      <c r="F43" s="613"/>
      <c r="G43" s="530"/>
      <c r="H43" s="531"/>
      <c r="I43" s="502"/>
      <c r="J43" s="531"/>
      <c r="K43" s="531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</row>
    <row r="44" spans="1:26" ht="21.75" customHeight="1" x14ac:dyDescent="0.2">
      <c r="A44" s="612"/>
      <c r="B44" s="612"/>
      <c r="C44" s="527"/>
      <c r="D44" s="528"/>
      <c r="E44" s="529"/>
      <c r="F44" s="613"/>
      <c r="G44" s="530"/>
      <c r="H44" s="531"/>
      <c r="I44" s="502"/>
      <c r="J44" s="531"/>
      <c r="K44" s="531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</row>
    <row r="45" spans="1:26" ht="21.75" customHeight="1" x14ac:dyDescent="0.2">
      <c r="A45" s="612"/>
      <c r="B45" s="612"/>
      <c r="C45" s="527"/>
      <c r="D45" s="528"/>
      <c r="E45" s="529"/>
      <c r="F45" s="613"/>
      <c r="G45" s="530"/>
      <c r="H45" s="531"/>
      <c r="I45" s="502"/>
      <c r="J45" s="531"/>
      <c r="K45" s="531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</row>
    <row r="46" spans="1:26" ht="21.75" customHeight="1" x14ac:dyDescent="0.2">
      <c r="A46" s="612"/>
      <c r="B46" s="612"/>
      <c r="C46" s="527"/>
      <c r="D46" s="528"/>
      <c r="E46" s="529"/>
      <c r="F46" s="613"/>
      <c r="G46" s="530"/>
      <c r="H46" s="531"/>
      <c r="I46" s="502"/>
      <c r="J46" s="531"/>
      <c r="K46" s="531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</row>
    <row r="47" spans="1:26" ht="21.75" customHeight="1" x14ac:dyDescent="0.2">
      <c r="A47" s="612"/>
      <c r="B47" s="612"/>
      <c r="C47" s="527"/>
      <c r="D47" s="528"/>
      <c r="E47" s="529"/>
      <c r="F47" s="613"/>
      <c r="G47" s="530"/>
      <c r="H47" s="531"/>
      <c r="I47" s="502"/>
      <c r="J47" s="531"/>
      <c r="K47" s="531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</row>
    <row r="48" spans="1:26" ht="21.75" customHeight="1" x14ac:dyDescent="0.35">
      <c r="A48" s="612"/>
      <c r="B48" s="612"/>
      <c r="C48" s="527"/>
      <c r="D48" s="528"/>
      <c r="E48" s="529"/>
      <c r="F48" s="613"/>
      <c r="G48" s="530"/>
      <c r="H48" s="531"/>
      <c r="I48" s="502"/>
      <c r="J48" s="531"/>
      <c r="K48" s="370" t="s">
        <v>435</v>
      </c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</row>
    <row r="49" spans="1:26" ht="21.75" customHeight="1" x14ac:dyDescent="0.2">
      <c r="A49" s="750">
        <v>5.3</v>
      </c>
      <c r="B49" s="751" t="s">
        <v>394</v>
      </c>
      <c r="C49" s="752"/>
      <c r="D49" s="753"/>
      <c r="E49" s="754"/>
      <c r="F49" s="755"/>
      <c r="G49" s="756"/>
      <c r="H49" s="611">
        <f t="shared" ref="H24:H54" si="3">G49*E49</f>
        <v>0</v>
      </c>
      <c r="I49" s="757">
        <v>0</v>
      </c>
      <c r="J49" s="611">
        <f t="shared" si="0"/>
        <v>0</v>
      </c>
      <c r="K49" s="611">
        <f t="shared" si="2"/>
        <v>0</v>
      </c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</row>
    <row r="50" spans="1:26" ht="21.75" customHeight="1" x14ac:dyDescent="0.2">
      <c r="A50" s="183"/>
      <c r="B50" s="248" t="s">
        <v>463</v>
      </c>
      <c r="C50" s="247"/>
      <c r="D50" s="191"/>
      <c r="E50" s="180">
        <v>2</v>
      </c>
      <c r="F50" s="186" t="s">
        <v>84</v>
      </c>
      <c r="G50" s="188"/>
      <c r="H50" s="195"/>
      <c r="I50" s="641">
        <v>0</v>
      </c>
      <c r="J50" s="195">
        <f t="shared" si="0"/>
        <v>0</v>
      </c>
      <c r="K50" s="195">
        <f t="shared" si="2"/>
        <v>0</v>
      </c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</row>
    <row r="51" spans="1:26" ht="21.75" customHeight="1" x14ac:dyDescent="0.2">
      <c r="A51" s="183"/>
      <c r="B51" s="758" t="s">
        <v>409</v>
      </c>
      <c r="C51" s="247"/>
      <c r="D51" s="249"/>
      <c r="E51" s="180"/>
      <c r="F51" s="186"/>
      <c r="G51" s="188"/>
      <c r="H51" s="195"/>
      <c r="I51" s="768"/>
      <c r="J51" s="195"/>
      <c r="K51" s="195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</row>
    <row r="52" spans="1:26" ht="21.75" customHeight="1" x14ac:dyDescent="0.2">
      <c r="A52" s="183"/>
      <c r="B52" s="759" t="s">
        <v>406</v>
      </c>
      <c r="C52" s="759"/>
      <c r="D52" s="330"/>
      <c r="E52" s="760">
        <v>2</v>
      </c>
      <c r="F52" s="761" t="s">
        <v>84</v>
      </c>
      <c r="G52" s="762"/>
      <c r="H52" s="763"/>
      <c r="I52" s="764">
        <v>0</v>
      </c>
      <c r="J52" s="763">
        <f t="shared" ref="J52:J54" si="4">I52*E52</f>
        <v>0</v>
      </c>
      <c r="K52" s="765">
        <f t="shared" si="2"/>
        <v>0</v>
      </c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</row>
    <row r="53" spans="1:26" ht="21.75" customHeight="1" x14ac:dyDescent="0.2">
      <c r="A53" s="183"/>
      <c r="B53" s="994" t="s">
        <v>407</v>
      </c>
      <c r="C53" s="995"/>
      <c r="D53" s="996"/>
      <c r="E53" s="760">
        <v>4</v>
      </c>
      <c r="F53" s="761" t="s">
        <v>84</v>
      </c>
      <c r="G53" s="766"/>
      <c r="H53" s="763"/>
      <c r="I53" s="764">
        <v>0</v>
      </c>
      <c r="J53" s="763">
        <f t="shared" si="4"/>
        <v>0</v>
      </c>
      <c r="K53" s="767">
        <f>J53+H53</f>
        <v>0</v>
      </c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</row>
    <row r="54" spans="1:26" ht="21.75" customHeight="1" x14ac:dyDescent="0.2">
      <c r="A54" s="183"/>
      <c r="B54" s="248" t="s">
        <v>408</v>
      </c>
      <c r="C54" s="247"/>
      <c r="D54" s="191"/>
      <c r="E54" s="180">
        <v>2</v>
      </c>
      <c r="F54" s="761" t="s">
        <v>84</v>
      </c>
      <c r="G54" s="188"/>
      <c r="H54" s="195"/>
      <c r="I54" s="764">
        <v>0</v>
      </c>
      <c r="J54" s="763">
        <f t="shared" si="4"/>
        <v>0</v>
      </c>
      <c r="K54" s="767">
        <f>J54+H54</f>
        <v>0</v>
      </c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</row>
    <row r="55" spans="1:26" ht="21.75" customHeight="1" x14ac:dyDescent="0.2">
      <c r="A55" s="201"/>
      <c r="B55" s="202"/>
      <c r="C55" s="203"/>
      <c r="D55" s="204"/>
      <c r="E55" s="205"/>
      <c r="F55" s="206"/>
      <c r="G55" s="207"/>
      <c r="H55" s="258"/>
      <c r="I55" s="207"/>
      <c r="J55" s="207"/>
      <c r="K55" s="258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</row>
    <row r="56" spans="1:26" ht="21.75" customHeight="1" x14ac:dyDescent="0.2">
      <c r="A56" s="944" t="s">
        <v>377</v>
      </c>
      <c r="B56" s="945"/>
      <c r="C56" s="945"/>
      <c r="D56" s="945"/>
      <c r="E56" s="945"/>
      <c r="F56" s="945"/>
      <c r="G56" s="946"/>
      <c r="H56" s="208">
        <f>SUM(H9:H55)</f>
        <v>0</v>
      </c>
      <c r="I56" s="208">
        <f>SUM(I9:I55)</f>
        <v>0</v>
      </c>
      <c r="J56" s="208">
        <f>SUM(J9:J55)</f>
        <v>0</v>
      </c>
      <c r="K56" s="749">
        <f>SUM(K9:K55)</f>
        <v>0</v>
      </c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</row>
    <row r="57" spans="1:26" ht="21.75" customHeight="1" x14ac:dyDescent="0.2">
      <c r="A57" s="975" t="s">
        <v>359</v>
      </c>
      <c r="B57" s="945"/>
      <c r="C57" s="945"/>
      <c r="D57" s="945"/>
      <c r="E57" s="945"/>
      <c r="F57" s="945"/>
      <c r="G57" s="946"/>
      <c r="H57" s="226">
        <f>SUM(H56)</f>
        <v>0</v>
      </c>
      <c r="I57" s="226">
        <f t="shared" ref="I57:K57" si="5">SUM(I56)</f>
        <v>0</v>
      </c>
      <c r="J57" s="226">
        <f t="shared" si="5"/>
        <v>0</v>
      </c>
      <c r="K57" s="226">
        <f t="shared" si="5"/>
        <v>0</v>
      </c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</row>
    <row r="58" spans="1:26" ht="21.75" customHeight="1" x14ac:dyDescent="0.35">
      <c r="A58" s="160"/>
      <c r="B58" s="227"/>
      <c r="C58" s="228"/>
      <c r="D58" s="227"/>
      <c r="E58" s="229"/>
      <c r="F58" s="230"/>
      <c r="G58" s="162"/>
      <c r="H58" s="162"/>
      <c r="I58" s="162"/>
      <c r="J58" s="231"/>
      <c r="K58" s="162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</row>
    <row r="59" spans="1:26" ht="21.75" customHeight="1" x14ac:dyDescent="0.25">
      <c r="A59" s="160"/>
      <c r="B59" s="232"/>
      <c r="C59" s="233"/>
      <c r="D59" s="232"/>
      <c r="E59" s="234"/>
      <c r="F59" s="235"/>
      <c r="G59" s="235"/>
      <c r="H59" s="235"/>
      <c r="I59" s="235"/>
      <c r="J59" s="231"/>
      <c r="K59" s="235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</row>
    <row r="60" spans="1:26" ht="21.75" customHeight="1" x14ac:dyDescent="0.35">
      <c r="A60" s="160"/>
      <c r="B60" s="227"/>
      <c r="C60" s="233"/>
      <c r="D60" s="233"/>
      <c r="E60" s="229"/>
      <c r="F60" s="234"/>
      <c r="G60" s="234"/>
      <c r="H60" s="234"/>
      <c r="I60" s="229"/>
      <c r="J60" s="234"/>
      <c r="K60" s="234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</row>
    <row r="61" spans="1:26" ht="21.75" customHeight="1" x14ac:dyDescent="0.35">
      <c r="A61" s="160"/>
      <c r="B61" s="233"/>
      <c r="C61" s="233"/>
      <c r="D61" s="233"/>
      <c r="E61" s="236"/>
      <c r="F61" s="236"/>
      <c r="G61" s="236"/>
      <c r="H61" s="234"/>
      <c r="I61" s="236"/>
      <c r="J61" s="236"/>
      <c r="K61" s="236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</row>
    <row r="62" spans="1:26" ht="21.75" customHeight="1" x14ac:dyDescent="0.2">
      <c r="A62" s="160"/>
      <c r="B62" s="160"/>
      <c r="C62" s="160"/>
      <c r="D62" s="160"/>
      <c r="E62" s="162"/>
      <c r="F62" s="162"/>
      <c r="G62" s="162"/>
      <c r="H62" s="162"/>
      <c r="I62" s="162"/>
      <c r="J62" s="162"/>
      <c r="K62" s="162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</row>
    <row r="63" spans="1:26" ht="21.75" customHeight="1" x14ac:dyDescent="0.2">
      <c r="A63" s="160"/>
      <c r="B63" s="160"/>
      <c r="C63" s="160"/>
      <c r="D63" s="160"/>
      <c r="E63" s="162"/>
      <c r="F63" s="162"/>
      <c r="G63" s="162"/>
      <c r="H63" s="162"/>
      <c r="I63" s="162"/>
      <c r="J63" s="162"/>
      <c r="K63" s="162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</row>
    <row r="64" spans="1:26" ht="21.75" customHeight="1" x14ac:dyDescent="0.2">
      <c r="A64" s="160"/>
      <c r="B64" s="160"/>
      <c r="C64" s="160"/>
      <c r="D64" s="160"/>
      <c r="E64" s="162"/>
      <c r="F64" s="162"/>
      <c r="G64" s="162"/>
      <c r="H64" s="162"/>
      <c r="I64" s="162"/>
      <c r="J64" s="162"/>
      <c r="K64" s="162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</row>
    <row r="65" spans="1:26" ht="21.75" customHeight="1" x14ac:dyDescent="0.2">
      <c r="A65" s="160"/>
      <c r="B65" s="160"/>
      <c r="C65" s="160"/>
      <c r="D65" s="160"/>
      <c r="E65" s="162"/>
      <c r="F65" s="162"/>
      <c r="G65" s="162"/>
      <c r="H65" s="162"/>
      <c r="I65" s="162"/>
      <c r="J65" s="162"/>
      <c r="K65" s="162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</row>
    <row r="66" spans="1:26" ht="21.75" customHeight="1" x14ac:dyDescent="0.2">
      <c r="A66" s="160"/>
      <c r="B66" s="160"/>
      <c r="C66" s="160"/>
      <c r="D66" s="160"/>
      <c r="E66" s="162"/>
      <c r="F66" s="162"/>
      <c r="G66" s="162"/>
      <c r="H66" s="162"/>
      <c r="I66" s="162"/>
      <c r="J66" s="162"/>
      <c r="K66" s="162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</row>
    <row r="67" spans="1:26" ht="21.75" customHeight="1" x14ac:dyDescent="0.2">
      <c r="A67" s="160"/>
      <c r="B67" s="160"/>
      <c r="C67" s="160"/>
      <c r="D67" s="160"/>
      <c r="E67" s="162"/>
      <c r="F67" s="162"/>
      <c r="G67" s="162"/>
      <c r="H67" s="162"/>
      <c r="I67" s="162"/>
      <c r="J67" s="162"/>
      <c r="K67" s="162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</row>
    <row r="68" spans="1:26" ht="21.75" customHeight="1" x14ac:dyDescent="0.2">
      <c r="A68" s="160"/>
      <c r="B68" s="160"/>
      <c r="C68" s="160"/>
      <c r="D68" s="160"/>
      <c r="E68" s="162"/>
      <c r="F68" s="162"/>
      <c r="G68" s="162"/>
      <c r="H68" s="162"/>
      <c r="I68" s="162"/>
      <c r="J68" s="162"/>
      <c r="K68" s="162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</row>
    <row r="69" spans="1:26" ht="21.75" customHeight="1" x14ac:dyDescent="0.35">
      <c r="A69" s="160"/>
      <c r="B69" s="160"/>
      <c r="C69" s="160"/>
      <c r="D69" s="160"/>
      <c r="E69" s="162"/>
      <c r="F69" s="162"/>
      <c r="G69" s="162"/>
      <c r="H69" s="162"/>
      <c r="I69" s="162"/>
      <c r="J69" s="162"/>
      <c r="K69" s="237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</row>
    <row r="70" spans="1:26" ht="21.75" customHeight="1" x14ac:dyDescent="0.2">
      <c r="A70" s="160"/>
      <c r="B70" s="160"/>
      <c r="C70" s="160"/>
      <c r="D70" s="160"/>
      <c r="E70" s="162"/>
      <c r="F70" s="162"/>
      <c r="G70" s="162"/>
      <c r="H70" s="162"/>
      <c r="I70" s="162"/>
      <c r="J70" s="162"/>
      <c r="K70" s="162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</row>
    <row r="71" spans="1:26" ht="21.75" customHeight="1" x14ac:dyDescent="0.2">
      <c r="A71" s="160"/>
      <c r="B71" s="160"/>
      <c r="C71" s="160"/>
      <c r="D71" s="160"/>
      <c r="E71" s="162"/>
      <c r="F71" s="162"/>
      <c r="G71" s="162"/>
      <c r="H71" s="162"/>
      <c r="I71" s="162"/>
      <c r="J71" s="162"/>
      <c r="K71" s="162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</row>
    <row r="72" spans="1:26" ht="21.75" customHeight="1" x14ac:dyDescent="0.2">
      <c r="A72" s="160"/>
      <c r="B72" s="160"/>
      <c r="C72" s="160"/>
      <c r="D72" s="160"/>
      <c r="E72" s="162"/>
      <c r="F72" s="162"/>
      <c r="G72" s="162"/>
      <c r="H72" s="162"/>
      <c r="I72" s="162"/>
      <c r="J72" s="162"/>
      <c r="K72" s="162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</row>
    <row r="73" spans="1:26" ht="21.75" customHeight="1" x14ac:dyDescent="0.2">
      <c r="A73" s="160"/>
      <c r="B73" s="160"/>
      <c r="C73" s="160"/>
      <c r="D73" s="160"/>
      <c r="E73" s="162"/>
      <c r="F73" s="162"/>
      <c r="G73" s="162"/>
      <c r="H73" s="162"/>
      <c r="I73" s="162"/>
      <c r="J73" s="162"/>
      <c r="K73" s="162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</row>
    <row r="74" spans="1:26" ht="21.75" customHeight="1" x14ac:dyDescent="0.2">
      <c r="A74" s="160"/>
      <c r="B74" s="160"/>
      <c r="C74" s="160"/>
      <c r="D74" s="160"/>
      <c r="E74" s="162"/>
      <c r="F74" s="162"/>
      <c r="G74" s="162"/>
      <c r="H74" s="162"/>
      <c r="I74" s="162"/>
      <c r="J74" s="162"/>
      <c r="K74" s="162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</row>
    <row r="75" spans="1:26" ht="21.75" customHeight="1" x14ac:dyDescent="0.2">
      <c r="A75" s="160"/>
      <c r="B75" s="160"/>
      <c r="C75" s="160"/>
      <c r="D75" s="160"/>
      <c r="E75" s="162"/>
      <c r="F75" s="162"/>
      <c r="G75" s="162"/>
      <c r="H75" s="162"/>
      <c r="I75" s="162"/>
      <c r="J75" s="162"/>
      <c r="K75" s="162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</row>
    <row r="76" spans="1:26" ht="21.75" customHeight="1" x14ac:dyDescent="0.2">
      <c r="A76" s="160"/>
      <c r="B76" s="160"/>
      <c r="C76" s="160"/>
      <c r="D76" s="160"/>
      <c r="E76" s="162"/>
      <c r="F76" s="162"/>
      <c r="G76" s="162"/>
      <c r="H76" s="162"/>
      <c r="I76" s="162"/>
      <c r="J76" s="162"/>
      <c r="K76" s="162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</row>
    <row r="77" spans="1:26" ht="21.75" customHeight="1" x14ac:dyDescent="0.2">
      <c r="A77" s="160"/>
      <c r="B77" s="160"/>
      <c r="C77" s="160"/>
      <c r="D77" s="160"/>
      <c r="E77" s="162"/>
      <c r="F77" s="162"/>
      <c r="G77" s="162"/>
      <c r="H77" s="162"/>
      <c r="I77" s="162"/>
      <c r="J77" s="162"/>
      <c r="K77" s="162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</row>
    <row r="78" spans="1:26" ht="21.75" customHeight="1" x14ac:dyDescent="0.2">
      <c r="A78" s="160"/>
      <c r="B78" s="160"/>
      <c r="C78" s="160"/>
      <c r="D78" s="160"/>
      <c r="E78" s="162"/>
      <c r="F78" s="162"/>
      <c r="G78" s="162"/>
      <c r="H78" s="162"/>
      <c r="I78" s="162"/>
      <c r="J78" s="162"/>
      <c r="K78" s="162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</row>
    <row r="79" spans="1:26" ht="21.75" customHeight="1" x14ac:dyDescent="0.2">
      <c r="A79" s="160"/>
      <c r="B79" s="160"/>
      <c r="C79" s="160"/>
      <c r="D79" s="160"/>
      <c r="E79" s="162"/>
      <c r="F79" s="162"/>
      <c r="G79" s="162"/>
      <c r="H79" s="162"/>
      <c r="I79" s="162"/>
      <c r="J79" s="162"/>
      <c r="K79" s="162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</row>
    <row r="80" spans="1:26" ht="21.75" customHeight="1" x14ac:dyDescent="0.2">
      <c r="A80" s="160"/>
      <c r="B80" s="160"/>
      <c r="C80" s="160"/>
      <c r="D80" s="160"/>
      <c r="E80" s="162"/>
      <c r="F80" s="162"/>
      <c r="G80" s="162"/>
      <c r="H80" s="162"/>
      <c r="I80" s="162"/>
      <c r="J80" s="162"/>
      <c r="K80" s="162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</row>
    <row r="81" spans="1:26" ht="21.75" customHeight="1" x14ac:dyDescent="0.2">
      <c r="A81" s="160"/>
      <c r="B81" s="160"/>
      <c r="C81" s="160"/>
      <c r="D81" s="160"/>
      <c r="E81" s="162"/>
      <c r="F81" s="162"/>
      <c r="G81" s="162"/>
      <c r="H81" s="162"/>
      <c r="I81" s="162"/>
      <c r="J81" s="162"/>
      <c r="K81" s="162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</row>
    <row r="82" spans="1:26" ht="21.75" customHeight="1" x14ac:dyDescent="0.2">
      <c r="A82" s="160"/>
      <c r="B82" s="160"/>
      <c r="C82" s="160"/>
      <c r="D82" s="160"/>
      <c r="E82" s="162"/>
      <c r="F82" s="162"/>
      <c r="G82" s="162"/>
      <c r="H82" s="162"/>
      <c r="I82" s="162"/>
      <c r="J82" s="162"/>
      <c r="K82" s="162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</row>
    <row r="83" spans="1:26" ht="21.75" customHeight="1" x14ac:dyDescent="0.2">
      <c r="A83" s="160"/>
      <c r="B83" s="160"/>
      <c r="C83" s="160"/>
      <c r="D83" s="160"/>
      <c r="E83" s="162"/>
      <c r="F83" s="162"/>
      <c r="G83" s="162"/>
      <c r="H83" s="162"/>
      <c r="I83" s="162"/>
      <c r="J83" s="162"/>
      <c r="K83" s="162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</row>
    <row r="84" spans="1:26" ht="21.75" customHeight="1" x14ac:dyDescent="0.2">
      <c r="A84" s="160"/>
      <c r="B84" s="160"/>
      <c r="C84" s="160"/>
      <c r="D84" s="160"/>
      <c r="E84" s="162"/>
      <c r="F84" s="162"/>
      <c r="G84" s="162"/>
      <c r="H84" s="162"/>
      <c r="I84" s="162"/>
      <c r="J84" s="162"/>
      <c r="K84" s="162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</row>
    <row r="85" spans="1:26" ht="21.75" customHeight="1" x14ac:dyDescent="0.2">
      <c r="A85" s="160"/>
      <c r="B85" s="160"/>
      <c r="C85" s="160"/>
      <c r="D85" s="160"/>
      <c r="E85" s="162"/>
      <c r="F85" s="162"/>
      <c r="G85" s="162"/>
      <c r="H85" s="162"/>
      <c r="I85" s="162"/>
      <c r="J85" s="162"/>
      <c r="K85" s="162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</row>
    <row r="86" spans="1:26" ht="21.75" customHeight="1" x14ac:dyDescent="0.2">
      <c r="A86" s="160"/>
      <c r="B86" s="160"/>
      <c r="C86" s="160"/>
      <c r="D86" s="160"/>
      <c r="E86" s="162"/>
      <c r="F86" s="162"/>
      <c r="G86" s="162"/>
      <c r="H86" s="162"/>
      <c r="I86" s="162"/>
      <c r="J86" s="162"/>
      <c r="K86" s="162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</row>
    <row r="87" spans="1:26" ht="21.75" customHeight="1" x14ac:dyDescent="0.2">
      <c r="A87" s="160"/>
      <c r="B87" s="160"/>
      <c r="C87" s="160"/>
      <c r="D87" s="160"/>
      <c r="E87" s="162"/>
      <c r="F87" s="162"/>
      <c r="G87" s="162"/>
      <c r="H87" s="162"/>
      <c r="I87" s="162"/>
      <c r="J87" s="162"/>
      <c r="K87" s="162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</row>
    <row r="88" spans="1:26" ht="21.75" customHeight="1" x14ac:dyDescent="0.2">
      <c r="A88" s="160"/>
      <c r="B88" s="160"/>
      <c r="C88" s="160"/>
      <c r="D88" s="160"/>
      <c r="E88" s="162"/>
      <c r="F88" s="162"/>
      <c r="G88" s="162"/>
      <c r="H88" s="162"/>
      <c r="I88" s="162"/>
      <c r="J88" s="162"/>
      <c r="K88" s="162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</row>
    <row r="89" spans="1:26" ht="21.75" customHeight="1" x14ac:dyDescent="0.2">
      <c r="A89" s="160"/>
      <c r="B89" s="160"/>
      <c r="C89" s="160"/>
      <c r="D89" s="160"/>
      <c r="E89" s="162"/>
      <c r="F89" s="162"/>
      <c r="G89" s="162"/>
      <c r="H89" s="162"/>
      <c r="I89" s="162"/>
      <c r="J89" s="162"/>
      <c r="K89" s="162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</row>
    <row r="90" spans="1:26" ht="21.75" customHeight="1" x14ac:dyDescent="0.2">
      <c r="A90" s="160"/>
      <c r="B90" s="160"/>
      <c r="C90" s="160"/>
      <c r="D90" s="160"/>
      <c r="E90" s="162"/>
      <c r="F90" s="162"/>
      <c r="G90" s="162"/>
      <c r="H90" s="162"/>
      <c r="I90" s="162"/>
      <c r="J90" s="162"/>
      <c r="K90" s="162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</row>
    <row r="91" spans="1:26" ht="21.75" customHeight="1" x14ac:dyDescent="0.2">
      <c r="A91" s="160"/>
      <c r="B91" s="160"/>
      <c r="C91" s="160"/>
      <c r="D91" s="160"/>
      <c r="E91" s="162"/>
      <c r="F91" s="162"/>
      <c r="G91" s="162"/>
      <c r="H91" s="162"/>
      <c r="I91" s="162"/>
      <c r="J91" s="162"/>
      <c r="K91" s="162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</row>
    <row r="92" spans="1:26" ht="21.75" customHeight="1" x14ac:dyDescent="0.2">
      <c r="A92" s="160"/>
      <c r="B92" s="160"/>
      <c r="C92" s="160"/>
      <c r="D92" s="160"/>
      <c r="E92" s="162"/>
      <c r="F92" s="162"/>
      <c r="G92" s="162"/>
      <c r="H92" s="162"/>
      <c r="I92" s="162"/>
      <c r="J92" s="162"/>
      <c r="K92" s="162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</row>
    <row r="93" spans="1:26" ht="21.75" customHeight="1" x14ac:dyDescent="0.2">
      <c r="A93" s="160"/>
      <c r="B93" s="160"/>
      <c r="C93" s="160"/>
      <c r="D93" s="160"/>
      <c r="E93" s="162"/>
      <c r="F93" s="162"/>
      <c r="G93" s="162"/>
      <c r="H93" s="162"/>
      <c r="I93" s="162"/>
      <c r="J93" s="162"/>
      <c r="K93" s="162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</row>
    <row r="94" spans="1:26" ht="21.75" customHeight="1" x14ac:dyDescent="0.2">
      <c r="A94" s="160"/>
      <c r="B94" s="160"/>
      <c r="C94" s="160"/>
      <c r="D94" s="160"/>
      <c r="E94" s="162"/>
      <c r="F94" s="162"/>
      <c r="G94" s="162"/>
      <c r="H94" s="162"/>
      <c r="I94" s="162"/>
      <c r="J94" s="162"/>
      <c r="K94" s="162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</row>
    <row r="95" spans="1:26" ht="21.75" customHeight="1" x14ac:dyDescent="0.2">
      <c r="A95" s="160"/>
      <c r="B95" s="160"/>
      <c r="C95" s="160"/>
      <c r="D95" s="160"/>
      <c r="E95" s="162"/>
      <c r="F95" s="162"/>
      <c r="G95" s="162"/>
      <c r="H95" s="162"/>
      <c r="I95" s="162"/>
      <c r="J95" s="162"/>
      <c r="K95" s="162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</row>
    <row r="96" spans="1:26" ht="21.75" customHeight="1" x14ac:dyDescent="0.2">
      <c r="A96" s="160"/>
      <c r="B96" s="160"/>
      <c r="C96" s="160"/>
      <c r="D96" s="160"/>
      <c r="E96" s="162"/>
      <c r="F96" s="162"/>
      <c r="G96" s="162"/>
      <c r="H96" s="162"/>
      <c r="I96" s="162"/>
      <c r="J96" s="162"/>
      <c r="K96" s="162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</row>
    <row r="97" spans="1:26" ht="21.75" customHeight="1" x14ac:dyDescent="0.35">
      <c r="A97" s="160"/>
      <c r="B97" s="160"/>
      <c r="C97" s="160"/>
      <c r="D97" s="160"/>
      <c r="E97" s="162"/>
      <c r="F97" s="162"/>
      <c r="G97" s="162"/>
      <c r="H97" s="162"/>
      <c r="I97" s="162"/>
      <c r="J97" s="162"/>
      <c r="K97" s="370" t="s">
        <v>436</v>
      </c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</row>
    <row r="98" spans="1:26" ht="21.75" customHeight="1" x14ac:dyDescent="0.2">
      <c r="A98" s="160"/>
      <c r="B98" s="160"/>
      <c r="C98" s="160"/>
      <c r="D98" s="160"/>
      <c r="E98" s="162"/>
      <c r="F98" s="162"/>
      <c r="G98" s="162"/>
      <c r="H98" s="162"/>
      <c r="I98" s="162"/>
      <c r="J98" s="162"/>
      <c r="K98" s="162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</row>
    <row r="99" spans="1:26" ht="21.75" customHeight="1" x14ac:dyDescent="0.2">
      <c r="A99" s="160"/>
      <c r="B99" s="160"/>
      <c r="C99" s="160"/>
      <c r="D99" s="160"/>
      <c r="E99" s="162"/>
      <c r="F99" s="162"/>
      <c r="G99" s="162"/>
      <c r="H99" s="162"/>
      <c r="I99" s="162"/>
      <c r="J99" s="162"/>
      <c r="K99" s="162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</row>
    <row r="100" spans="1:26" ht="21.75" customHeight="1" x14ac:dyDescent="0.2">
      <c r="A100" s="160"/>
      <c r="B100" s="160"/>
      <c r="C100" s="160"/>
      <c r="D100" s="160"/>
      <c r="E100" s="162"/>
      <c r="F100" s="162"/>
      <c r="G100" s="162"/>
      <c r="H100" s="162"/>
      <c r="I100" s="162"/>
      <c r="J100" s="162"/>
      <c r="K100" s="162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</row>
    <row r="101" spans="1:26" ht="21.75" customHeight="1" x14ac:dyDescent="0.2">
      <c r="A101" s="160"/>
      <c r="B101" s="160"/>
      <c r="C101" s="160"/>
      <c r="D101" s="160"/>
      <c r="E101" s="162"/>
      <c r="F101" s="162"/>
      <c r="G101" s="162"/>
      <c r="H101" s="162"/>
      <c r="I101" s="162"/>
      <c r="J101" s="162"/>
      <c r="K101" s="162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</row>
    <row r="102" spans="1:26" ht="21.75" customHeight="1" x14ac:dyDescent="0.2">
      <c r="A102" s="160"/>
      <c r="B102" s="160"/>
      <c r="C102" s="160"/>
      <c r="D102" s="160"/>
      <c r="E102" s="162"/>
      <c r="F102" s="162"/>
      <c r="G102" s="162"/>
      <c r="H102" s="162"/>
      <c r="I102" s="162"/>
      <c r="J102" s="162"/>
      <c r="K102" s="162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</row>
    <row r="103" spans="1:26" ht="21.75" customHeight="1" x14ac:dyDescent="0.2">
      <c r="A103" s="160"/>
      <c r="B103" s="160"/>
      <c r="C103" s="160"/>
      <c r="D103" s="160"/>
      <c r="E103" s="162"/>
      <c r="F103" s="162"/>
      <c r="G103" s="162"/>
      <c r="H103" s="162"/>
      <c r="I103" s="162"/>
      <c r="J103" s="162"/>
      <c r="K103" s="162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</row>
    <row r="104" spans="1:26" ht="21.75" customHeight="1" x14ac:dyDescent="0.2">
      <c r="A104" s="160"/>
      <c r="B104" s="160"/>
      <c r="C104" s="160"/>
      <c r="D104" s="160"/>
      <c r="E104" s="162"/>
      <c r="F104" s="162"/>
      <c r="G104" s="162"/>
      <c r="H104" s="162"/>
      <c r="I104" s="162"/>
      <c r="J104" s="162"/>
      <c r="K104" s="162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</row>
    <row r="105" spans="1:26" ht="21.75" customHeight="1" x14ac:dyDescent="0.2">
      <c r="A105" s="160"/>
      <c r="B105" s="160"/>
      <c r="C105" s="160"/>
      <c r="D105" s="160"/>
      <c r="E105" s="162"/>
      <c r="F105" s="162"/>
      <c r="G105" s="162"/>
      <c r="H105" s="162"/>
      <c r="I105" s="162"/>
      <c r="J105" s="162"/>
      <c r="K105" s="162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</row>
    <row r="106" spans="1:26" ht="21.75" customHeight="1" x14ac:dyDescent="0.2">
      <c r="A106" s="160"/>
      <c r="B106" s="160"/>
      <c r="C106" s="160"/>
      <c r="D106" s="160"/>
      <c r="E106" s="162"/>
      <c r="F106" s="162"/>
      <c r="G106" s="162"/>
      <c r="H106" s="162"/>
      <c r="I106" s="162"/>
      <c r="J106" s="162"/>
      <c r="K106" s="162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</row>
    <row r="107" spans="1:26" ht="21.75" customHeight="1" x14ac:dyDescent="0.2">
      <c r="A107" s="160"/>
      <c r="B107" s="160"/>
      <c r="C107" s="160"/>
      <c r="D107" s="160"/>
      <c r="E107" s="162"/>
      <c r="F107" s="162"/>
      <c r="G107" s="162"/>
      <c r="H107" s="162"/>
      <c r="I107" s="162"/>
      <c r="J107" s="162"/>
      <c r="K107" s="162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</row>
    <row r="108" spans="1:26" ht="21.75" customHeight="1" x14ac:dyDescent="0.2">
      <c r="A108" s="160"/>
      <c r="B108" s="160"/>
      <c r="C108" s="160"/>
      <c r="D108" s="160"/>
      <c r="E108" s="162"/>
      <c r="F108" s="162"/>
      <c r="G108" s="162"/>
      <c r="H108" s="162"/>
      <c r="I108" s="162"/>
      <c r="J108" s="162"/>
      <c r="K108" s="162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</row>
    <row r="109" spans="1:26" ht="21.75" customHeight="1" x14ac:dyDescent="0.2">
      <c r="A109" s="160"/>
      <c r="B109" s="160"/>
      <c r="C109" s="160"/>
      <c r="D109" s="160"/>
      <c r="E109" s="162"/>
      <c r="F109" s="162"/>
      <c r="G109" s="162"/>
      <c r="H109" s="162"/>
      <c r="I109" s="162"/>
      <c r="J109" s="162"/>
      <c r="K109" s="162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</row>
    <row r="110" spans="1:26" ht="21.75" customHeight="1" x14ac:dyDescent="0.2">
      <c r="A110" s="160"/>
      <c r="B110" s="160"/>
      <c r="C110" s="160"/>
      <c r="D110" s="160"/>
      <c r="E110" s="162"/>
      <c r="F110" s="162"/>
      <c r="G110" s="162"/>
      <c r="H110" s="162"/>
      <c r="I110" s="162"/>
      <c r="J110" s="162"/>
      <c r="K110" s="162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</row>
    <row r="111" spans="1:26" ht="21.75" customHeight="1" x14ac:dyDescent="0.2">
      <c r="A111" s="160"/>
      <c r="B111" s="160"/>
      <c r="C111" s="160"/>
      <c r="D111" s="160"/>
      <c r="E111" s="162"/>
      <c r="F111" s="162"/>
      <c r="G111" s="162"/>
      <c r="H111" s="162"/>
      <c r="I111" s="162"/>
      <c r="J111" s="162"/>
      <c r="K111" s="162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</row>
    <row r="112" spans="1:26" ht="21.75" customHeight="1" x14ac:dyDescent="0.2">
      <c r="A112" s="160"/>
      <c r="B112" s="160"/>
      <c r="C112" s="160"/>
      <c r="D112" s="160"/>
      <c r="E112" s="162"/>
      <c r="F112" s="162"/>
      <c r="G112" s="162"/>
      <c r="H112" s="162"/>
      <c r="I112" s="162"/>
      <c r="J112" s="162"/>
      <c r="K112" s="162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</row>
    <row r="113" spans="1:26" ht="21.75" customHeight="1" x14ac:dyDescent="0.2">
      <c r="A113" s="160"/>
      <c r="B113" s="160"/>
      <c r="C113" s="160"/>
      <c r="D113" s="160"/>
      <c r="E113" s="162"/>
      <c r="F113" s="162"/>
      <c r="G113" s="162"/>
      <c r="H113" s="162"/>
      <c r="I113" s="162"/>
      <c r="J113" s="162"/>
      <c r="K113" s="162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</row>
    <row r="114" spans="1:26" ht="21.75" customHeight="1" x14ac:dyDescent="0.2">
      <c r="A114" s="160"/>
      <c r="B114" s="160"/>
      <c r="C114" s="160"/>
      <c r="D114" s="160"/>
      <c r="E114" s="162"/>
      <c r="F114" s="162"/>
      <c r="G114" s="162"/>
      <c r="H114" s="162"/>
      <c r="I114" s="162"/>
      <c r="J114" s="162"/>
      <c r="K114" s="162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</row>
    <row r="115" spans="1:26" ht="21.75" customHeight="1" x14ac:dyDescent="0.2">
      <c r="A115" s="160"/>
      <c r="B115" s="160"/>
      <c r="C115" s="160"/>
      <c r="D115" s="160"/>
      <c r="E115" s="162"/>
      <c r="F115" s="162"/>
      <c r="G115" s="162"/>
      <c r="H115" s="162"/>
      <c r="I115" s="162"/>
      <c r="J115" s="162"/>
      <c r="K115" s="162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</row>
    <row r="116" spans="1:26" ht="21.75" customHeight="1" x14ac:dyDescent="0.2">
      <c r="A116" s="160"/>
      <c r="B116" s="160"/>
      <c r="C116" s="160"/>
      <c r="D116" s="160"/>
      <c r="E116" s="162"/>
      <c r="F116" s="162"/>
      <c r="G116" s="162"/>
      <c r="H116" s="162"/>
      <c r="I116" s="162"/>
      <c r="J116" s="162"/>
      <c r="K116" s="162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</row>
    <row r="117" spans="1:26" ht="21.75" customHeight="1" x14ac:dyDescent="0.2">
      <c r="A117" s="160"/>
      <c r="B117" s="160"/>
      <c r="C117" s="160"/>
      <c r="D117" s="160"/>
      <c r="E117" s="162"/>
      <c r="F117" s="162"/>
      <c r="G117" s="162"/>
      <c r="H117" s="162"/>
      <c r="I117" s="162"/>
      <c r="J117" s="162"/>
      <c r="K117" s="162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</row>
    <row r="118" spans="1:26" ht="21.75" customHeight="1" x14ac:dyDescent="0.2">
      <c r="A118" s="160"/>
      <c r="B118" s="160"/>
      <c r="C118" s="160"/>
      <c r="D118" s="160"/>
      <c r="E118" s="162"/>
      <c r="F118" s="162"/>
      <c r="G118" s="162"/>
      <c r="H118" s="162"/>
      <c r="I118" s="162"/>
      <c r="J118" s="162"/>
      <c r="K118" s="162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</row>
    <row r="119" spans="1:26" ht="21.75" customHeight="1" x14ac:dyDescent="0.2">
      <c r="A119" s="160"/>
      <c r="B119" s="160"/>
      <c r="C119" s="160"/>
      <c r="D119" s="160"/>
      <c r="E119" s="162"/>
      <c r="F119" s="162"/>
      <c r="G119" s="162"/>
      <c r="H119" s="162"/>
      <c r="I119" s="162"/>
      <c r="J119" s="162"/>
      <c r="K119" s="162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</row>
    <row r="120" spans="1:26" ht="21.75" customHeight="1" x14ac:dyDescent="0.2">
      <c r="A120" s="160"/>
      <c r="B120" s="160"/>
      <c r="C120" s="160"/>
      <c r="D120" s="160"/>
      <c r="E120" s="162"/>
      <c r="F120" s="162"/>
      <c r="G120" s="162"/>
      <c r="H120" s="162"/>
      <c r="I120" s="162"/>
      <c r="J120" s="162"/>
      <c r="K120" s="162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</row>
    <row r="121" spans="1:26" ht="21.75" customHeight="1" x14ac:dyDescent="0.2">
      <c r="A121" s="160"/>
      <c r="B121" s="160"/>
      <c r="C121" s="160"/>
      <c r="D121" s="160"/>
      <c r="E121" s="162"/>
      <c r="F121" s="162"/>
      <c r="G121" s="162"/>
      <c r="H121" s="162"/>
      <c r="I121" s="162"/>
      <c r="J121" s="162"/>
      <c r="K121" s="162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</row>
    <row r="122" spans="1:26" ht="21.75" customHeight="1" x14ac:dyDescent="0.2">
      <c r="A122" s="160"/>
      <c r="B122" s="160"/>
      <c r="C122" s="160"/>
      <c r="D122" s="160"/>
      <c r="E122" s="162"/>
      <c r="F122" s="162"/>
      <c r="G122" s="162"/>
      <c r="H122" s="162"/>
      <c r="I122" s="162"/>
      <c r="J122" s="162"/>
      <c r="K122" s="162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</row>
    <row r="123" spans="1:26" ht="21.75" customHeight="1" x14ac:dyDescent="0.2">
      <c r="A123" s="160"/>
      <c r="B123" s="160"/>
      <c r="C123" s="160"/>
      <c r="D123" s="160"/>
      <c r="E123" s="162"/>
      <c r="F123" s="162"/>
      <c r="G123" s="162"/>
      <c r="H123" s="162"/>
      <c r="I123" s="162"/>
      <c r="J123" s="162"/>
      <c r="K123" s="162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</row>
    <row r="124" spans="1:26" ht="21.75" customHeight="1" x14ac:dyDescent="0.2">
      <c r="A124" s="160"/>
      <c r="B124" s="160"/>
      <c r="C124" s="160"/>
      <c r="D124" s="160"/>
      <c r="E124" s="162"/>
      <c r="F124" s="162"/>
      <c r="G124" s="162"/>
      <c r="H124" s="162"/>
      <c r="I124" s="162"/>
      <c r="J124" s="162"/>
      <c r="K124" s="162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</row>
    <row r="125" spans="1:26" ht="21.75" customHeight="1" x14ac:dyDescent="0.2">
      <c r="A125" s="160"/>
      <c r="B125" s="160"/>
      <c r="C125" s="160"/>
      <c r="D125" s="160"/>
      <c r="E125" s="162"/>
      <c r="F125" s="162"/>
      <c r="G125" s="162"/>
      <c r="H125" s="162"/>
      <c r="I125" s="162"/>
      <c r="J125" s="162"/>
      <c r="K125" s="162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</row>
    <row r="126" spans="1:26" ht="21.75" customHeight="1" x14ac:dyDescent="0.2">
      <c r="A126" s="160"/>
      <c r="B126" s="160"/>
      <c r="C126" s="160"/>
      <c r="D126" s="160"/>
      <c r="E126" s="162"/>
      <c r="F126" s="162"/>
      <c r="G126" s="162"/>
      <c r="H126" s="162"/>
      <c r="I126" s="162"/>
      <c r="J126" s="162"/>
      <c r="K126" s="162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</row>
    <row r="127" spans="1:26" ht="21.75" customHeight="1" x14ac:dyDescent="0.2">
      <c r="A127" s="160"/>
      <c r="B127" s="160"/>
      <c r="C127" s="160"/>
      <c r="D127" s="160"/>
      <c r="E127" s="162"/>
      <c r="F127" s="162"/>
      <c r="G127" s="162"/>
      <c r="H127" s="162"/>
      <c r="I127" s="162"/>
      <c r="J127" s="162"/>
      <c r="K127" s="162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</row>
    <row r="128" spans="1:26" ht="21.75" customHeight="1" x14ac:dyDescent="0.2">
      <c r="A128" s="160"/>
      <c r="B128" s="160"/>
      <c r="C128" s="160"/>
      <c r="D128" s="160"/>
      <c r="E128" s="162"/>
      <c r="F128" s="162"/>
      <c r="G128" s="162"/>
      <c r="H128" s="162"/>
      <c r="I128" s="162"/>
      <c r="J128" s="162"/>
      <c r="K128" s="162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</row>
    <row r="129" spans="1:26" ht="21.75" customHeight="1" x14ac:dyDescent="0.2">
      <c r="A129" s="160"/>
      <c r="B129" s="160"/>
      <c r="C129" s="160"/>
      <c r="D129" s="160"/>
      <c r="E129" s="162"/>
      <c r="F129" s="162"/>
      <c r="G129" s="162"/>
      <c r="H129" s="162"/>
      <c r="I129" s="162"/>
      <c r="J129" s="162"/>
      <c r="K129" s="162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</row>
    <row r="130" spans="1:26" ht="21.75" customHeight="1" x14ac:dyDescent="0.2">
      <c r="A130" s="160"/>
      <c r="B130" s="160"/>
      <c r="C130" s="160"/>
      <c r="D130" s="160"/>
      <c r="E130" s="162"/>
      <c r="F130" s="162"/>
      <c r="G130" s="162"/>
      <c r="H130" s="162"/>
      <c r="I130" s="162"/>
      <c r="J130" s="162"/>
      <c r="K130" s="162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</row>
    <row r="131" spans="1:26" ht="21.75" customHeight="1" x14ac:dyDescent="0.2">
      <c r="A131" s="160"/>
      <c r="B131" s="160"/>
      <c r="C131" s="160"/>
      <c r="D131" s="160"/>
      <c r="E131" s="162"/>
      <c r="F131" s="162"/>
      <c r="G131" s="162"/>
      <c r="H131" s="162"/>
      <c r="I131" s="162"/>
      <c r="J131" s="162"/>
      <c r="K131" s="162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</row>
    <row r="132" spans="1:26" ht="21.75" customHeight="1" x14ac:dyDescent="0.2">
      <c r="A132" s="160"/>
      <c r="B132" s="160"/>
      <c r="C132" s="160"/>
      <c r="D132" s="160"/>
      <c r="E132" s="162"/>
      <c r="F132" s="162"/>
      <c r="G132" s="162"/>
      <c r="H132" s="162"/>
      <c r="I132" s="162"/>
      <c r="J132" s="162"/>
      <c r="K132" s="162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</row>
    <row r="133" spans="1:26" ht="21.75" customHeight="1" x14ac:dyDescent="0.2">
      <c r="A133" s="160"/>
      <c r="B133" s="160"/>
      <c r="C133" s="160"/>
      <c r="D133" s="160"/>
      <c r="E133" s="162"/>
      <c r="F133" s="162"/>
      <c r="G133" s="162"/>
      <c r="H133" s="162"/>
      <c r="I133" s="162"/>
      <c r="J133" s="162"/>
      <c r="K133" s="162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</row>
    <row r="134" spans="1:26" ht="21.75" customHeight="1" x14ac:dyDescent="0.2">
      <c r="A134" s="160"/>
      <c r="B134" s="160"/>
      <c r="C134" s="160"/>
      <c r="D134" s="160"/>
      <c r="E134" s="162"/>
      <c r="F134" s="162"/>
      <c r="G134" s="162"/>
      <c r="H134" s="162"/>
      <c r="I134" s="162"/>
      <c r="J134" s="162"/>
      <c r="K134" s="162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</row>
    <row r="135" spans="1:26" ht="21.75" customHeight="1" x14ac:dyDescent="0.2">
      <c r="A135" s="160"/>
      <c r="B135" s="160"/>
      <c r="C135" s="160"/>
      <c r="D135" s="160"/>
      <c r="E135" s="162"/>
      <c r="F135" s="162"/>
      <c r="G135" s="162"/>
      <c r="H135" s="162"/>
      <c r="I135" s="162"/>
      <c r="J135" s="162"/>
      <c r="K135" s="162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</row>
    <row r="136" spans="1:26" ht="21.75" customHeight="1" x14ac:dyDescent="0.2">
      <c r="A136" s="160"/>
      <c r="B136" s="160"/>
      <c r="C136" s="160"/>
      <c r="D136" s="160"/>
      <c r="E136" s="162"/>
      <c r="F136" s="162"/>
      <c r="G136" s="162"/>
      <c r="H136" s="162"/>
      <c r="I136" s="162"/>
      <c r="J136" s="162"/>
      <c r="K136" s="162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</row>
    <row r="137" spans="1:26" ht="21.75" customHeight="1" x14ac:dyDescent="0.2">
      <c r="A137" s="160"/>
      <c r="B137" s="160"/>
      <c r="C137" s="160"/>
      <c r="D137" s="160"/>
      <c r="E137" s="162"/>
      <c r="F137" s="162"/>
      <c r="G137" s="162"/>
      <c r="H137" s="162"/>
      <c r="I137" s="162"/>
      <c r="J137" s="162"/>
      <c r="K137" s="162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</row>
    <row r="138" spans="1:26" ht="21.75" customHeight="1" x14ac:dyDescent="0.2">
      <c r="A138" s="160"/>
      <c r="B138" s="160"/>
      <c r="C138" s="160"/>
      <c r="D138" s="160"/>
      <c r="E138" s="162"/>
      <c r="F138" s="162"/>
      <c r="G138" s="162"/>
      <c r="H138" s="162"/>
      <c r="I138" s="162"/>
      <c r="J138" s="162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</row>
    <row r="139" spans="1:26" ht="21.75" customHeight="1" x14ac:dyDescent="0.2">
      <c r="A139" s="160"/>
      <c r="B139" s="160"/>
      <c r="C139" s="160"/>
      <c r="D139" s="160"/>
      <c r="E139" s="162"/>
      <c r="F139" s="162"/>
      <c r="G139" s="162"/>
      <c r="H139" s="162"/>
      <c r="I139" s="162"/>
      <c r="J139" s="162"/>
      <c r="K139" s="162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</row>
    <row r="140" spans="1:26" ht="21.75" customHeight="1" x14ac:dyDescent="0.2">
      <c r="A140" s="160"/>
      <c r="B140" s="160"/>
      <c r="C140" s="160"/>
      <c r="D140" s="160"/>
      <c r="E140" s="162"/>
      <c r="F140" s="162"/>
      <c r="G140" s="162"/>
      <c r="H140" s="162"/>
      <c r="I140" s="162"/>
      <c r="J140" s="162"/>
      <c r="K140" s="162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</row>
    <row r="141" spans="1:26" ht="21.75" customHeight="1" x14ac:dyDescent="0.2">
      <c r="A141" s="160"/>
      <c r="B141" s="160"/>
      <c r="C141" s="160"/>
      <c r="D141" s="160"/>
      <c r="E141" s="162"/>
      <c r="F141" s="162"/>
      <c r="G141" s="162"/>
      <c r="H141" s="162"/>
      <c r="I141" s="162"/>
      <c r="J141" s="162"/>
      <c r="K141" s="162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</row>
    <row r="142" spans="1:26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</row>
    <row r="143" spans="1:26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</row>
    <row r="144" spans="1:26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</row>
    <row r="145" spans="1:26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</row>
    <row r="146" spans="1:26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</row>
    <row r="147" spans="1:26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</row>
    <row r="148" spans="1:26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</row>
    <row r="149" spans="1:26" ht="21.75" customHeight="1" x14ac:dyDescent="0.2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162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</row>
    <row r="150" spans="1:26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</row>
    <row r="151" spans="1:26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</row>
    <row r="152" spans="1:26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</row>
    <row r="153" spans="1:26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</row>
    <row r="154" spans="1:26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</row>
    <row r="155" spans="1:26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</row>
    <row r="156" spans="1:26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</row>
    <row r="157" spans="1:26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</row>
    <row r="158" spans="1:26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</row>
    <row r="159" spans="1:26" ht="21.75" customHeight="1" x14ac:dyDescent="0.2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162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</row>
    <row r="160" spans="1:26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</row>
    <row r="161" spans="1:26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</row>
    <row r="162" spans="1:26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</row>
    <row r="163" spans="1:26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</row>
    <row r="164" spans="1:26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</row>
    <row r="165" spans="1:26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</row>
    <row r="166" spans="1:26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</row>
    <row r="167" spans="1:26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</row>
    <row r="168" spans="1:26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</row>
    <row r="169" spans="1:26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</row>
    <row r="170" spans="1:26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</row>
    <row r="171" spans="1:26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</row>
    <row r="172" spans="1:26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</row>
    <row r="173" spans="1:26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</row>
    <row r="174" spans="1:26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</row>
    <row r="175" spans="1:26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</row>
    <row r="176" spans="1:26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</row>
    <row r="177" spans="1:26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</row>
    <row r="178" spans="1:26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</row>
    <row r="179" spans="1:26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</row>
    <row r="180" spans="1:26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</row>
    <row r="181" spans="1:26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</row>
    <row r="182" spans="1:26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</row>
    <row r="183" spans="1:26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</row>
    <row r="184" spans="1:26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</row>
    <row r="185" spans="1:26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</row>
    <row r="186" spans="1:26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</row>
    <row r="187" spans="1:26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</row>
    <row r="188" spans="1:26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</row>
    <row r="189" spans="1:26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</row>
    <row r="190" spans="1:26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</row>
    <row r="191" spans="1:26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</row>
    <row r="192" spans="1:26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</row>
    <row r="193" spans="1:26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</row>
    <row r="194" spans="1:26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</row>
    <row r="195" spans="1:26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</row>
    <row r="196" spans="1:26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</row>
    <row r="197" spans="1:26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</row>
    <row r="198" spans="1:26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</row>
    <row r="199" spans="1:26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</row>
    <row r="200" spans="1:26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</row>
    <row r="201" spans="1:26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</row>
    <row r="202" spans="1:26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</row>
    <row r="203" spans="1:26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</row>
    <row r="204" spans="1:26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</row>
    <row r="205" spans="1:26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</row>
    <row r="206" spans="1:26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</row>
    <row r="207" spans="1:26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</row>
    <row r="208" spans="1:26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</row>
    <row r="209" spans="1:26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</row>
    <row r="210" spans="1:26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</row>
    <row r="211" spans="1:26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</row>
    <row r="212" spans="1:26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</row>
    <row r="213" spans="1:26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</row>
    <row r="214" spans="1:26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</row>
    <row r="215" spans="1:26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</row>
    <row r="216" spans="1:26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</row>
    <row r="217" spans="1:26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</row>
    <row r="218" spans="1:26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</row>
    <row r="219" spans="1:26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</row>
    <row r="220" spans="1:26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</row>
    <row r="221" spans="1:26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</row>
    <row r="222" spans="1:26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</row>
    <row r="223" spans="1:26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</row>
    <row r="224" spans="1:26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</row>
    <row r="225" spans="1:26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60"/>
      <c r="Z225" s="160"/>
    </row>
    <row r="226" spans="1:26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60"/>
      <c r="Z226" s="160"/>
    </row>
    <row r="227" spans="1:26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  <c r="Z227" s="160"/>
    </row>
    <row r="228" spans="1:26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60"/>
      <c r="Z228" s="160"/>
    </row>
    <row r="229" spans="1:26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60"/>
      <c r="Z229" s="160"/>
    </row>
    <row r="230" spans="1:26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60"/>
      <c r="Z230" s="160"/>
    </row>
    <row r="231" spans="1:26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60"/>
      <c r="Z231" s="160"/>
    </row>
    <row r="232" spans="1:26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60"/>
      <c r="Z232" s="160"/>
    </row>
    <row r="233" spans="1:26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60"/>
      <c r="Z233" s="160"/>
    </row>
    <row r="234" spans="1:26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60"/>
      <c r="Z234" s="160"/>
    </row>
    <row r="235" spans="1:26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60"/>
      <c r="Z235" s="160"/>
    </row>
    <row r="236" spans="1:26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60"/>
      <c r="Z236" s="160"/>
    </row>
    <row r="237" spans="1:26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60"/>
      <c r="Z237" s="160"/>
    </row>
    <row r="238" spans="1:26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60"/>
      <c r="Z238" s="160"/>
    </row>
    <row r="239" spans="1:26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</row>
    <row r="240" spans="1:26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60"/>
      <c r="Z240" s="160"/>
    </row>
    <row r="241" spans="1:26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60"/>
      <c r="Z241" s="160"/>
    </row>
    <row r="242" spans="1:26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60"/>
      <c r="Z242" s="160"/>
    </row>
    <row r="243" spans="1:26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60"/>
      <c r="Z243" s="160"/>
    </row>
    <row r="244" spans="1:26" ht="21.75" customHeight="1" x14ac:dyDescent="0.2">
      <c r="A244" s="160"/>
      <c r="B244" s="160"/>
      <c r="C244" s="160"/>
      <c r="D244" s="160"/>
      <c r="E244" s="162"/>
      <c r="F244" s="162"/>
      <c r="G244" s="162"/>
      <c r="H244" s="162"/>
      <c r="I244" s="162"/>
      <c r="J244" s="162"/>
      <c r="K244" s="162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  <c r="Y244" s="160"/>
      <c r="Z244" s="160"/>
    </row>
    <row r="245" spans="1:26" ht="21.75" customHeight="1" x14ac:dyDescent="0.2">
      <c r="A245" s="160"/>
      <c r="B245" s="160"/>
      <c r="C245" s="160"/>
      <c r="D245" s="160"/>
      <c r="E245" s="162"/>
      <c r="F245" s="162"/>
      <c r="G245" s="162"/>
      <c r="H245" s="162"/>
      <c r="I245" s="162"/>
      <c r="J245" s="162"/>
      <c r="K245" s="162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  <c r="Y245" s="160"/>
      <c r="Z245" s="160"/>
    </row>
    <row r="246" spans="1:26" ht="21.75" customHeight="1" x14ac:dyDescent="0.2">
      <c r="A246" s="160"/>
      <c r="B246" s="160"/>
      <c r="C246" s="160"/>
      <c r="D246" s="160"/>
      <c r="E246" s="162"/>
      <c r="F246" s="162"/>
      <c r="G246" s="162"/>
      <c r="H246" s="162"/>
      <c r="I246" s="162"/>
      <c r="J246" s="162"/>
      <c r="K246" s="162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  <c r="Y246" s="160"/>
      <c r="Z246" s="160"/>
    </row>
    <row r="247" spans="1:26" ht="21.75" customHeight="1" x14ac:dyDescent="0.2">
      <c r="A247" s="160"/>
      <c r="B247" s="160"/>
      <c r="C247" s="160"/>
      <c r="D247" s="160"/>
      <c r="E247" s="162"/>
      <c r="F247" s="162"/>
      <c r="G247" s="162"/>
      <c r="H247" s="162"/>
      <c r="I247" s="162"/>
      <c r="J247" s="162"/>
      <c r="K247" s="162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  <c r="Y247" s="160"/>
      <c r="Z247" s="160"/>
    </row>
    <row r="248" spans="1:26" ht="21.75" customHeight="1" x14ac:dyDescent="0.2">
      <c r="A248" s="160"/>
      <c r="B248" s="160"/>
      <c r="C248" s="160"/>
      <c r="D248" s="160"/>
      <c r="E248" s="162"/>
      <c r="F248" s="162"/>
      <c r="G248" s="162"/>
      <c r="H248" s="162"/>
      <c r="I248" s="162"/>
      <c r="J248" s="162"/>
      <c r="K248" s="162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  <c r="Y248" s="160"/>
      <c r="Z248" s="160"/>
    </row>
    <row r="249" spans="1:26" ht="21.75" customHeight="1" x14ac:dyDescent="0.2">
      <c r="A249" s="160"/>
      <c r="B249" s="160"/>
      <c r="C249" s="160"/>
      <c r="D249" s="160"/>
      <c r="E249" s="162"/>
      <c r="F249" s="162"/>
      <c r="G249" s="162"/>
      <c r="H249" s="162"/>
      <c r="I249" s="162"/>
      <c r="J249" s="162"/>
      <c r="K249" s="162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  <c r="Y249" s="160"/>
      <c r="Z249" s="160"/>
    </row>
    <row r="250" spans="1:26" ht="21.75" customHeight="1" x14ac:dyDescent="0.2">
      <c r="A250" s="160"/>
      <c r="B250" s="160"/>
      <c r="C250" s="160"/>
      <c r="D250" s="160"/>
      <c r="E250" s="162"/>
      <c r="F250" s="162"/>
      <c r="G250" s="162"/>
      <c r="H250" s="162"/>
      <c r="I250" s="162"/>
      <c r="J250" s="162"/>
      <c r="K250" s="162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  <c r="Y250" s="160"/>
      <c r="Z250" s="160"/>
    </row>
    <row r="251" spans="1:26" ht="21.75" customHeight="1" x14ac:dyDescent="0.2">
      <c r="A251" s="160"/>
      <c r="B251" s="160"/>
      <c r="C251" s="160"/>
      <c r="D251" s="160"/>
      <c r="E251" s="162"/>
      <c r="F251" s="162"/>
      <c r="G251" s="162"/>
      <c r="H251" s="162"/>
      <c r="I251" s="162"/>
      <c r="J251" s="162"/>
      <c r="K251" s="162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  <c r="Y251" s="160"/>
      <c r="Z251" s="160"/>
    </row>
    <row r="252" spans="1:26" ht="21.75" customHeight="1" x14ac:dyDescent="0.2">
      <c r="A252" s="160"/>
      <c r="B252" s="160"/>
      <c r="C252" s="160"/>
      <c r="D252" s="160"/>
      <c r="E252" s="162"/>
      <c r="F252" s="162"/>
      <c r="G252" s="162"/>
      <c r="H252" s="162"/>
      <c r="I252" s="162"/>
      <c r="J252" s="162"/>
      <c r="K252" s="162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  <c r="Y252" s="160"/>
      <c r="Z252" s="160"/>
    </row>
    <row r="253" spans="1:26" ht="21.75" customHeight="1" x14ac:dyDescent="0.2">
      <c r="A253" s="160"/>
      <c r="B253" s="160"/>
      <c r="C253" s="160"/>
      <c r="D253" s="160"/>
      <c r="E253" s="162"/>
      <c r="F253" s="162"/>
      <c r="G253" s="162"/>
      <c r="H253" s="162"/>
      <c r="I253" s="162"/>
      <c r="J253" s="162"/>
      <c r="K253" s="162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  <c r="Y253" s="160"/>
      <c r="Z253" s="160"/>
    </row>
    <row r="254" spans="1:26" ht="21.75" customHeight="1" x14ac:dyDescent="0.2">
      <c r="A254" s="160"/>
      <c r="B254" s="160"/>
      <c r="C254" s="160"/>
      <c r="D254" s="160"/>
      <c r="E254" s="162"/>
      <c r="F254" s="162"/>
      <c r="G254" s="162"/>
      <c r="H254" s="162"/>
      <c r="I254" s="162"/>
      <c r="J254" s="162"/>
      <c r="K254" s="162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  <c r="Y254" s="160"/>
      <c r="Z254" s="160"/>
    </row>
    <row r="255" spans="1:26" ht="21.75" customHeight="1" x14ac:dyDescent="0.2">
      <c r="A255" s="160"/>
      <c r="B255" s="160"/>
      <c r="C255" s="160"/>
      <c r="D255" s="160"/>
      <c r="E255" s="162"/>
      <c r="F255" s="162"/>
      <c r="G255" s="162"/>
      <c r="H255" s="162"/>
      <c r="I255" s="162"/>
      <c r="J255" s="162"/>
      <c r="K255" s="162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  <c r="Y255" s="160"/>
      <c r="Z255" s="160"/>
    </row>
    <row r="256" spans="1:26" ht="21.75" customHeight="1" x14ac:dyDescent="0.2">
      <c r="A256" s="160"/>
      <c r="B256" s="160"/>
      <c r="C256" s="160"/>
      <c r="D256" s="160"/>
      <c r="E256" s="162"/>
      <c r="F256" s="162"/>
      <c r="G256" s="162"/>
      <c r="H256" s="162"/>
      <c r="I256" s="162"/>
      <c r="J256" s="162"/>
      <c r="K256" s="162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  <c r="Y256" s="160"/>
      <c r="Z256" s="160"/>
    </row>
    <row r="257" spans="1:26" ht="21.75" customHeight="1" x14ac:dyDescent="0.2">
      <c r="A257" s="160"/>
      <c r="B257" s="160"/>
      <c r="C257" s="160"/>
      <c r="D257" s="160"/>
      <c r="E257" s="162"/>
      <c r="F257" s="162"/>
      <c r="G257" s="162"/>
      <c r="H257" s="162"/>
      <c r="I257" s="162"/>
      <c r="J257" s="162"/>
      <c r="K257" s="162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  <c r="Y257" s="160"/>
      <c r="Z257" s="160"/>
    </row>
    <row r="258" spans="1:26" ht="21.75" customHeight="1" x14ac:dyDescent="0.2">
      <c r="A258" s="160"/>
      <c r="B258" s="160"/>
      <c r="C258" s="160"/>
      <c r="D258" s="160"/>
      <c r="E258" s="162"/>
      <c r="F258" s="162"/>
      <c r="G258" s="162"/>
      <c r="H258" s="162"/>
      <c r="I258" s="162"/>
      <c r="J258" s="162"/>
      <c r="K258" s="162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  <c r="Y258" s="160"/>
      <c r="Z258" s="160"/>
    </row>
    <row r="259" spans="1:26" ht="21.75" customHeight="1" x14ac:dyDescent="0.2">
      <c r="A259" s="160"/>
      <c r="B259" s="160"/>
      <c r="C259" s="160"/>
      <c r="D259" s="160"/>
      <c r="E259" s="162"/>
      <c r="F259" s="162"/>
      <c r="G259" s="162"/>
      <c r="H259" s="162"/>
      <c r="I259" s="162"/>
      <c r="J259" s="162"/>
      <c r="K259" s="162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  <c r="Y259" s="160"/>
      <c r="Z259" s="160"/>
    </row>
    <row r="260" spans="1:26" ht="21.75" customHeight="1" x14ac:dyDescent="0.2">
      <c r="A260" s="160"/>
      <c r="B260" s="160"/>
      <c r="C260" s="160"/>
      <c r="D260" s="160"/>
      <c r="E260" s="162"/>
      <c r="F260" s="162"/>
      <c r="G260" s="162"/>
      <c r="H260" s="162"/>
      <c r="I260" s="162"/>
      <c r="J260" s="162"/>
      <c r="K260" s="162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  <c r="Y260" s="160"/>
      <c r="Z260" s="160"/>
    </row>
    <row r="261" spans="1:26" ht="21.75" customHeight="1" x14ac:dyDescent="0.2">
      <c r="A261" s="160"/>
      <c r="B261" s="160"/>
      <c r="C261" s="160"/>
      <c r="D261" s="160"/>
      <c r="E261" s="162"/>
      <c r="F261" s="162"/>
      <c r="G261" s="162"/>
      <c r="H261" s="162"/>
      <c r="I261" s="162"/>
      <c r="J261" s="162"/>
      <c r="K261" s="162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  <c r="Y261" s="160"/>
      <c r="Z261" s="160"/>
    </row>
    <row r="262" spans="1:26" ht="21.75" customHeight="1" x14ac:dyDescent="0.2">
      <c r="A262" s="160"/>
      <c r="B262" s="160"/>
      <c r="C262" s="160"/>
      <c r="D262" s="160"/>
      <c r="E262" s="162"/>
      <c r="F262" s="162"/>
      <c r="G262" s="162"/>
      <c r="H262" s="162"/>
      <c r="I262" s="162"/>
      <c r="J262" s="162"/>
      <c r="K262" s="162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  <c r="Y262" s="160"/>
      <c r="Z262" s="160"/>
    </row>
    <row r="263" spans="1:26" ht="21.75" customHeight="1" x14ac:dyDescent="0.2">
      <c r="A263" s="160"/>
      <c r="B263" s="160"/>
      <c r="C263" s="160"/>
      <c r="D263" s="160"/>
      <c r="E263" s="162"/>
      <c r="F263" s="162"/>
      <c r="G263" s="162"/>
      <c r="H263" s="162"/>
      <c r="I263" s="162"/>
      <c r="J263" s="162"/>
      <c r="K263" s="162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  <c r="Y263" s="160"/>
      <c r="Z263" s="160"/>
    </row>
    <row r="264" spans="1:26" ht="21.75" customHeight="1" x14ac:dyDescent="0.2">
      <c r="A264" s="160"/>
      <c r="B264" s="160"/>
      <c r="C264" s="160"/>
      <c r="D264" s="160"/>
      <c r="E264" s="162"/>
      <c r="F264" s="162"/>
      <c r="G264" s="162"/>
      <c r="H264" s="162"/>
      <c r="I264" s="162"/>
      <c r="J264" s="162"/>
      <c r="K264" s="162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  <c r="Y264" s="160"/>
      <c r="Z264" s="160"/>
    </row>
    <row r="265" spans="1:26" ht="21.75" customHeight="1" x14ac:dyDescent="0.2">
      <c r="A265" s="160"/>
      <c r="B265" s="160"/>
      <c r="C265" s="160"/>
      <c r="D265" s="160"/>
      <c r="E265" s="162"/>
      <c r="F265" s="162"/>
      <c r="G265" s="162"/>
      <c r="H265" s="162"/>
      <c r="I265" s="162"/>
      <c r="J265" s="162"/>
      <c r="K265" s="162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  <c r="Y265" s="160"/>
      <c r="Z265" s="160"/>
    </row>
    <row r="266" spans="1:26" ht="21.75" customHeight="1" x14ac:dyDescent="0.2">
      <c r="A266" s="160"/>
      <c r="B266" s="160"/>
      <c r="C266" s="160"/>
      <c r="D266" s="160"/>
      <c r="E266" s="162"/>
      <c r="F266" s="162"/>
      <c r="G266" s="162"/>
      <c r="H266" s="162"/>
      <c r="I266" s="162"/>
      <c r="J266" s="162"/>
      <c r="K266" s="162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  <c r="Y266" s="160"/>
      <c r="Z266" s="160"/>
    </row>
    <row r="267" spans="1:26" ht="21.75" customHeight="1" x14ac:dyDescent="0.2">
      <c r="A267" s="160"/>
      <c r="B267" s="160"/>
      <c r="C267" s="160"/>
      <c r="D267" s="160"/>
      <c r="E267" s="162"/>
      <c r="F267" s="162"/>
      <c r="G267" s="162"/>
      <c r="H267" s="162"/>
      <c r="I267" s="162"/>
      <c r="J267" s="162"/>
      <c r="K267" s="162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  <c r="Y267" s="160"/>
      <c r="Z267" s="160"/>
    </row>
    <row r="268" spans="1:26" ht="21.75" customHeight="1" x14ac:dyDescent="0.2">
      <c r="A268" s="160"/>
      <c r="B268" s="160"/>
      <c r="C268" s="160"/>
      <c r="D268" s="160"/>
      <c r="E268" s="162"/>
      <c r="F268" s="162"/>
      <c r="G268" s="162"/>
      <c r="H268" s="162"/>
      <c r="I268" s="162"/>
      <c r="J268" s="162"/>
      <c r="K268" s="162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  <c r="Y268" s="160"/>
      <c r="Z268" s="160"/>
    </row>
    <row r="269" spans="1:26" ht="21.75" customHeight="1" x14ac:dyDescent="0.2">
      <c r="A269" s="160"/>
      <c r="B269" s="160"/>
      <c r="C269" s="160"/>
      <c r="D269" s="160"/>
      <c r="E269" s="162"/>
      <c r="F269" s="162"/>
      <c r="G269" s="162"/>
      <c r="H269" s="162"/>
      <c r="I269" s="162"/>
      <c r="J269" s="162"/>
      <c r="K269" s="162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  <c r="Y269" s="160"/>
      <c r="Z269" s="160"/>
    </row>
    <row r="270" spans="1:26" ht="15.75" customHeight="1" x14ac:dyDescent="0.25">
      <c r="A270" s="231"/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</row>
    <row r="271" spans="1:26" ht="15.75" customHeight="1" x14ac:dyDescent="0.25">
      <c r="A271" s="231"/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</row>
    <row r="272" spans="1:26" ht="15.75" customHeight="1" x14ac:dyDescent="0.25">
      <c r="A272" s="231"/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</row>
    <row r="273" spans="1:26" ht="15.75" customHeight="1" x14ac:dyDescent="0.25">
      <c r="A273" s="231"/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</row>
    <row r="274" spans="1:26" ht="15.75" customHeight="1" x14ac:dyDescent="0.25">
      <c r="A274" s="231"/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</row>
    <row r="275" spans="1:26" ht="15.75" customHeight="1" x14ac:dyDescent="0.25">
      <c r="A275" s="231"/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</row>
    <row r="276" spans="1:26" ht="15.75" customHeight="1" x14ac:dyDescent="0.25">
      <c r="A276" s="231"/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</row>
    <row r="277" spans="1:26" ht="15.75" customHeight="1" x14ac:dyDescent="0.25">
      <c r="A277" s="231"/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</row>
    <row r="278" spans="1:26" ht="15.75" customHeight="1" x14ac:dyDescent="0.25">
      <c r="A278" s="231"/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</row>
    <row r="279" spans="1:26" ht="15.75" customHeight="1" x14ac:dyDescent="0.25">
      <c r="A279" s="231"/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</row>
    <row r="280" spans="1:26" ht="15.75" customHeight="1" x14ac:dyDescent="0.25">
      <c r="A280" s="231"/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</row>
    <row r="281" spans="1:26" ht="15.75" customHeight="1" x14ac:dyDescent="0.25">
      <c r="A281" s="231"/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</row>
    <row r="282" spans="1:26" ht="15.75" customHeight="1" x14ac:dyDescent="0.25">
      <c r="A282" s="231"/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</row>
    <row r="283" spans="1:26" ht="15.75" customHeight="1" x14ac:dyDescent="0.25">
      <c r="A283" s="231"/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</row>
    <row r="284" spans="1:26" ht="15.75" customHeight="1" x14ac:dyDescent="0.25">
      <c r="A284" s="231"/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</row>
    <row r="285" spans="1:26" ht="15.75" customHeight="1" x14ac:dyDescent="0.25">
      <c r="A285" s="231"/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</row>
    <row r="286" spans="1:26" ht="15.75" customHeight="1" x14ac:dyDescent="0.25">
      <c r="A286" s="231"/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</row>
    <row r="287" spans="1:26" ht="15.75" customHeight="1" x14ac:dyDescent="0.25">
      <c r="A287" s="231"/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</row>
    <row r="288" spans="1:26" ht="15.75" customHeight="1" x14ac:dyDescent="0.25">
      <c r="A288" s="231"/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</row>
    <row r="289" spans="1:26" ht="15.75" customHeight="1" x14ac:dyDescent="0.25">
      <c r="A289" s="231"/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</row>
    <row r="290" spans="1:26" ht="15.75" customHeight="1" x14ac:dyDescent="0.25">
      <c r="A290" s="231"/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</row>
    <row r="291" spans="1:26" ht="15.75" customHeight="1" x14ac:dyDescent="0.25">
      <c r="A291" s="231"/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</row>
    <row r="292" spans="1:26" ht="15.75" customHeight="1" x14ac:dyDescent="0.25">
      <c r="A292" s="231"/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</row>
    <row r="293" spans="1:26" ht="15.75" customHeight="1" x14ac:dyDescent="0.25">
      <c r="A293" s="231"/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</row>
    <row r="294" spans="1:26" ht="15.75" customHeight="1" x14ac:dyDescent="0.25">
      <c r="A294" s="231"/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</row>
    <row r="295" spans="1:26" ht="15.75" customHeight="1" x14ac:dyDescent="0.25">
      <c r="A295" s="231"/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</row>
    <row r="296" spans="1:26" ht="15.75" customHeight="1" x14ac:dyDescent="0.25">
      <c r="A296" s="231"/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</row>
    <row r="297" spans="1:26" ht="15.75" customHeight="1" x14ac:dyDescent="0.25">
      <c r="A297" s="231"/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</row>
    <row r="298" spans="1:26" ht="15.75" customHeight="1" x14ac:dyDescent="0.25">
      <c r="A298" s="231"/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</row>
    <row r="299" spans="1:26" ht="15.75" customHeight="1" x14ac:dyDescent="0.25">
      <c r="A299" s="231"/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</row>
    <row r="300" spans="1:26" ht="15.75" customHeight="1" x14ac:dyDescent="0.25">
      <c r="A300" s="231"/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</row>
    <row r="301" spans="1:26" ht="15.75" customHeight="1" x14ac:dyDescent="0.25">
      <c r="A301" s="231"/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</row>
    <row r="302" spans="1:26" ht="15.75" customHeight="1" x14ac:dyDescent="0.25">
      <c r="A302" s="231"/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</row>
    <row r="303" spans="1:26" ht="15.75" customHeight="1" x14ac:dyDescent="0.25">
      <c r="A303" s="231"/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</row>
    <row r="304" spans="1:26" ht="15.75" customHeight="1" x14ac:dyDescent="0.25">
      <c r="A304" s="231"/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</row>
    <row r="305" spans="1:26" ht="15.75" customHeight="1" x14ac:dyDescent="0.25">
      <c r="A305" s="231"/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</row>
    <row r="306" spans="1:26" ht="15.75" customHeight="1" x14ac:dyDescent="0.25">
      <c r="A306" s="231"/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</row>
    <row r="307" spans="1:26" ht="15.75" customHeight="1" x14ac:dyDescent="0.25">
      <c r="A307" s="231"/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</row>
    <row r="308" spans="1:26" ht="15.75" customHeight="1" x14ac:dyDescent="0.25">
      <c r="A308" s="231"/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</row>
    <row r="309" spans="1:26" ht="15.75" customHeight="1" x14ac:dyDescent="0.25">
      <c r="A309" s="231"/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</row>
    <row r="310" spans="1:26" ht="15.75" customHeight="1" x14ac:dyDescent="0.25">
      <c r="A310" s="231"/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</row>
    <row r="311" spans="1:26" ht="15.75" customHeight="1" x14ac:dyDescent="0.25">
      <c r="A311" s="231"/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</row>
    <row r="312" spans="1:26" ht="15.75" customHeight="1" x14ac:dyDescent="0.25">
      <c r="A312" s="231"/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</row>
    <row r="313" spans="1:26" ht="15.75" customHeight="1" x14ac:dyDescent="0.25">
      <c r="A313" s="231"/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</row>
    <row r="314" spans="1:26" ht="15.75" customHeight="1" x14ac:dyDescent="0.25">
      <c r="A314" s="231"/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</row>
    <row r="315" spans="1:26" ht="15.75" customHeight="1" x14ac:dyDescent="0.25">
      <c r="A315" s="231"/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</row>
    <row r="316" spans="1:26" ht="15.75" customHeight="1" x14ac:dyDescent="0.25">
      <c r="A316" s="231"/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</row>
    <row r="317" spans="1:26" ht="15.75" customHeight="1" x14ac:dyDescent="0.25">
      <c r="A317" s="231"/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</row>
    <row r="318" spans="1:26" ht="15.75" customHeight="1" x14ac:dyDescent="0.25">
      <c r="A318" s="231"/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M318" s="231"/>
      <c r="N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1"/>
      <c r="Y318" s="231"/>
      <c r="Z318" s="231"/>
    </row>
    <row r="319" spans="1:26" ht="15.75" customHeight="1" x14ac:dyDescent="0.25">
      <c r="A319" s="231"/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M319" s="231"/>
      <c r="N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1"/>
      <c r="Y319" s="231"/>
      <c r="Z319" s="231"/>
    </row>
    <row r="320" spans="1:26" ht="15.75" customHeight="1" x14ac:dyDescent="0.25">
      <c r="A320" s="231"/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M320" s="231"/>
      <c r="N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1"/>
      <c r="Y320" s="231"/>
      <c r="Z320" s="231"/>
    </row>
    <row r="321" spans="1:26" ht="15.75" customHeight="1" x14ac:dyDescent="0.25">
      <c r="A321" s="231"/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1"/>
      <c r="Y321" s="231"/>
      <c r="Z321" s="231"/>
    </row>
    <row r="322" spans="1:26" ht="15.75" customHeight="1" x14ac:dyDescent="0.25">
      <c r="A322" s="231"/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1"/>
      <c r="Y322" s="231"/>
      <c r="Z322" s="231"/>
    </row>
    <row r="323" spans="1:26" ht="15.75" customHeight="1" x14ac:dyDescent="0.25">
      <c r="A323" s="231"/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M323" s="231"/>
      <c r="N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1"/>
      <c r="Y323" s="231"/>
      <c r="Z323" s="231"/>
    </row>
    <row r="324" spans="1:26" ht="15.75" customHeight="1" x14ac:dyDescent="0.25">
      <c r="A324" s="231"/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</row>
    <row r="325" spans="1:26" ht="15.75" customHeight="1" x14ac:dyDescent="0.25">
      <c r="A325" s="231"/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</row>
    <row r="326" spans="1:26" ht="15.75" customHeight="1" x14ac:dyDescent="0.25">
      <c r="A326" s="231"/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</row>
    <row r="327" spans="1:26" ht="15.75" customHeight="1" x14ac:dyDescent="0.25">
      <c r="A327" s="231"/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</row>
    <row r="328" spans="1:26" ht="15.75" customHeight="1" x14ac:dyDescent="0.25">
      <c r="A328" s="231"/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</row>
    <row r="329" spans="1:26" ht="15.75" customHeight="1" x14ac:dyDescent="0.25">
      <c r="A329" s="231"/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</row>
    <row r="330" spans="1:26" ht="15.75" customHeight="1" x14ac:dyDescent="0.25">
      <c r="A330" s="231"/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M330" s="231"/>
      <c r="N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1"/>
      <c r="Y330" s="231"/>
      <c r="Z330" s="231"/>
    </row>
    <row r="331" spans="1:26" ht="15.75" customHeight="1" x14ac:dyDescent="0.25">
      <c r="A331" s="231"/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M331" s="231"/>
      <c r="N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1"/>
      <c r="Y331" s="231"/>
      <c r="Z331" s="231"/>
    </row>
    <row r="332" spans="1:26" ht="15.75" customHeight="1" x14ac:dyDescent="0.25">
      <c r="A332" s="231"/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M332" s="231"/>
      <c r="N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1"/>
      <c r="Y332" s="231"/>
      <c r="Z332" s="231"/>
    </row>
    <row r="333" spans="1:26" ht="15.75" customHeight="1" x14ac:dyDescent="0.25">
      <c r="A333" s="231"/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M333" s="231"/>
      <c r="N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1"/>
      <c r="Y333" s="231"/>
      <c r="Z333" s="231"/>
    </row>
    <row r="334" spans="1:26" ht="15.75" customHeight="1" x14ac:dyDescent="0.25">
      <c r="A334" s="231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</row>
    <row r="335" spans="1:26" ht="15.75" customHeight="1" x14ac:dyDescent="0.25">
      <c r="A335" s="231"/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</row>
    <row r="336" spans="1:26" ht="15.75" customHeight="1" x14ac:dyDescent="0.25">
      <c r="A336" s="231"/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</row>
    <row r="337" spans="1:26" ht="15.75" customHeight="1" x14ac:dyDescent="0.25">
      <c r="A337" s="231"/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</row>
    <row r="338" spans="1:26" ht="15.75" customHeight="1" x14ac:dyDescent="0.25">
      <c r="A338" s="231"/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</row>
    <row r="339" spans="1:26" ht="15.75" customHeight="1" x14ac:dyDescent="0.25">
      <c r="A339" s="231"/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</row>
    <row r="340" spans="1:26" ht="15.75" customHeight="1" x14ac:dyDescent="0.25">
      <c r="A340" s="231"/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M340" s="231"/>
      <c r="N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1"/>
      <c r="Y340" s="231"/>
      <c r="Z340" s="231"/>
    </row>
    <row r="341" spans="1:26" ht="15.75" customHeight="1" x14ac:dyDescent="0.25">
      <c r="A341" s="231"/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M341" s="231"/>
      <c r="N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1"/>
      <c r="Y341" s="231"/>
      <c r="Z341" s="231"/>
    </row>
    <row r="342" spans="1:26" ht="15.75" customHeight="1" x14ac:dyDescent="0.25">
      <c r="A342" s="231"/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M342" s="231"/>
      <c r="N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1"/>
      <c r="Y342" s="231"/>
      <c r="Z342" s="231"/>
    </row>
    <row r="343" spans="1:26" ht="15.75" customHeight="1" x14ac:dyDescent="0.25">
      <c r="A343" s="231"/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M343" s="231"/>
      <c r="N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1"/>
      <c r="Y343" s="231"/>
      <c r="Z343" s="231"/>
    </row>
    <row r="344" spans="1:26" ht="15.75" customHeight="1" x14ac:dyDescent="0.25">
      <c r="A344" s="231"/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</row>
    <row r="345" spans="1:26" ht="15.75" customHeight="1" x14ac:dyDescent="0.25">
      <c r="A345" s="231"/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</row>
    <row r="346" spans="1:26" ht="15.75" customHeight="1" x14ac:dyDescent="0.25">
      <c r="A346" s="231"/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</row>
    <row r="347" spans="1:26" ht="15.75" customHeight="1" x14ac:dyDescent="0.25">
      <c r="A347" s="231"/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</row>
    <row r="348" spans="1:26" ht="15.75" customHeight="1" x14ac:dyDescent="0.25">
      <c r="A348" s="231"/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</row>
    <row r="349" spans="1:26" ht="15.75" customHeight="1" x14ac:dyDescent="0.25">
      <c r="A349" s="231"/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</row>
    <row r="350" spans="1:26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</row>
    <row r="351" spans="1:26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  <c r="Y351" s="231"/>
      <c r="Z351" s="231"/>
    </row>
    <row r="352" spans="1:26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  <c r="Y352" s="231"/>
      <c r="Z352" s="231"/>
    </row>
    <row r="353" spans="1:26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  <c r="Y353" s="231"/>
      <c r="Z353" s="231"/>
    </row>
    <row r="354" spans="1:26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</row>
    <row r="355" spans="1:26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</row>
    <row r="356" spans="1:26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</row>
    <row r="357" spans="1:26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</row>
    <row r="358" spans="1:26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</row>
    <row r="359" spans="1:26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</row>
    <row r="360" spans="1:26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  <c r="Y360" s="231"/>
      <c r="Z360" s="231"/>
    </row>
    <row r="361" spans="1:26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  <c r="Y361" s="231"/>
      <c r="Z361" s="231"/>
    </row>
    <row r="362" spans="1:26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  <c r="Y362" s="231"/>
      <c r="Z362" s="231"/>
    </row>
    <row r="363" spans="1:26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  <c r="Y363" s="231"/>
      <c r="Z363" s="231"/>
    </row>
    <row r="364" spans="1:26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</row>
    <row r="365" spans="1:26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</row>
    <row r="366" spans="1:26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</row>
    <row r="367" spans="1:26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</row>
    <row r="368" spans="1:26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</row>
    <row r="369" spans="1:26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</row>
    <row r="370" spans="1:26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  <c r="Y370" s="231"/>
      <c r="Z370" s="231"/>
    </row>
    <row r="371" spans="1:26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  <c r="Y371" s="231"/>
      <c r="Z371" s="231"/>
    </row>
    <row r="372" spans="1:26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  <c r="Y372" s="231"/>
      <c r="Z372" s="231"/>
    </row>
    <row r="373" spans="1:26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  <c r="Y373" s="231"/>
      <c r="Z373" s="231"/>
    </row>
    <row r="374" spans="1:26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  <c r="Y374" s="231"/>
      <c r="Z374" s="231"/>
    </row>
    <row r="375" spans="1:26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  <c r="Y375" s="231"/>
      <c r="Z375" s="231"/>
    </row>
    <row r="376" spans="1:26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  <c r="Y376" s="231"/>
      <c r="Z376" s="231"/>
    </row>
    <row r="377" spans="1:26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  <c r="Y377" s="231"/>
      <c r="Z377" s="231"/>
    </row>
    <row r="378" spans="1:26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  <c r="Y378" s="231"/>
      <c r="Z378" s="231"/>
    </row>
    <row r="379" spans="1:26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  <c r="Y379" s="231"/>
      <c r="Z379" s="231"/>
    </row>
    <row r="380" spans="1:26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  <c r="Y380" s="231"/>
      <c r="Z380" s="231"/>
    </row>
    <row r="381" spans="1:26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  <c r="Y381" s="231"/>
      <c r="Z381" s="231"/>
    </row>
    <row r="382" spans="1:26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  <c r="Y382" s="231"/>
      <c r="Z382" s="231"/>
    </row>
    <row r="383" spans="1:26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  <c r="Y383" s="231"/>
      <c r="Z383" s="231"/>
    </row>
    <row r="384" spans="1:26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  <c r="Y384" s="231"/>
      <c r="Z384" s="231"/>
    </row>
    <row r="385" spans="1:26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  <c r="Y385" s="231"/>
      <c r="Z385" s="231"/>
    </row>
    <row r="386" spans="1:26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  <c r="Y386" s="231"/>
      <c r="Z386" s="231"/>
    </row>
    <row r="387" spans="1:26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  <c r="Y387" s="231"/>
      <c r="Z387" s="231"/>
    </row>
    <row r="388" spans="1:26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  <c r="Y388" s="231"/>
      <c r="Z388" s="231"/>
    </row>
    <row r="389" spans="1:26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  <c r="Y389" s="231"/>
      <c r="Z389" s="231"/>
    </row>
    <row r="390" spans="1:26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  <c r="Y390" s="231"/>
      <c r="Z390" s="231"/>
    </row>
    <row r="391" spans="1:26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  <c r="Y391" s="231"/>
      <c r="Z391" s="231"/>
    </row>
    <row r="392" spans="1:26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  <c r="Y392" s="231"/>
      <c r="Z392" s="231"/>
    </row>
    <row r="393" spans="1:26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  <c r="Y393" s="231"/>
      <c r="Z393" s="231"/>
    </row>
    <row r="394" spans="1:26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  <c r="Y394" s="231"/>
      <c r="Z394" s="231"/>
    </row>
    <row r="395" spans="1:26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  <c r="Y395" s="231"/>
      <c r="Z395" s="231"/>
    </row>
    <row r="396" spans="1:26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  <c r="Y396" s="231"/>
      <c r="Z396" s="231"/>
    </row>
    <row r="397" spans="1:26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  <c r="Y397" s="231"/>
      <c r="Z397" s="231"/>
    </row>
    <row r="398" spans="1:26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  <c r="Y398" s="231"/>
      <c r="Z398" s="231"/>
    </row>
    <row r="399" spans="1:26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  <c r="Y399" s="231"/>
      <c r="Z399" s="231"/>
    </row>
    <row r="400" spans="1:26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  <c r="Y400" s="231"/>
      <c r="Z400" s="231"/>
    </row>
    <row r="401" spans="1:26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  <c r="Y401" s="231"/>
      <c r="Z401" s="231"/>
    </row>
    <row r="402" spans="1:26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  <c r="Y402" s="231"/>
      <c r="Z402" s="231"/>
    </row>
    <row r="403" spans="1:26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  <c r="Y403" s="231"/>
      <c r="Z403" s="231"/>
    </row>
    <row r="404" spans="1:26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  <c r="Y404" s="231"/>
      <c r="Z404" s="231"/>
    </row>
    <row r="405" spans="1:26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  <c r="Y405" s="231"/>
      <c r="Z405" s="231"/>
    </row>
    <row r="406" spans="1:26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  <c r="Y406" s="231"/>
      <c r="Z406" s="231"/>
    </row>
    <row r="407" spans="1:26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  <c r="Y407" s="231"/>
      <c r="Z407" s="231"/>
    </row>
    <row r="408" spans="1:26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  <c r="Y408" s="231"/>
      <c r="Z408" s="231"/>
    </row>
    <row r="409" spans="1:26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  <c r="Y409" s="231"/>
      <c r="Z409" s="231"/>
    </row>
    <row r="410" spans="1:26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  <c r="Y410" s="231"/>
      <c r="Z410" s="231"/>
    </row>
    <row r="411" spans="1:26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  <c r="Y411" s="231"/>
      <c r="Z411" s="231"/>
    </row>
    <row r="412" spans="1:26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  <c r="Y412" s="231"/>
      <c r="Z412" s="231"/>
    </row>
    <row r="413" spans="1:26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  <c r="Y413" s="231"/>
      <c r="Z413" s="231"/>
    </row>
    <row r="414" spans="1:26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  <c r="Y414" s="231"/>
      <c r="Z414" s="231"/>
    </row>
    <row r="415" spans="1:26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  <c r="Y415" s="231"/>
      <c r="Z415" s="231"/>
    </row>
    <row r="416" spans="1:26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  <c r="Y416" s="231"/>
      <c r="Z416" s="231"/>
    </row>
    <row r="417" spans="1:26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  <c r="Y417" s="231"/>
      <c r="Z417" s="231"/>
    </row>
    <row r="418" spans="1:26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  <c r="Y418" s="231"/>
      <c r="Z418" s="231"/>
    </row>
    <row r="419" spans="1:26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  <c r="Y419" s="231"/>
      <c r="Z419" s="231"/>
    </row>
    <row r="420" spans="1:26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  <c r="Y420" s="231"/>
      <c r="Z420" s="231"/>
    </row>
    <row r="421" spans="1:26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  <c r="Y421" s="231"/>
      <c r="Z421" s="231"/>
    </row>
    <row r="422" spans="1:26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  <c r="Y422" s="231"/>
      <c r="Z422" s="231"/>
    </row>
    <row r="423" spans="1:26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  <c r="Y423" s="231"/>
      <c r="Z423" s="231"/>
    </row>
    <row r="424" spans="1:26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  <c r="Y424" s="231"/>
      <c r="Z424" s="231"/>
    </row>
    <row r="425" spans="1:26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  <c r="Y425" s="231"/>
      <c r="Z425" s="231"/>
    </row>
    <row r="426" spans="1:26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  <c r="Y426" s="231"/>
      <c r="Z426" s="231"/>
    </row>
    <row r="427" spans="1:26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  <c r="Y427" s="231"/>
      <c r="Z427" s="231"/>
    </row>
    <row r="428" spans="1:26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  <c r="Y428" s="231"/>
      <c r="Z428" s="231"/>
    </row>
    <row r="429" spans="1:26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  <c r="Y429" s="231"/>
      <c r="Z429" s="231"/>
    </row>
    <row r="430" spans="1:26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  <c r="Y430" s="231"/>
      <c r="Z430" s="231"/>
    </row>
    <row r="431" spans="1:26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  <c r="Y431" s="231"/>
      <c r="Z431" s="231"/>
    </row>
    <row r="432" spans="1:26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  <c r="Y432" s="231"/>
      <c r="Z432" s="231"/>
    </row>
    <row r="433" spans="1:26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  <c r="Y433" s="231"/>
      <c r="Z433" s="231"/>
    </row>
    <row r="434" spans="1:26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  <c r="Y434" s="231"/>
      <c r="Z434" s="231"/>
    </row>
    <row r="435" spans="1:26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  <c r="Y435" s="231"/>
      <c r="Z435" s="231"/>
    </row>
    <row r="436" spans="1:26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  <c r="Y436" s="231"/>
      <c r="Z436" s="231"/>
    </row>
    <row r="437" spans="1:26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  <c r="Y437" s="231"/>
      <c r="Z437" s="231"/>
    </row>
    <row r="438" spans="1:26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  <c r="Y438" s="231"/>
      <c r="Z438" s="231"/>
    </row>
    <row r="439" spans="1:26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  <c r="Y439" s="231"/>
      <c r="Z439" s="231"/>
    </row>
    <row r="440" spans="1:26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  <c r="Y440" s="231"/>
      <c r="Z440" s="231"/>
    </row>
    <row r="441" spans="1:26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  <c r="Y441" s="231"/>
      <c r="Z441" s="231"/>
    </row>
    <row r="442" spans="1:26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  <c r="Y442" s="231"/>
      <c r="Z442" s="231"/>
    </row>
    <row r="443" spans="1:26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  <c r="Y443" s="231"/>
      <c r="Z443" s="231"/>
    </row>
    <row r="444" spans="1:26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  <c r="Y444" s="231"/>
      <c r="Z444" s="231"/>
    </row>
    <row r="445" spans="1:26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  <c r="Y445" s="231"/>
      <c r="Z445" s="231"/>
    </row>
    <row r="446" spans="1:26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  <c r="Y446" s="231"/>
      <c r="Z446" s="231"/>
    </row>
    <row r="447" spans="1:26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  <c r="Y447" s="231"/>
      <c r="Z447" s="231"/>
    </row>
    <row r="448" spans="1:26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  <c r="Y448" s="231"/>
      <c r="Z448" s="231"/>
    </row>
    <row r="449" spans="1:26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  <c r="Y449" s="231"/>
      <c r="Z449" s="231"/>
    </row>
    <row r="450" spans="1:26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  <c r="Y450" s="231"/>
      <c r="Z450" s="231"/>
    </row>
    <row r="451" spans="1:26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  <c r="Y451" s="231"/>
      <c r="Z451" s="231"/>
    </row>
    <row r="452" spans="1:26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  <c r="Y452" s="231"/>
      <c r="Z452" s="231"/>
    </row>
    <row r="453" spans="1:26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  <c r="Y453" s="231"/>
      <c r="Z453" s="231"/>
    </row>
    <row r="454" spans="1:26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  <c r="Y454" s="231"/>
      <c r="Z454" s="231"/>
    </row>
    <row r="455" spans="1:26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  <c r="Y455" s="231"/>
      <c r="Z455" s="231"/>
    </row>
    <row r="456" spans="1:26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  <c r="Y456" s="231"/>
      <c r="Z456" s="231"/>
    </row>
    <row r="457" spans="1:26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  <c r="Y457" s="231"/>
      <c r="Z457" s="231"/>
    </row>
    <row r="458" spans="1:26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  <c r="Y458" s="231"/>
      <c r="Z458" s="231"/>
    </row>
    <row r="459" spans="1:26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  <c r="Y459" s="231"/>
      <c r="Z459" s="231"/>
    </row>
    <row r="460" spans="1:26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  <c r="Y460" s="231"/>
      <c r="Z460" s="231"/>
    </row>
    <row r="461" spans="1:26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  <c r="Y461" s="231"/>
      <c r="Z461" s="231"/>
    </row>
    <row r="462" spans="1:26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  <c r="Y462" s="231"/>
      <c r="Z462" s="231"/>
    </row>
    <row r="463" spans="1:26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  <c r="Y463" s="231"/>
      <c r="Z463" s="231"/>
    </row>
    <row r="464" spans="1:26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  <c r="Y464" s="231"/>
      <c r="Z464" s="231"/>
    </row>
    <row r="465" spans="1:26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  <c r="Y465" s="231"/>
      <c r="Z465" s="231"/>
    </row>
    <row r="466" spans="1:26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  <c r="Y466" s="231"/>
      <c r="Z466" s="231"/>
    </row>
    <row r="467" spans="1:26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  <c r="Y467" s="231"/>
      <c r="Z467" s="231"/>
    </row>
    <row r="468" spans="1:26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  <c r="Y468" s="231"/>
      <c r="Z468" s="231"/>
    </row>
    <row r="469" spans="1:26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  <c r="Y469" s="231"/>
      <c r="Z469" s="231"/>
    </row>
    <row r="470" spans="1:26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  <c r="Y470" s="231"/>
      <c r="Z470" s="231"/>
    </row>
    <row r="471" spans="1:26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  <c r="Y471" s="231"/>
      <c r="Z471" s="231"/>
    </row>
    <row r="472" spans="1:26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  <c r="Y472" s="231"/>
      <c r="Z472" s="231"/>
    </row>
    <row r="473" spans="1:26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  <c r="Y473" s="231"/>
      <c r="Z473" s="231"/>
    </row>
    <row r="474" spans="1:26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  <c r="Y474" s="231"/>
      <c r="Z474" s="231"/>
    </row>
    <row r="475" spans="1:26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  <c r="Y475" s="231"/>
      <c r="Z475" s="231"/>
    </row>
    <row r="476" spans="1:26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  <c r="Y476" s="231"/>
      <c r="Z476" s="231"/>
    </row>
    <row r="477" spans="1:26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  <c r="Y477" s="231"/>
      <c r="Z477" s="231"/>
    </row>
    <row r="478" spans="1:26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  <c r="Y478" s="231"/>
      <c r="Z478" s="231"/>
    </row>
    <row r="479" spans="1:26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  <c r="Y479" s="231"/>
      <c r="Z479" s="231"/>
    </row>
    <row r="480" spans="1:26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  <c r="Y480" s="231"/>
      <c r="Z480" s="231"/>
    </row>
    <row r="481" spans="1:26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  <c r="Y481" s="231"/>
      <c r="Z481" s="231"/>
    </row>
    <row r="482" spans="1:26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  <c r="Y482" s="231"/>
      <c r="Z482" s="231"/>
    </row>
    <row r="483" spans="1:26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  <c r="Y483" s="231"/>
      <c r="Z483" s="231"/>
    </row>
    <row r="484" spans="1:26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  <c r="Y484" s="231"/>
      <c r="Z484" s="231"/>
    </row>
    <row r="485" spans="1:26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  <c r="Y485" s="231"/>
      <c r="Z485" s="231"/>
    </row>
    <row r="486" spans="1:26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  <c r="Y486" s="231"/>
      <c r="Z486" s="231"/>
    </row>
    <row r="487" spans="1:26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  <c r="Y487" s="231"/>
      <c r="Z487" s="231"/>
    </row>
    <row r="488" spans="1:26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  <c r="Y488" s="231"/>
      <c r="Z488" s="231"/>
    </row>
    <row r="489" spans="1:26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  <c r="Y489" s="231"/>
      <c r="Z489" s="231"/>
    </row>
    <row r="490" spans="1:26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  <c r="Y490" s="231"/>
      <c r="Z490" s="231"/>
    </row>
    <row r="491" spans="1:26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  <c r="Y491" s="231"/>
      <c r="Z491" s="231"/>
    </row>
    <row r="492" spans="1:26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  <c r="Y492" s="231"/>
      <c r="Z492" s="231"/>
    </row>
    <row r="493" spans="1:26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  <c r="Y493" s="231"/>
      <c r="Z493" s="231"/>
    </row>
    <row r="494" spans="1:26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  <c r="Y494" s="231"/>
      <c r="Z494" s="231"/>
    </row>
    <row r="495" spans="1:26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  <c r="Y495" s="231"/>
      <c r="Z495" s="231"/>
    </row>
    <row r="496" spans="1:26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  <c r="Y496" s="231"/>
      <c r="Z496" s="231"/>
    </row>
    <row r="497" spans="1:26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  <c r="Y497" s="231"/>
      <c r="Z497" s="231"/>
    </row>
    <row r="498" spans="1:26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  <c r="Y498" s="231"/>
      <c r="Z498" s="231"/>
    </row>
    <row r="499" spans="1:26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  <c r="Y499" s="231"/>
      <c r="Z499" s="231"/>
    </row>
    <row r="500" spans="1:26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  <c r="Y500" s="231"/>
      <c r="Z500" s="231"/>
    </row>
    <row r="501" spans="1:26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  <c r="Y501" s="231"/>
      <c r="Z501" s="231"/>
    </row>
    <row r="502" spans="1:26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  <c r="Y502" s="231"/>
      <c r="Z502" s="231"/>
    </row>
    <row r="503" spans="1:26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  <c r="Y503" s="231"/>
      <c r="Z503" s="231"/>
    </row>
    <row r="504" spans="1:26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  <c r="Y504" s="231"/>
      <c r="Z504" s="231"/>
    </row>
    <row r="505" spans="1:26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  <c r="Y505" s="231"/>
      <c r="Z505" s="231"/>
    </row>
    <row r="506" spans="1:26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  <c r="Y506" s="231"/>
      <c r="Z506" s="231"/>
    </row>
    <row r="507" spans="1:26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  <c r="Y507" s="231"/>
      <c r="Z507" s="231"/>
    </row>
    <row r="508" spans="1:26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  <c r="Y508" s="231"/>
      <c r="Z508" s="231"/>
    </row>
    <row r="509" spans="1:26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  <c r="Y509" s="231"/>
      <c r="Z509" s="231"/>
    </row>
    <row r="510" spans="1:26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  <c r="Y510" s="231"/>
      <c r="Z510" s="231"/>
    </row>
    <row r="511" spans="1:26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  <c r="Y511" s="231"/>
      <c r="Z511" s="231"/>
    </row>
    <row r="512" spans="1:26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  <c r="Y512" s="231"/>
      <c r="Z512" s="231"/>
    </row>
    <row r="513" spans="1:26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  <c r="Y513" s="231"/>
      <c r="Z513" s="231"/>
    </row>
    <row r="514" spans="1:26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  <c r="Y514" s="231"/>
      <c r="Z514" s="231"/>
    </row>
    <row r="515" spans="1:26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  <c r="Y515" s="231"/>
      <c r="Z515" s="231"/>
    </row>
    <row r="516" spans="1:26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  <c r="Y516" s="231"/>
      <c r="Z516" s="231"/>
    </row>
    <row r="517" spans="1:26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  <c r="Y517" s="231"/>
      <c r="Z517" s="231"/>
    </row>
    <row r="518" spans="1:26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  <c r="Y518" s="231"/>
      <c r="Z518" s="231"/>
    </row>
    <row r="519" spans="1:26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  <c r="Y519" s="231"/>
      <c r="Z519" s="231"/>
    </row>
    <row r="520" spans="1:26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  <c r="Y520" s="231"/>
      <c r="Z520" s="231"/>
    </row>
    <row r="521" spans="1:26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  <c r="Y521" s="231"/>
      <c r="Z521" s="231"/>
    </row>
    <row r="522" spans="1:26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  <c r="Y522" s="231"/>
      <c r="Z522" s="231"/>
    </row>
    <row r="523" spans="1:26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  <c r="Y523" s="231"/>
      <c r="Z523" s="231"/>
    </row>
    <row r="524" spans="1:26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  <c r="Y524" s="231"/>
      <c r="Z524" s="231"/>
    </row>
    <row r="525" spans="1:26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  <c r="Y525" s="231"/>
      <c r="Z525" s="231"/>
    </row>
    <row r="526" spans="1:26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  <c r="Y526" s="231"/>
      <c r="Z526" s="231"/>
    </row>
    <row r="527" spans="1:26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  <c r="Y527" s="231"/>
      <c r="Z527" s="231"/>
    </row>
    <row r="528" spans="1:26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  <c r="Y528" s="231"/>
      <c r="Z528" s="231"/>
    </row>
    <row r="529" spans="1:26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  <c r="Y529" s="231"/>
      <c r="Z529" s="231"/>
    </row>
    <row r="530" spans="1:26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  <c r="Y530" s="231"/>
      <c r="Z530" s="231"/>
    </row>
    <row r="531" spans="1:26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  <c r="Y531" s="231"/>
      <c r="Z531" s="231"/>
    </row>
    <row r="532" spans="1:26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  <c r="Y532" s="231"/>
      <c r="Z532" s="231"/>
    </row>
    <row r="533" spans="1:26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  <c r="Y533" s="231"/>
      <c r="Z533" s="231"/>
    </row>
    <row r="534" spans="1:26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  <c r="Y534" s="231"/>
      <c r="Z534" s="231"/>
    </row>
    <row r="535" spans="1:26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  <c r="Y535" s="231"/>
      <c r="Z535" s="231"/>
    </row>
    <row r="536" spans="1:26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  <c r="Y536" s="231"/>
      <c r="Z536" s="231"/>
    </row>
    <row r="537" spans="1:26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  <c r="Y537" s="231"/>
      <c r="Z537" s="231"/>
    </row>
    <row r="538" spans="1:26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  <c r="Y538" s="231"/>
      <c r="Z538" s="231"/>
    </row>
    <row r="539" spans="1:26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  <c r="Y539" s="231"/>
      <c r="Z539" s="231"/>
    </row>
    <row r="540" spans="1:26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  <c r="Y540" s="231"/>
      <c r="Z540" s="231"/>
    </row>
    <row r="541" spans="1:26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  <c r="Y541" s="231"/>
      <c r="Z541" s="231"/>
    </row>
    <row r="542" spans="1:26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  <c r="Y542" s="231"/>
      <c r="Z542" s="231"/>
    </row>
    <row r="543" spans="1:26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  <c r="Y543" s="231"/>
      <c r="Z543" s="231"/>
    </row>
    <row r="544" spans="1:26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  <c r="Y544" s="231"/>
      <c r="Z544" s="231"/>
    </row>
    <row r="545" spans="1:26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  <c r="Y545" s="231"/>
      <c r="Z545" s="231"/>
    </row>
    <row r="546" spans="1:26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  <c r="Y546" s="231"/>
      <c r="Z546" s="231"/>
    </row>
    <row r="547" spans="1:26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  <c r="Y547" s="231"/>
      <c r="Z547" s="231"/>
    </row>
    <row r="548" spans="1:26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  <c r="Y548" s="231"/>
      <c r="Z548" s="231"/>
    </row>
    <row r="549" spans="1:26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  <c r="Y549" s="231"/>
      <c r="Z549" s="231"/>
    </row>
    <row r="550" spans="1:26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  <c r="Y550" s="231"/>
      <c r="Z550" s="231"/>
    </row>
    <row r="551" spans="1:26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  <c r="Y551" s="231"/>
      <c r="Z551" s="231"/>
    </row>
    <row r="552" spans="1:26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  <c r="Y552" s="231"/>
      <c r="Z552" s="231"/>
    </row>
    <row r="553" spans="1:26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</row>
    <row r="554" spans="1:26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  <c r="Y554" s="231"/>
      <c r="Z554" s="231"/>
    </row>
    <row r="555" spans="1:26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  <c r="Y555" s="231"/>
      <c r="Z555" s="231"/>
    </row>
    <row r="556" spans="1:26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  <c r="Y556" s="231"/>
      <c r="Z556" s="231"/>
    </row>
    <row r="557" spans="1:26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  <c r="Y557" s="231"/>
      <c r="Z557" s="231"/>
    </row>
    <row r="558" spans="1:26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  <c r="Y558" s="231"/>
      <c r="Z558" s="231"/>
    </row>
    <row r="559" spans="1:26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  <c r="Y559" s="231"/>
      <c r="Z559" s="231"/>
    </row>
    <row r="560" spans="1:26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  <c r="Y560" s="231"/>
      <c r="Z560" s="231"/>
    </row>
    <row r="561" spans="1:26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  <c r="Y561" s="231"/>
      <c r="Z561" s="231"/>
    </row>
    <row r="562" spans="1:26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  <c r="Y562" s="231"/>
      <c r="Z562" s="231"/>
    </row>
    <row r="563" spans="1:26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  <c r="Y563" s="231"/>
      <c r="Z563" s="231"/>
    </row>
    <row r="564" spans="1:26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  <c r="Y564" s="231"/>
      <c r="Z564" s="231"/>
    </row>
    <row r="565" spans="1:26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  <c r="Y565" s="231"/>
      <c r="Z565" s="231"/>
    </row>
    <row r="566" spans="1:26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  <c r="Y566" s="231"/>
      <c r="Z566" s="231"/>
    </row>
    <row r="567" spans="1:26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  <c r="Y567" s="231"/>
      <c r="Z567" s="231"/>
    </row>
    <row r="568" spans="1:26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  <c r="Y568" s="231"/>
      <c r="Z568" s="231"/>
    </row>
    <row r="569" spans="1:26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  <c r="Y569" s="231"/>
      <c r="Z569" s="231"/>
    </row>
    <row r="570" spans="1:26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  <c r="Y570" s="231"/>
      <c r="Z570" s="231"/>
    </row>
    <row r="571" spans="1:26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  <c r="Y571" s="231"/>
      <c r="Z571" s="231"/>
    </row>
    <row r="572" spans="1:26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  <c r="Y572" s="231"/>
      <c r="Z572" s="231"/>
    </row>
    <row r="573" spans="1:26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  <c r="Y573" s="231"/>
      <c r="Z573" s="231"/>
    </row>
    <row r="574" spans="1:26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  <c r="Y574" s="231"/>
      <c r="Z574" s="231"/>
    </row>
    <row r="575" spans="1:26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  <c r="Y575" s="231"/>
      <c r="Z575" s="231"/>
    </row>
    <row r="576" spans="1:26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  <c r="Y576" s="231"/>
      <c r="Z576" s="231"/>
    </row>
    <row r="577" spans="1:26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  <c r="Y577" s="231"/>
      <c r="Z577" s="231"/>
    </row>
    <row r="578" spans="1:26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  <c r="Y578" s="231"/>
      <c r="Z578" s="231"/>
    </row>
    <row r="579" spans="1:26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  <c r="Y579" s="231"/>
      <c r="Z579" s="231"/>
    </row>
    <row r="580" spans="1:26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  <c r="Y580" s="231"/>
      <c r="Z580" s="231"/>
    </row>
    <row r="581" spans="1:26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  <c r="Y581" s="231"/>
      <c r="Z581" s="231"/>
    </row>
    <row r="582" spans="1:26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  <c r="Y582" s="231"/>
      <c r="Z582" s="231"/>
    </row>
    <row r="583" spans="1:26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  <c r="Y583" s="231"/>
      <c r="Z583" s="231"/>
    </row>
    <row r="584" spans="1:26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  <c r="Y584" s="231"/>
      <c r="Z584" s="231"/>
    </row>
    <row r="585" spans="1:26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  <c r="Y585" s="231"/>
      <c r="Z585" s="231"/>
    </row>
    <row r="586" spans="1:26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  <c r="Y586" s="231"/>
      <c r="Z586" s="231"/>
    </row>
    <row r="587" spans="1:26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  <c r="Y587" s="231"/>
      <c r="Z587" s="231"/>
    </row>
    <row r="588" spans="1:26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  <c r="Y588" s="231"/>
      <c r="Z588" s="231"/>
    </row>
    <row r="589" spans="1:26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  <c r="Y589" s="231"/>
      <c r="Z589" s="231"/>
    </row>
    <row r="590" spans="1:26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  <c r="Y590" s="231"/>
      <c r="Z590" s="231"/>
    </row>
    <row r="591" spans="1:26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  <c r="Y591" s="231"/>
      <c r="Z591" s="231"/>
    </row>
    <row r="592" spans="1:26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  <c r="Y592" s="231"/>
      <c r="Z592" s="231"/>
    </row>
    <row r="593" spans="1:26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  <c r="Y593" s="231"/>
      <c r="Z593" s="231"/>
    </row>
    <row r="594" spans="1:26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  <c r="Y594" s="231"/>
      <c r="Z594" s="231"/>
    </row>
    <row r="595" spans="1:26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  <c r="Y595" s="231"/>
      <c r="Z595" s="231"/>
    </row>
    <row r="596" spans="1:26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  <c r="Y596" s="231"/>
      <c r="Z596" s="231"/>
    </row>
    <row r="597" spans="1:26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  <c r="Y597" s="231"/>
      <c r="Z597" s="231"/>
    </row>
    <row r="598" spans="1:26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  <c r="Y598" s="231"/>
      <c r="Z598" s="231"/>
    </row>
    <row r="599" spans="1:26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  <c r="Y599" s="231"/>
      <c r="Z599" s="231"/>
    </row>
    <row r="600" spans="1:26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  <c r="Y600" s="231"/>
      <c r="Z600" s="231"/>
    </row>
    <row r="601" spans="1:26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  <c r="Y601" s="231"/>
      <c r="Z601" s="231"/>
    </row>
    <row r="602" spans="1:26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  <c r="Y602" s="231"/>
      <c r="Z602" s="231"/>
    </row>
    <row r="603" spans="1:26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  <c r="Y603" s="231"/>
      <c r="Z603" s="231"/>
    </row>
    <row r="604" spans="1:26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  <c r="Y604" s="231"/>
      <c r="Z604" s="231"/>
    </row>
    <row r="605" spans="1:26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  <c r="Y605" s="231"/>
      <c r="Z605" s="231"/>
    </row>
    <row r="606" spans="1:26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  <c r="Y606" s="231"/>
      <c r="Z606" s="231"/>
    </row>
    <row r="607" spans="1:26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  <c r="Y607" s="231"/>
      <c r="Z607" s="231"/>
    </row>
    <row r="608" spans="1:26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  <c r="Y608" s="231"/>
      <c r="Z608" s="231"/>
    </row>
    <row r="609" spans="1:26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  <c r="Y609" s="231"/>
      <c r="Z609" s="231"/>
    </row>
    <row r="610" spans="1:26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  <c r="Y610" s="231"/>
      <c r="Z610" s="231"/>
    </row>
    <row r="611" spans="1:26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  <c r="Y611" s="231"/>
      <c r="Z611" s="231"/>
    </row>
    <row r="612" spans="1:26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  <c r="Y612" s="231"/>
      <c r="Z612" s="231"/>
    </row>
    <row r="613" spans="1:26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  <c r="Y613" s="231"/>
      <c r="Z613" s="231"/>
    </row>
    <row r="614" spans="1:26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  <c r="Y614" s="231"/>
      <c r="Z614" s="231"/>
    </row>
    <row r="615" spans="1:26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  <c r="Y615" s="231"/>
      <c r="Z615" s="231"/>
    </row>
    <row r="616" spans="1:26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  <c r="Y616" s="231"/>
      <c r="Z616" s="231"/>
    </row>
    <row r="617" spans="1:26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  <c r="Y617" s="231"/>
      <c r="Z617" s="231"/>
    </row>
    <row r="618" spans="1:26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  <c r="Y618" s="231"/>
      <c r="Z618" s="231"/>
    </row>
    <row r="619" spans="1:26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  <c r="Y619" s="231"/>
      <c r="Z619" s="231"/>
    </row>
    <row r="620" spans="1:26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  <c r="Y620" s="231"/>
      <c r="Z620" s="231"/>
    </row>
    <row r="621" spans="1:26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  <c r="Y621" s="231"/>
      <c r="Z621" s="231"/>
    </row>
    <row r="622" spans="1:26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  <c r="Y622" s="231"/>
      <c r="Z622" s="231"/>
    </row>
    <row r="623" spans="1:26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  <c r="Y623" s="231"/>
      <c r="Z623" s="231"/>
    </row>
    <row r="624" spans="1:26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  <c r="Y624" s="231"/>
      <c r="Z624" s="231"/>
    </row>
    <row r="625" spans="1:26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  <c r="Y625" s="231"/>
      <c r="Z625" s="231"/>
    </row>
    <row r="626" spans="1:26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  <c r="Y626" s="231"/>
      <c r="Z626" s="231"/>
    </row>
    <row r="627" spans="1:26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  <c r="Y627" s="231"/>
      <c r="Z627" s="231"/>
    </row>
    <row r="628" spans="1:26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  <c r="Y628" s="231"/>
      <c r="Z628" s="231"/>
    </row>
    <row r="629" spans="1:26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  <c r="Y629" s="231"/>
      <c r="Z629" s="231"/>
    </row>
    <row r="630" spans="1:26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  <c r="Y630" s="231"/>
      <c r="Z630" s="231"/>
    </row>
    <row r="631" spans="1:26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  <c r="Y631" s="231"/>
      <c r="Z631" s="231"/>
    </row>
    <row r="632" spans="1:26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  <c r="Y632" s="231"/>
      <c r="Z632" s="231"/>
    </row>
    <row r="633" spans="1:26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  <c r="Y633" s="231"/>
      <c r="Z633" s="231"/>
    </row>
    <row r="634" spans="1:26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  <c r="Y634" s="231"/>
      <c r="Z634" s="231"/>
    </row>
    <row r="635" spans="1:26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  <c r="Y635" s="231"/>
      <c r="Z635" s="231"/>
    </row>
    <row r="636" spans="1:26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  <c r="Y636" s="231"/>
      <c r="Z636" s="231"/>
    </row>
    <row r="637" spans="1:26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  <c r="Y637" s="231"/>
      <c r="Z637" s="231"/>
    </row>
    <row r="638" spans="1:26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  <c r="Y638" s="231"/>
      <c r="Z638" s="231"/>
    </row>
    <row r="639" spans="1:26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  <c r="Y639" s="231"/>
      <c r="Z639" s="231"/>
    </row>
    <row r="640" spans="1:26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  <c r="Y640" s="231"/>
      <c r="Z640" s="231"/>
    </row>
    <row r="641" spans="1:26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  <c r="Y641" s="231"/>
      <c r="Z641" s="231"/>
    </row>
    <row r="642" spans="1:26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  <c r="Y642" s="231"/>
      <c r="Z642" s="231"/>
    </row>
    <row r="643" spans="1:26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  <c r="Y643" s="231"/>
      <c r="Z643" s="231"/>
    </row>
    <row r="644" spans="1:26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  <c r="Y644" s="231"/>
      <c r="Z644" s="231"/>
    </row>
    <row r="645" spans="1:26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  <c r="Y645" s="231"/>
      <c r="Z645" s="231"/>
    </row>
    <row r="646" spans="1:26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  <c r="Y646" s="231"/>
      <c r="Z646" s="231"/>
    </row>
    <row r="647" spans="1:26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  <c r="Y647" s="231"/>
      <c r="Z647" s="231"/>
    </row>
    <row r="648" spans="1:26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  <c r="Y648" s="231"/>
      <c r="Z648" s="231"/>
    </row>
    <row r="649" spans="1:26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  <c r="Y649" s="231"/>
      <c r="Z649" s="231"/>
    </row>
    <row r="650" spans="1:26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  <c r="Y650" s="231"/>
      <c r="Z650" s="231"/>
    </row>
    <row r="651" spans="1:26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  <c r="Y651" s="231"/>
      <c r="Z651" s="231"/>
    </row>
    <row r="652" spans="1:26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  <c r="Y652" s="231"/>
      <c r="Z652" s="231"/>
    </row>
    <row r="653" spans="1:26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  <c r="Y653" s="231"/>
      <c r="Z653" s="231"/>
    </row>
    <row r="654" spans="1:26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  <c r="Y654" s="231"/>
      <c r="Z654" s="231"/>
    </row>
    <row r="655" spans="1:26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  <c r="Y655" s="231"/>
      <c r="Z655" s="231"/>
    </row>
    <row r="656" spans="1:26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  <c r="Y656" s="231"/>
      <c r="Z656" s="231"/>
    </row>
    <row r="657" spans="1:26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  <c r="Y657" s="231"/>
      <c r="Z657" s="231"/>
    </row>
    <row r="658" spans="1:26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  <c r="Y658" s="231"/>
      <c r="Z658" s="231"/>
    </row>
    <row r="659" spans="1:26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  <c r="Y659" s="231"/>
      <c r="Z659" s="231"/>
    </row>
    <row r="660" spans="1:26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  <c r="Y660" s="231"/>
      <c r="Z660" s="231"/>
    </row>
    <row r="661" spans="1:26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  <c r="Y661" s="231"/>
      <c r="Z661" s="231"/>
    </row>
    <row r="662" spans="1:26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  <c r="Y662" s="231"/>
      <c r="Z662" s="231"/>
    </row>
    <row r="663" spans="1:26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  <c r="Y663" s="231"/>
      <c r="Z663" s="231"/>
    </row>
    <row r="664" spans="1:26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  <c r="Y664" s="231"/>
      <c r="Z664" s="231"/>
    </row>
    <row r="665" spans="1:26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  <c r="Y665" s="231"/>
      <c r="Z665" s="231"/>
    </row>
    <row r="666" spans="1:26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  <c r="Y666" s="231"/>
      <c r="Z666" s="231"/>
    </row>
    <row r="667" spans="1:26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  <c r="Y667" s="231"/>
      <c r="Z667" s="231"/>
    </row>
    <row r="668" spans="1:26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  <c r="Y668" s="231"/>
      <c r="Z668" s="231"/>
    </row>
    <row r="669" spans="1:26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  <c r="Y669" s="231"/>
      <c r="Z669" s="231"/>
    </row>
    <row r="670" spans="1:26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  <c r="Y670" s="231"/>
      <c r="Z670" s="231"/>
    </row>
    <row r="671" spans="1:26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  <c r="Y671" s="231"/>
      <c r="Z671" s="231"/>
    </row>
    <row r="672" spans="1:26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  <c r="Y672" s="231"/>
      <c r="Z672" s="231"/>
    </row>
    <row r="673" spans="1:26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  <c r="Y673" s="231"/>
      <c r="Z673" s="231"/>
    </row>
    <row r="674" spans="1:26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  <c r="Y674" s="231"/>
      <c r="Z674" s="231"/>
    </row>
    <row r="675" spans="1:26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  <c r="Y675" s="231"/>
      <c r="Z675" s="231"/>
    </row>
    <row r="676" spans="1:26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  <c r="Y676" s="231"/>
      <c r="Z676" s="231"/>
    </row>
    <row r="677" spans="1:26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  <c r="Y677" s="231"/>
      <c r="Z677" s="231"/>
    </row>
    <row r="678" spans="1:26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  <c r="Y678" s="231"/>
      <c r="Z678" s="231"/>
    </row>
    <row r="679" spans="1:26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  <c r="Y679" s="231"/>
      <c r="Z679" s="231"/>
    </row>
    <row r="680" spans="1:26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  <c r="Y680" s="231"/>
      <c r="Z680" s="231"/>
    </row>
    <row r="681" spans="1:26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  <c r="Y681" s="231"/>
      <c r="Z681" s="231"/>
    </row>
    <row r="682" spans="1:26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  <c r="Y682" s="231"/>
      <c r="Z682" s="231"/>
    </row>
    <row r="683" spans="1:26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  <c r="Y683" s="231"/>
      <c r="Z683" s="231"/>
    </row>
    <row r="684" spans="1:26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  <c r="Y684" s="231"/>
      <c r="Z684" s="231"/>
    </row>
    <row r="685" spans="1:26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  <c r="Y685" s="231"/>
      <c r="Z685" s="231"/>
    </row>
    <row r="686" spans="1:26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  <c r="Y686" s="231"/>
      <c r="Z686" s="231"/>
    </row>
    <row r="687" spans="1:26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  <c r="Y687" s="231"/>
      <c r="Z687" s="231"/>
    </row>
    <row r="688" spans="1:26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  <c r="Y688" s="231"/>
      <c r="Z688" s="231"/>
    </row>
    <row r="689" spans="1:26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  <c r="Y689" s="231"/>
      <c r="Z689" s="231"/>
    </row>
    <row r="690" spans="1:26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  <c r="Y690" s="231"/>
      <c r="Z690" s="231"/>
    </row>
    <row r="691" spans="1:26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  <c r="Y691" s="231"/>
      <c r="Z691" s="231"/>
    </row>
    <row r="692" spans="1:26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  <c r="Y692" s="231"/>
      <c r="Z692" s="231"/>
    </row>
    <row r="693" spans="1:26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  <c r="Y693" s="231"/>
      <c r="Z693" s="231"/>
    </row>
    <row r="694" spans="1:26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  <c r="Y694" s="231"/>
      <c r="Z694" s="231"/>
    </row>
    <row r="695" spans="1:26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  <c r="Y695" s="231"/>
      <c r="Z695" s="231"/>
    </row>
    <row r="696" spans="1:26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  <c r="Y696" s="231"/>
      <c r="Z696" s="231"/>
    </row>
    <row r="697" spans="1:26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  <c r="Y697" s="231"/>
      <c r="Z697" s="231"/>
    </row>
    <row r="698" spans="1:26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  <c r="Y698" s="231"/>
      <c r="Z698" s="231"/>
    </row>
    <row r="699" spans="1:26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  <c r="Y699" s="231"/>
      <c r="Z699" s="231"/>
    </row>
    <row r="700" spans="1:26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  <c r="Y700" s="231"/>
      <c r="Z700" s="231"/>
    </row>
    <row r="701" spans="1:26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  <c r="Y701" s="231"/>
      <c r="Z701" s="231"/>
    </row>
    <row r="702" spans="1:26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  <c r="Y702" s="231"/>
      <c r="Z702" s="231"/>
    </row>
    <row r="703" spans="1:26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  <c r="Y703" s="231"/>
      <c r="Z703" s="231"/>
    </row>
    <row r="704" spans="1:26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  <c r="Y704" s="231"/>
      <c r="Z704" s="231"/>
    </row>
    <row r="705" spans="1:26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  <c r="Y705" s="231"/>
      <c r="Z705" s="231"/>
    </row>
    <row r="706" spans="1:26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  <c r="Y706" s="231"/>
      <c r="Z706" s="231"/>
    </row>
    <row r="707" spans="1:26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  <c r="Y707" s="231"/>
      <c r="Z707" s="231"/>
    </row>
    <row r="708" spans="1:26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  <c r="Y708" s="231"/>
      <c r="Z708" s="231"/>
    </row>
    <row r="709" spans="1:26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  <c r="Y709" s="231"/>
      <c r="Z709" s="231"/>
    </row>
    <row r="710" spans="1:26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  <c r="Y710" s="231"/>
      <c r="Z710" s="231"/>
    </row>
    <row r="711" spans="1:26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  <c r="Y711" s="231"/>
      <c r="Z711" s="231"/>
    </row>
    <row r="712" spans="1:26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  <c r="Y712" s="231"/>
      <c r="Z712" s="231"/>
    </row>
    <row r="713" spans="1:26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  <c r="Y713" s="231"/>
      <c r="Z713" s="231"/>
    </row>
    <row r="714" spans="1:26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  <c r="Y714" s="231"/>
      <c r="Z714" s="231"/>
    </row>
    <row r="715" spans="1:26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  <c r="Y715" s="231"/>
      <c r="Z715" s="231"/>
    </row>
    <row r="716" spans="1:26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  <c r="Y716" s="231"/>
      <c r="Z716" s="231"/>
    </row>
    <row r="717" spans="1:26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  <c r="Y717" s="231"/>
      <c r="Z717" s="231"/>
    </row>
    <row r="718" spans="1:26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  <c r="Y718" s="231"/>
      <c r="Z718" s="231"/>
    </row>
    <row r="719" spans="1:26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  <c r="Y719" s="231"/>
      <c r="Z719" s="231"/>
    </row>
    <row r="720" spans="1:26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  <c r="Y720" s="231"/>
      <c r="Z720" s="231"/>
    </row>
    <row r="721" spans="1:26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  <c r="Y721" s="231"/>
      <c r="Z721" s="231"/>
    </row>
    <row r="722" spans="1:26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  <c r="Y722" s="231"/>
      <c r="Z722" s="231"/>
    </row>
    <row r="723" spans="1:26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  <c r="Y723" s="231"/>
      <c r="Z723" s="231"/>
    </row>
    <row r="724" spans="1:26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  <c r="Y724" s="231"/>
      <c r="Z724" s="231"/>
    </row>
    <row r="725" spans="1:26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  <c r="Y725" s="231"/>
      <c r="Z725" s="231"/>
    </row>
    <row r="726" spans="1:26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  <c r="Y726" s="231"/>
      <c r="Z726" s="231"/>
    </row>
    <row r="727" spans="1:26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  <c r="Y727" s="231"/>
      <c r="Z727" s="231"/>
    </row>
    <row r="728" spans="1:26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  <c r="Y728" s="231"/>
      <c r="Z728" s="231"/>
    </row>
    <row r="729" spans="1:26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  <c r="Y729" s="231"/>
      <c r="Z729" s="231"/>
    </row>
    <row r="730" spans="1:26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  <c r="Y730" s="231"/>
      <c r="Z730" s="231"/>
    </row>
    <row r="731" spans="1:26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  <c r="Y731" s="231"/>
      <c r="Z731" s="231"/>
    </row>
    <row r="732" spans="1:26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  <c r="Y732" s="231"/>
      <c r="Z732" s="231"/>
    </row>
    <row r="733" spans="1:26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  <c r="Y733" s="231"/>
      <c r="Z733" s="231"/>
    </row>
    <row r="734" spans="1:26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  <c r="Y734" s="231"/>
      <c r="Z734" s="231"/>
    </row>
    <row r="735" spans="1:26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  <c r="Y735" s="231"/>
      <c r="Z735" s="231"/>
    </row>
    <row r="736" spans="1:26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  <c r="Y736" s="231"/>
      <c r="Z736" s="231"/>
    </row>
    <row r="737" spans="1:26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  <c r="Y737" s="231"/>
      <c r="Z737" s="231"/>
    </row>
    <row r="738" spans="1:26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  <c r="Y738" s="231"/>
      <c r="Z738" s="231"/>
    </row>
    <row r="739" spans="1:26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  <c r="Y739" s="231"/>
      <c r="Z739" s="231"/>
    </row>
    <row r="740" spans="1:26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  <c r="Y740" s="231"/>
      <c r="Z740" s="231"/>
    </row>
    <row r="741" spans="1:26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  <c r="Y741" s="231"/>
      <c r="Z741" s="231"/>
    </row>
    <row r="742" spans="1:26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  <c r="Y742" s="231"/>
      <c r="Z742" s="231"/>
    </row>
    <row r="743" spans="1:26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  <c r="Y743" s="231"/>
      <c r="Z743" s="231"/>
    </row>
    <row r="744" spans="1:26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  <c r="Y744" s="231"/>
      <c r="Z744" s="231"/>
    </row>
    <row r="745" spans="1:26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  <c r="Y745" s="231"/>
      <c r="Z745" s="231"/>
    </row>
    <row r="746" spans="1:26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  <c r="Y746" s="231"/>
      <c r="Z746" s="231"/>
    </row>
    <row r="747" spans="1:26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  <c r="Y747" s="231"/>
      <c r="Z747" s="231"/>
    </row>
    <row r="748" spans="1:26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  <c r="Y748" s="231"/>
      <c r="Z748" s="231"/>
    </row>
    <row r="749" spans="1:26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  <c r="Y749" s="231"/>
      <c r="Z749" s="231"/>
    </row>
    <row r="750" spans="1:26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  <c r="Y750" s="231"/>
      <c r="Z750" s="231"/>
    </row>
    <row r="751" spans="1:26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  <c r="Y751" s="231"/>
      <c r="Z751" s="231"/>
    </row>
    <row r="752" spans="1:26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  <c r="Y752" s="231"/>
      <c r="Z752" s="231"/>
    </row>
    <row r="753" spans="1:26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  <c r="Y753" s="231"/>
      <c r="Z753" s="231"/>
    </row>
    <row r="754" spans="1:26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  <c r="Y754" s="231"/>
      <c r="Z754" s="231"/>
    </row>
    <row r="755" spans="1:26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  <c r="Y755" s="231"/>
      <c r="Z755" s="231"/>
    </row>
    <row r="756" spans="1:26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  <c r="Y756" s="231"/>
      <c r="Z756" s="231"/>
    </row>
    <row r="757" spans="1:26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  <c r="Y757" s="231"/>
      <c r="Z757" s="231"/>
    </row>
    <row r="758" spans="1:26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  <c r="Y758" s="231"/>
      <c r="Z758" s="231"/>
    </row>
    <row r="759" spans="1:26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  <c r="Y759" s="231"/>
      <c r="Z759" s="231"/>
    </row>
    <row r="760" spans="1:26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  <c r="Y760" s="231"/>
      <c r="Z760" s="231"/>
    </row>
    <row r="761" spans="1:26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  <c r="Y761" s="231"/>
      <c r="Z761" s="231"/>
    </row>
    <row r="762" spans="1:26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  <c r="Y762" s="231"/>
      <c r="Z762" s="231"/>
    </row>
    <row r="763" spans="1:26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  <c r="Y763" s="231"/>
      <c r="Z763" s="231"/>
    </row>
    <row r="764" spans="1:26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  <c r="Y764" s="231"/>
      <c r="Z764" s="231"/>
    </row>
    <row r="765" spans="1:26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  <c r="Y765" s="231"/>
      <c r="Z765" s="231"/>
    </row>
    <row r="766" spans="1:26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  <c r="Y766" s="231"/>
      <c r="Z766" s="231"/>
    </row>
    <row r="767" spans="1:26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  <c r="Y767" s="231"/>
      <c r="Z767" s="231"/>
    </row>
    <row r="768" spans="1:26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  <c r="Y768" s="231"/>
      <c r="Z768" s="231"/>
    </row>
    <row r="769" spans="1:26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  <c r="Y769" s="231"/>
      <c r="Z769" s="231"/>
    </row>
    <row r="770" spans="1:26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  <c r="Y770" s="231"/>
      <c r="Z770" s="231"/>
    </row>
    <row r="771" spans="1:26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  <c r="Y771" s="231"/>
      <c r="Z771" s="231"/>
    </row>
    <row r="772" spans="1:26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  <c r="Y772" s="231"/>
      <c r="Z772" s="231"/>
    </row>
    <row r="773" spans="1:26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  <c r="Y773" s="231"/>
      <c r="Z773" s="231"/>
    </row>
    <row r="774" spans="1:26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  <c r="Y774" s="231"/>
      <c r="Z774" s="231"/>
    </row>
    <row r="775" spans="1:26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  <c r="Y775" s="231"/>
      <c r="Z775" s="231"/>
    </row>
    <row r="776" spans="1:26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  <c r="Y776" s="231"/>
      <c r="Z776" s="231"/>
    </row>
    <row r="777" spans="1:26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  <c r="Y777" s="231"/>
      <c r="Z777" s="231"/>
    </row>
    <row r="778" spans="1:26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  <c r="Y778" s="231"/>
      <c r="Z778" s="231"/>
    </row>
    <row r="779" spans="1:26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  <c r="Y779" s="231"/>
      <c r="Z779" s="231"/>
    </row>
    <row r="780" spans="1:26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  <c r="Y780" s="231"/>
      <c r="Z780" s="231"/>
    </row>
    <row r="781" spans="1:26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  <c r="Y781" s="231"/>
      <c r="Z781" s="231"/>
    </row>
    <row r="782" spans="1:26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  <c r="Y782" s="231"/>
      <c r="Z782" s="231"/>
    </row>
    <row r="783" spans="1:26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  <c r="Y783" s="231"/>
      <c r="Z783" s="231"/>
    </row>
    <row r="784" spans="1:26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  <c r="Y784" s="231"/>
      <c r="Z784" s="231"/>
    </row>
    <row r="785" spans="1:26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  <c r="Y785" s="231"/>
      <c r="Z785" s="231"/>
    </row>
    <row r="786" spans="1:26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  <c r="Y786" s="231"/>
      <c r="Z786" s="231"/>
    </row>
    <row r="787" spans="1:26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  <c r="Y787" s="231"/>
      <c r="Z787" s="231"/>
    </row>
    <row r="788" spans="1:26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  <c r="Y788" s="231"/>
      <c r="Z788" s="231"/>
    </row>
    <row r="789" spans="1:26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  <c r="Y789" s="231"/>
      <c r="Z789" s="231"/>
    </row>
    <row r="790" spans="1:26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  <c r="Y790" s="231"/>
      <c r="Z790" s="231"/>
    </row>
    <row r="791" spans="1:26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  <c r="Y791" s="231"/>
      <c r="Z791" s="231"/>
    </row>
    <row r="792" spans="1:26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  <c r="Y792" s="231"/>
      <c r="Z792" s="231"/>
    </row>
    <row r="793" spans="1:26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  <c r="Y793" s="231"/>
      <c r="Z793" s="231"/>
    </row>
    <row r="794" spans="1:26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  <c r="Y794" s="231"/>
      <c r="Z794" s="231"/>
    </row>
    <row r="795" spans="1:26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  <c r="Y795" s="231"/>
      <c r="Z795" s="231"/>
    </row>
    <row r="796" spans="1:26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  <c r="Y796" s="231"/>
      <c r="Z796" s="231"/>
    </row>
    <row r="797" spans="1:26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  <c r="Y797" s="231"/>
      <c r="Z797" s="231"/>
    </row>
    <row r="798" spans="1:26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  <c r="Y798" s="231"/>
      <c r="Z798" s="231"/>
    </row>
    <row r="799" spans="1:26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  <c r="Y799" s="231"/>
      <c r="Z799" s="231"/>
    </row>
    <row r="800" spans="1:26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  <c r="Y800" s="231"/>
      <c r="Z800" s="231"/>
    </row>
    <row r="801" spans="1:26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  <c r="Y801" s="231"/>
      <c r="Z801" s="231"/>
    </row>
    <row r="802" spans="1:26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  <c r="Y802" s="231"/>
      <c r="Z802" s="231"/>
    </row>
    <row r="803" spans="1:26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  <c r="Y803" s="231"/>
      <c r="Z803" s="231"/>
    </row>
    <row r="804" spans="1:26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  <c r="Y804" s="231"/>
      <c r="Z804" s="231"/>
    </row>
    <row r="805" spans="1:26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  <c r="Y805" s="231"/>
      <c r="Z805" s="231"/>
    </row>
    <row r="806" spans="1:26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  <c r="Y806" s="231"/>
      <c r="Z806" s="231"/>
    </row>
    <row r="807" spans="1:26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  <c r="Y807" s="231"/>
      <c r="Z807" s="231"/>
    </row>
    <row r="808" spans="1:26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  <c r="Y808" s="231"/>
      <c r="Z808" s="231"/>
    </row>
    <row r="809" spans="1:26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  <c r="Y809" s="231"/>
      <c r="Z809" s="231"/>
    </row>
    <row r="810" spans="1:26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  <c r="Y810" s="231"/>
      <c r="Z810" s="231"/>
    </row>
    <row r="811" spans="1:26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  <c r="Y811" s="231"/>
      <c r="Z811" s="231"/>
    </row>
    <row r="812" spans="1:26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  <c r="Y812" s="231"/>
      <c r="Z812" s="231"/>
    </row>
    <row r="813" spans="1:26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  <c r="Y813" s="231"/>
      <c r="Z813" s="231"/>
    </row>
    <row r="814" spans="1:26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  <c r="Y814" s="231"/>
      <c r="Z814" s="231"/>
    </row>
    <row r="815" spans="1:26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  <c r="Y815" s="231"/>
      <c r="Z815" s="231"/>
    </row>
    <row r="816" spans="1:26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  <c r="Y816" s="231"/>
      <c r="Z816" s="231"/>
    </row>
    <row r="817" spans="1:26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  <c r="Y817" s="231"/>
      <c r="Z817" s="231"/>
    </row>
    <row r="818" spans="1:26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  <c r="Y818" s="231"/>
      <c r="Z818" s="231"/>
    </row>
    <row r="819" spans="1:26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  <c r="Y819" s="231"/>
      <c r="Z819" s="231"/>
    </row>
    <row r="820" spans="1:26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  <c r="Y820" s="231"/>
      <c r="Z820" s="231"/>
    </row>
    <row r="821" spans="1:26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  <c r="Y821" s="231"/>
      <c r="Z821" s="231"/>
    </row>
    <row r="822" spans="1:26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  <c r="Y822" s="231"/>
      <c r="Z822" s="231"/>
    </row>
    <row r="823" spans="1:26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  <c r="Y823" s="231"/>
      <c r="Z823" s="231"/>
    </row>
    <row r="824" spans="1:26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  <c r="Y824" s="231"/>
      <c r="Z824" s="231"/>
    </row>
    <row r="825" spans="1:26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  <c r="Y825" s="231"/>
      <c r="Z825" s="231"/>
    </row>
    <row r="826" spans="1:26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  <c r="Y826" s="231"/>
      <c r="Z826" s="231"/>
    </row>
    <row r="827" spans="1:26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  <c r="Y827" s="231"/>
      <c r="Z827" s="231"/>
    </row>
    <row r="828" spans="1:26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  <c r="Y828" s="231"/>
      <c r="Z828" s="231"/>
    </row>
    <row r="829" spans="1:26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  <c r="Y829" s="231"/>
      <c r="Z829" s="231"/>
    </row>
    <row r="830" spans="1:26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  <c r="Y830" s="231"/>
      <c r="Z830" s="231"/>
    </row>
    <row r="831" spans="1:26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  <c r="Y831" s="231"/>
      <c r="Z831" s="231"/>
    </row>
    <row r="832" spans="1:26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  <c r="Y832" s="231"/>
      <c r="Z832" s="231"/>
    </row>
    <row r="833" spans="1:26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  <c r="Y833" s="231"/>
      <c r="Z833" s="231"/>
    </row>
    <row r="834" spans="1:26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  <c r="Y834" s="231"/>
      <c r="Z834" s="231"/>
    </row>
    <row r="835" spans="1:26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  <c r="Y835" s="231"/>
      <c r="Z835" s="231"/>
    </row>
    <row r="836" spans="1:26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  <c r="Y836" s="231"/>
      <c r="Z836" s="231"/>
    </row>
    <row r="837" spans="1:26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  <c r="Y837" s="231"/>
      <c r="Z837" s="231"/>
    </row>
    <row r="838" spans="1:26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  <c r="Y838" s="231"/>
      <c r="Z838" s="231"/>
    </row>
    <row r="839" spans="1:26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  <c r="Y839" s="231"/>
      <c r="Z839" s="231"/>
    </row>
    <row r="840" spans="1:26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  <c r="Y840" s="231"/>
      <c r="Z840" s="231"/>
    </row>
    <row r="841" spans="1:26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  <c r="Y841" s="231"/>
      <c r="Z841" s="231"/>
    </row>
    <row r="842" spans="1:26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  <c r="Y842" s="231"/>
      <c r="Z842" s="231"/>
    </row>
    <row r="843" spans="1:26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  <c r="Y843" s="231"/>
      <c r="Z843" s="231"/>
    </row>
    <row r="844" spans="1:26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  <c r="Y844" s="231"/>
      <c r="Z844" s="231"/>
    </row>
    <row r="845" spans="1:26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  <c r="Y845" s="231"/>
      <c r="Z845" s="231"/>
    </row>
    <row r="846" spans="1:26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  <c r="Y846" s="231"/>
      <c r="Z846" s="231"/>
    </row>
    <row r="847" spans="1:26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  <c r="Y847" s="231"/>
      <c r="Z847" s="231"/>
    </row>
    <row r="848" spans="1:26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  <c r="Y848" s="231"/>
      <c r="Z848" s="231"/>
    </row>
    <row r="849" spans="1:26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  <c r="Y849" s="231"/>
      <c r="Z849" s="231"/>
    </row>
    <row r="850" spans="1:26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  <c r="Y850" s="231"/>
      <c r="Z850" s="231"/>
    </row>
    <row r="851" spans="1:26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  <c r="Y851" s="231"/>
      <c r="Z851" s="231"/>
    </row>
    <row r="852" spans="1:26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  <c r="Y852" s="231"/>
      <c r="Z852" s="231"/>
    </row>
    <row r="853" spans="1:26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  <c r="Y853" s="231"/>
      <c r="Z853" s="231"/>
    </row>
    <row r="854" spans="1:26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  <c r="Y854" s="231"/>
      <c r="Z854" s="231"/>
    </row>
    <row r="855" spans="1:26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  <c r="Y855" s="231"/>
      <c r="Z855" s="231"/>
    </row>
    <row r="856" spans="1:26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  <c r="Y856" s="231"/>
      <c r="Z856" s="231"/>
    </row>
    <row r="857" spans="1:26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  <c r="Y857" s="231"/>
      <c r="Z857" s="231"/>
    </row>
    <row r="858" spans="1:26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  <c r="Y858" s="231"/>
      <c r="Z858" s="231"/>
    </row>
    <row r="859" spans="1:26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  <c r="Y859" s="231"/>
      <c r="Z859" s="231"/>
    </row>
    <row r="860" spans="1:26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  <c r="Y860" s="231"/>
      <c r="Z860" s="231"/>
    </row>
    <row r="861" spans="1:26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  <c r="Y861" s="231"/>
      <c r="Z861" s="231"/>
    </row>
    <row r="862" spans="1:26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  <c r="Y862" s="231"/>
      <c r="Z862" s="231"/>
    </row>
    <row r="863" spans="1:26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  <c r="Y863" s="231"/>
      <c r="Z863" s="231"/>
    </row>
    <row r="864" spans="1:26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  <c r="Y864" s="231"/>
      <c r="Z864" s="231"/>
    </row>
    <row r="865" spans="1:26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  <c r="Y865" s="231"/>
      <c r="Z865" s="231"/>
    </row>
    <row r="866" spans="1:26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  <c r="Y866" s="231"/>
      <c r="Z866" s="231"/>
    </row>
    <row r="867" spans="1:26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  <c r="Y867" s="231"/>
      <c r="Z867" s="231"/>
    </row>
    <row r="868" spans="1:26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  <c r="Y868" s="231"/>
      <c r="Z868" s="231"/>
    </row>
    <row r="869" spans="1:26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  <c r="Y869" s="231"/>
      <c r="Z869" s="231"/>
    </row>
    <row r="870" spans="1:26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  <c r="Y870" s="231"/>
      <c r="Z870" s="231"/>
    </row>
    <row r="871" spans="1:26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  <c r="Y871" s="231"/>
      <c r="Z871" s="231"/>
    </row>
    <row r="872" spans="1:26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  <c r="Y872" s="231"/>
      <c r="Z872" s="231"/>
    </row>
    <row r="873" spans="1:26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  <c r="Y873" s="231"/>
      <c r="Z873" s="231"/>
    </row>
    <row r="874" spans="1:26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  <c r="Y874" s="231"/>
      <c r="Z874" s="231"/>
    </row>
    <row r="875" spans="1:26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  <c r="Y875" s="231"/>
      <c r="Z875" s="231"/>
    </row>
    <row r="876" spans="1:26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  <c r="Y876" s="231"/>
      <c r="Z876" s="231"/>
    </row>
    <row r="877" spans="1:26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  <c r="Y877" s="231"/>
      <c r="Z877" s="231"/>
    </row>
    <row r="878" spans="1:26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  <c r="Y878" s="231"/>
      <c r="Z878" s="231"/>
    </row>
    <row r="879" spans="1:26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  <c r="Y879" s="231"/>
      <c r="Z879" s="231"/>
    </row>
    <row r="880" spans="1:26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  <c r="Y880" s="231"/>
      <c r="Z880" s="231"/>
    </row>
    <row r="881" spans="1:26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  <c r="Y881" s="231"/>
      <c r="Z881" s="231"/>
    </row>
    <row r="882" spans="1:26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  <c r="Y882" s="231"/>
      <c r="Z882" s="231"/>
    </row>
    <row r="883" spans="1:26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  <c r="Y883" s="231"/>
      <c r="Z883" s="231"/>
    </row>
    <row r="884" spans="1:26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  <c r="Y884" s="231"/>
      <c r="Z884" s="231"/>
    </row>
    <row r="885" spans="1:26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  <c r="Y885" s="231"/>
      <c r="Z885" s="231"/>
    </row>
    <row r="886" spans="1:26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  <c r="Y886" s="231"/>
      <c r="Z886" s="231"/>
    </row>
    <row r="887" spans="1:26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  <c r="Y887" s="231"/>
      <c r="Z887" s="231"/>
    </row>
    <row r="888" spans="1:26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  <c r="Y888" s="231"/>
      <c r="Z888" s="231"/>
    </row>
    <row r="889" spans="1:26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  <c r="Y889" s="231"/>
      <c r="Z889" s="231"/>
    </row>
    <row r="890" spans="1:26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  <c r="Y890" s="231"/>
      <c r="Z890" s="231"/>
    </row>
    <row r="891" spans="1:26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  <c r="Y891" s="231"/>
      <c r="Z891" s="231"/>
    </row>
    <row r="892" spans="1:26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  <c r="Y892" s="231"/>
      <c r="Z892" s="231"/>
    </row>
    <row r="893" spans="1:26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  <c r="Y893" s="231"/>
      <c r="Z893" s="231"/>
    </row>
    <row r="894" spans="1:26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  <c r="Y894" s="231"/>
      <c r="Z894" s="231"/>
    </row>
    <row r="895" spans="1:26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  <c r="Y895" s="231"/>
      <c r="Z895" s="231"/>
    </row>
    <row r="896" spans="1:26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  <c r="Y896" s="231"/>
      <c r="Z896" s="231"/>
    </row>
    <row r="897" spans="1:26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  <c r="Y897" s="231"/>
      <c r="Z897" s="231"/>
    </row>
    <row r="898" spans="1:26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  <c r="Y898" s="231"/>
      <c r="Z898" s="231"/>
    </row>
    <row r="899" spans="1:26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  <c r="Y899" s="231"/>
      <c r="Z899" s="231"/>
    </row>
    <row r="900" spans="1:26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  <c r="Y900" s="231"/>
      <c r="Z900" s="231"/>
    </row>
    <row r="901" spans="1:26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  <c r="Y901" s="231"/>
      <c r="Z901" s="231"/>
    </row>
    <row r="902" spans="1:26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  <c r="Y902" s="231"/>
      <c r="Z902" s="231"/>
    </row>
    <row r="903" spans="1:26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  <c r="Y903" s="231"/>
      <c r="Z903" s="231"/>
    </row>
    <row r="904" spans="1:26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  <c r="Y904" s="231"/>
      <c r="Z904" s="231"/>
    </row>
    <row r="905" spans="1:26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  <c r="Y905" s="231"/>
      <c r="Z905" s="231"/>
    </row>
    <row r="906" spans="1:26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  <c r="Y906" s="231"/>
      <c r="Z906" s="231"/>
    </row>
    <row r="907" spans="1:26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  <c r="Y907" s="231"/>
      <c r="Z907" s="231"/>
    </row>
    <row r="908" spans="1:26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  <c r="Y908" s="231"/>
      <c r="Z908" s="231"/>
    </row>
    <row r="909" spans="1:26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  <c r="Y909" s="231"/>
      <c r="Z909" s="231"/>
    </row>
    <row r="910" spans="1:26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  <c r="Y910" s="231"/>
      <c r="Z910" s="231"/>
    </row>
    <row r="911" spans="1:26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  <c r="Y911" s="231"/>
      <c r="Z911" s="231"/>
    </row>
    <row r="912" spans="1:26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  <c r="Y912" s="231"/>
      <c r="Z912" s="231"/>
    </row>
    <row r="913" spans="1:26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  <c r="Y913" s="231"/>
      <c r="Z913" s="231"/>
    </row>
    <row r="914" spans="1:26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  <c r="Y914" s="231"/>
      <c r="Z914" s="231"/>
    </row>
    <row r="915" spans="1:26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  <c r="Y915" s="231"/>
      <c r="Z915" s="231"/>
    </row>
    <row r="916" spans="1:26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  <c r="Y916" s="231"/>
      <c r="Z916" s="231"/>
    </row>
    <row r="917" spans="1:26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  <c r="Y917" s="231"/>
      <c r="Z917" s="231"/>
    </row>
    <row r="918" spans="1:26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  <c r="Y918" s="231"/>
      <c r="Z918" s="231"/>
    </row>
    <row r="919" spans="1:26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  <c r="Y919" s="231"/>
      <c r="Z919" s="231"/>
    </row>
    <row r="920" spans="1:26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  <c r="Y920" s="231"/>
      <c r="Z920" s="231"/>
    </row>
    <row r="921" spans="1:26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  <c r="Y921" s="231"/>
      <c r="Z921" s="231"/>
    </row>
    <row r="922" spans="1:26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  <c r="Y922" s="231"/>
      <c r="Z922" s="231"/>
    </row>
    <row r="923" spans="1:26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  <c r="Y923" s="231"/>
      <c r="Z923" s="231"/>
    </row>
    <row r="924" spans="1:26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  <c r="Y924" s="231"/>
      <c r="Z924" s="231"/>
    </row>
    <row r="925" spans="1:26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  <c r="Y925" s="231"/>
      <c r="Z925" s="231"/>
    </row>
    <row r="926" spans="1:26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  <c r="Y926" s="231"/>
      <c r="Z926" s="231"/>
    </row>
    <row r="927" spans="1:26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  <c r="Y927" s="231"/>
      <c r="Z927" s="231"/>
    </row>
    <row r="928" spans="1:26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  <c r="Y928" s="231"/>
      <c r="Z928" s="231"/>
    </row>
    <row r="929" spans="1:26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  <c r="Y929" s="231"/>
      <c r="Z929" s="231"/>
    </row>
    <row r="930" spans="1:26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  <c r="Y930" s="231"/>
      <c r="Z930" s="231"/>
    </row>
    <row r="931" spans="1:26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  <c r="Y931" s="231"/>
      <c r="Z931" s="231"/>
    </row>
    <row r="932" spans="1:26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  <c r="Y932" s="231"/>
      <c r="Z932" s="231"/>
    </row>
    <row r="933" spans="1:26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  <c r="Y933" s="231"/>
      <c r="Z933" s="231"/>
    </row>
    <row r="934" spans="1:26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  <c r="Y934" s="231"/>
      <c r="Z934" s="231"/>
    </row>
    <row r="935" spans="1:26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  <c r="Y935" s="231"/>
      <c r="Z935" s="231"/>
    </row>
    <row r="936" spans="1:26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  <c r="Y936" s="231"/>
      <c r="Z936" s="231"/>
    </row>
    <row r="937" spans="1:26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  <c r="Y937" s="231"/>
      <c r="Z937" s="231"/>
    </row>
    <row r="938" spans="1:26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  <c r="Y938" s="231"/>
      <c r="Z938" s="231"/>
    </row>
    <row r="939" spans="1:26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  <c r="Y939" s="231"/>
      <c r="Z939" s="231"/>
    </row>
    <row r="940" spans="1:26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  <c r="Y940" s="231"/>
      <c r="Z940" s="231"/>
    </row>
    <row r="941" spans="1:26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  <c r="Y941" s="231"/>
      <c r="Z941" s="231"/>
    </row>
    <row r="942" spans="1:26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  <c r="Y942" s="231"/>
      <c r="Z942" s="231"/>
    </row>
    <row r="943" spans="1:26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  <c r="Y943" s="231"/>
      <c r="Z943" s="231"/>
    </row>
    <row r="944" spans="1:26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  <c r="Y944" s="231"/>
      <c r="Z944" s="231"/>
    </row>
    <row r="945" spans="1:26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  <c r="Y945" s="231"/>
      <c r="Z945" s="231"/>
    </row>
    <row r="946" spans="1:26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  <c r="Y946" s="231"/>
      <c r="Z946" s="231"/>
    </row>
    <row r="947" spans="1:26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  <c r="Y947" s="231"/>
      <c r="Z947" s="231"/>
    </row>
    <row r="948" spans="1:26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  <c r="Y948" s="231"/>
      <c r="Z948" s="231"/>
    </row>
    <row r="949" spans="1:26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  <c r="Y949" s="231"/>
      <c r="Z949" s="231"/>
    </row>
    <row r="950" spans="1:26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  <c r="Y950" s="231"/>
      <c r="Z950" s="231"/>
    </row>
    <row r="951" spans="1:26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  <c r="Y951" s="231"/>
      <c r="Z951" s="231"/>
    </row>
    <row r="952" spans="1:26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  <c r="Y952" s="231"/>
      <c r="Z952" s="231"/>
    </row>
    <row r="953" spans="1:26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  <c r="Y953" s="231"/>
      <c r="Z953" s="231"/>
    </row>
    <row r="954" spans="1:26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  <c r="Y954" s="231"/>
      <c r="Z954" s="231"/>
    </row>
    <row r="955" spans="1:26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  <c r="Y955" s="231"/>
      <c r="Z955" s="231"/>
    </row>
    <row r="956" spans="1:26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  <c r="Y956" s="231"/>
      <c r="Z956" s="231"/>
    </row>
    <row r="957" spans="1:26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  <c r="Y957" s="231"/>
      <c r="Z957" s="231"/>
    </row>
    <row r="958" spans="1:26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  <c r="Y958" s="231"/>
      <c r="Z958" s="231"/>
    </row>
    <row r="959" spans="1:26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  <c r="Y959" s="231"/>
      <c r="Z959" s="231"/>
    </row>
    <row r="960" spans="1:26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  <c r="Y960" s="231"/>
      <c r="Z960" s="231"/>
    </row>
    <row r="961" spans="1:26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  <c r="Y961" s="231"/>
      <c r="Z961" s="231"/>
    </row>
    <row r="962" spans="1:26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  <c r="Y962" s="231"/>
      <c r="Z962" s="231"/>
    </row>
    <row r="963" spans="1:26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  <c r="Y963" s="231"/>
      <c r="Z963" s="231"/>
    </row>
    <row r="964" spans="1:26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  <c r="Y964" s="231"/>
      <c r="Z964" s="231"/>
    </row>
    <row r="965" spans="1:26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  <c r="Y965" s="231"/>
      <c r="Z965" s="231"/>
    </row>
    <row r="966" spans="1:26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  <c r="Y966" s="231"/>
      <c r="Z966" s="231"/>
    </row>
    <row r="967" spans="1:26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  <c r="Y967" s="231"/>
      <c r="Z967" s="231"/>
    </row>
    <row r="968" spans="1:26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  <c r="Y968" s="231"/>
      <c r="Z968" s="231"/>
    </row>
    <row r="969" spans="1:26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  <c r="Y969" s="231"/>
      <c r="Z969" s="231"/>
    </row>
    <row r="970" spans="1:26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  <c r="Y970" s="231"/>
      <c r="Z970" s="231"/>
    </row>
    <row r="971" spans="1:26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  <c r="Y971" s="231"/>
      <c r="Z971" s="231"/>
    </row>
    <row r="972" spans="1:26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  <c r="Y972" s="231"/>
      <c r="Z972" s="231"/>
    </row>
    <row r="973" spans="1:26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  <c r="Y973" s="231"/>
      <c r="Z973" s="231"/>
    </row>
    <row r="974" spans="1:26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  <c r="Y974" s="231"/>
      <c r="Z974" s="231"/>
    </row>
    <row r="975" spans="1:26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  <c r="Y975" s="231"/>
      <c r="Z975" s="231"/>
    </row>
    <row r="976" spans="1:26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  <c r="Y976" s="231"/>
      <c r="Z976" s="231"/>
    </row>
    <row r="977" spans="1:26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  <c r="Y977" s="231"/>
      <c r="Z977" s="231"/>
    </row>
    <row r="978" spans="1:26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  <c r="Y978" s="231"/>
      <c r="Z978" s="231"/>
    </row>
    <row r="979" spans="1:26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  <c r="Y979" s="231"/>
      <c r="Z979" s="231"/>
    </row>
    <row r="980" spans="1:26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  <c r="Y980" s="231"/>
      <c r="Z980" s="231"/>
    </row>
    <row r="981" spans="1:26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  <c r="Y981" s="231"/>
      <c r="Z981" s="231"/>
    </row>
    <row r="982" spans="1:26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  <c r="Y982" s="231"/>
      <c r="Z982" s="231"/>
    </row>
    <row r="983" spans="1:26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  <c r="Y983" s="231"/>
      <c r="Z983" s="231"/>
    </row>
    <row r="984" spans="1:26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  <c r="Y984" s="231"/>
      <c r="Z984" s="231"/>
    </row>
    <row r="985" spans="1:26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  <c r="Y985" s="231"/>
      <c r="Z985" s="231"/>
    </row>
    <row r="986" spans="1:26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  <c r="Y986" s="231"/>
      <c r="Z986" s="231"/>
    </row>
    <row r="987" spans="1:26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  <c r="Y987" s="231"/>
      <c r="Z987" s="231"/>
    </row>
    <row r="988" spans="1:26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  <c r="Y988" s="231"/>
      <c r="Z988" s="231"/>
    </row>
    <row r="989" spans="1:26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  <c r="Y989" s="231"/>
      <c r="Z989" s="231"/>
    </row>
    <row r="990" spans="1:26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  <c r="Y990" s="231"/>
      <c r="Z990" s="231"/>
    </row>
    <row r="991" spans="1:26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  <c r="Y991" s="231"/>
      <c r="Z991" s="231"/>
    </row>
    <row r="992" spans="1:26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  <c r="Y992" s="231"/>
      <c r="Z992" s="231"/>
    </row>
    <row r="993" spans="1:26" ht="15.75" customHeight="1" x14ac:dyDescent="0.25">
      <c r="A993" s="231"/>
      <c r="B993" s="231"/>
      <c r="C993" s="231"/>
      <c r="D993" s="231"/>
      <c r="E993" s="231"/>
      <c r="F993" s="231"/>
      <c r="G993" s="231"/>
      <c r="H993" s="231"/>
      <c r="I993" s="231"/>
      <c r="J993" s="231"/>
      <c r="K993" s="231"/>
      <c r="L993" s="231"/>
      <c r="M993" s="231"/>
      <c r="N993" s="231"/>
      <c r="O993" s="231"/>
      <c r="P993" s="231"/>
      <c r="Q993" s="231"/>
      <c r="R993" s="231"/>
      <c r="S993" s="231"/>
      <c r="T993" s="231"/>
      <c r="U993" s="231"/>
      <c r="V993" s="231"/>
      <c r="W993" s="231"/>
      <c r="X993" s="231"/>
      <c r="Y993" s="231"/>
      <c r="Z993" s="231"/>
    </row>
    <row r="994" spans="1:26" ht="15.75" customHeight="1" x14ac:dyDescent="0.25">
      <c r="A994" s="231"/>
      <c r="B994" s="231"/>
      <c r="C994" s="231"/>
      <c r="D994" s="231"/>
      <c r="E994" s="231"/>
      <c r="F994" s="231"/>
      <c r="G994" s="231"/>
      <c r="H994" s="231"/>
      <c r="I994" s="231"/>
      <c r="J994" s="231"/>
      <c r="K994" s="231"/>
      <c r="L994" s="231"/>
      <c r="M994" s="231"/>
      <c r="N994" s="231"/>
      <c r="O994" s="231"/>
      <c r="P994" s="231"/>
      <c r="Q994" s="231"/>
      <c r="R994" s="231"/>
      <c r="S994" s="231"/>
      <c r="T994" s="231"/>
      <c r="U994" s="231"/>
      <c r="V994" s="231"/>
      <c r="W994" s="231"/>
      <c r="X994" s="231"/>
      <c r="Y994" s="231"/>
      <c r="Z994" s="231"/>
    </row>
    <row r="995" spans="1:26" ht="15.75" customHeight="1" x14ac:dyDescent="0.25">
      <c r="A995" s="231"/>
      <c r="B995" s="231"/>
      <c r="C995" s="231"/>
      <c r="D995" s="231"/>
      <c r="E995" s="231"/>
      <c r="F995" s="231"/>
      <c r="G995" s="231"/>
      <c r="H995" s="231"/>
      <c r="I995" s="231"/>
      <c r="J995" s="231"/>
      <c r="K995" s="231"/>
      <c r="L995" s="231"/>
      <c r="M995" s="231"/>
      <c r="N995" s="231"/>
      <c r="O995" s="231"/>
      <c r="P995" s="231"/>
      <c r="Q995" s="231"/>
      <c r="R995" s="231"/>
      <c r="S995" s="231"/>
      <c r="T995" s="231"/>
      <c r="U995" s="231"/>
      <c r="V995" s="231"/>
      <c r="W995" s="231"/>
      <c r="X995" s="231"/>
      <c r="Y995" s="231"/>
      <c r="Z995" s="231"/>
    </row>
    <row r="996" spans="1:26" ht="15.75" customHeight="1" x14ac:dyDescent="0.25">
      <c r="A996" s="231"/>
      <c r="B996" s="231"/>
      <c r="C996" s="231"/>
      <c r="D996" s="231"/>
      <c r="E996" s="231"/>
      <c r="F996" s="231"/>
      <c r="G996" s="231"/>
      <c r="H996" s="231"/>
      <c r="I996" s="231"/>
      <c r="J996" s="231"/>
      <c r="K996" s="231"/>
      <c r="L996" s="231"/>
      <c r="M996" s="231"/>
      <c r="N996" s="231"/>
      <c r="O996" s="231"/>
      <c r="P996" s="231"/>
      <c r="Q996" s="231"/>
      <c r="R996" s="231"/>
      <c r="S996" s="231"/>
      <c r="T996" s="231"/>
      <c r="U996" s="231"/>
      <c r="V996" s="231"/>
      <c r="W996" s="231"/>
      <c r="X996" s="231"/>
      <c r="Y996" s="231"/>
      <c r="Z996" s="231"/>
    </row>
    <row r="997" spans="1:26" ht="15.75" customHeight="1" x14ac:dyDescent="0.25">
      <c r="A997" s="231"/>
      <c r="B997" s="231"/>
      <c r="C997" s="231"/>
      <c r="D997" s="231"/>
      <c r="E997" s="231"/>
      <c r="F997" s="231"/>
      <c r="G997" s="231"/>
      <c r="H997" s="231"/>
      <c r="I997" s="231"/>
      <c r="J997" s="231"/>
      <c r="K997" s="231"/>
      <c r="L997" s="231"/>
      <c r="M997" s="231"/>
      <c r="N997" s="231"/>
      <c r="O997" s="231"/>
      <c r="P997" s="231"/>
      <c r="Q997" s="231"/>
      <c r="R997" s="231"/>
      <c r="S997" s="231"/>
      <c r="T997" s="231"/>
      <c r="U997" s="231"/>
      <c r="V997" s="231"/>
      <c r="W997" s="231"/>
      <c r="X997" s="231"/>
      <c r="Y997" s="231"/>
      <c r="Z997" s="231"/>
    </row>
    <row r="998" spans="1:26" ht="15.75" customHeight="1" x14ac:dyDescent="0.25">
      <c r="A998" s="231"/>
      <c r="B998" s="231"/>
      <c r="C998" s="231"/>
      <c r="D998" s="231"/>
      <c r="E998" s="231"/>
      <c r="F998" s="231"/>
      <c r="G998" s="231"/>
      <c r="H998" s="231"/>
      <c r="I998" s="231"/>
      <c r="J998" s="231"/>
      <c r="K998" s="231"/>
      <c r="L998" s="231"/>
      <c r="M998" s="231"/>
      <c r="N998" s="231"/>
      <c r="O998" s="231"/>
      <c r="P998" s="231"/>
      <c r="Q998" s="231"/>
      <c r="R998" s="231"/>
      <c r="S998" s="231"/>
      <c r="T998" s="231"/>
      <c r="U998" s="231"/>
      <c r="V998" s="231"/>
      <c r="W998" s="231"/>
      <c r="X998" s="231"/>
      <c r="Y998" s="231"/>
      <c r="Z998" s="231"/>
    </row>
    <row r="999" spans="1:26" ht="15.75" customHeight="1" x14ac:dyDescent="0.25">
      <c r="A999" s="231"/>
      <c r="B999" s="231"/>
      <c r="C999" s="231"/>
      <c r="D999" s="231"/>
      <c r="E999" s="231"/>
      <c r="F999" s="231"/>
      <c r="G999" s="231"/>
      <c r="H999" s="231"/>
      <c r="I999" s="231"/>
      <c r="J999" s="231"/>
      <c r="K999" s="231"/>
      <c r="L999" s="231"/>
      <c r="M999" s="231"/>
      <c r="N999" s="231"/>
      <c r="O999" s="231"/>
      <c r="P999" s="231"/>
      <c r="Q999" s="231"/>
      <c r="R999" s="231"/>
      <c r="S999" s="231"/>
      <c r="T999" s="231"/>
      <c r="U999" s="231"/>
      <c r="V999" s="231"/>
      <c r="W999" s="231"/>
      <c r="X999" s="231"/>
      <c r="Y999" s="231"/>
      <c r="Z999" s="231"/>
    </row>
    <row r="1000" spans="1:26" ht="15.75" customHeight="1" x14ac:dyDescent="0.25">
      <c r="A1000" s="231"/>
      <c r="B1000" s="231"/>
      <c r="C1000" s="231"/>
      <c r="D1000" s="231"/>
      <c r="E1000" s="231"/>
      <c r="F1000" s="231"/>
      <c r="G1000" s="231"/>
      <c r="H1000" s="231"/>
      <c r="I1000" s="231"/>
      <c r="J1000" s="231"/>
      <c r="K1000" s="231"/>
      <c r="L1000" s="231"/>
      <c r="M1000" s="231"/>
      <c r="N1000" s="231"/>
      <c r="O1000" s="231"/>
      <c r="P1000" s="231"/>
      <c r="Q1000" s="231"/>
      <c r="R1000" s="231"/>
      <c r="S1000" s="231"/>
      <c r="T1000" s="231"/>
      <c r="U1000" s="231"/>
      <c r="V1000" s="231"/>
      <c r="W1000" s="231"/>
      <c r="X1000" s="231"/>
      <c r="Y1000" s="231"/>
      <c r="Z1000" s="231"/>
    </row>
    <row r="1001" spans="1:26" ht="15.75" customHeight="1" x14ac:dyDescent="0.25">
      <c r="A1001" s="231"/>
      <c r="B1001" s="231"/>
      <c r="C1001" s="231"/>
      <c r="D1001" s="231"/>
      <c r="E1001" s="231"/>
      <c r="F1001" s="231"/>
      <c r="G1001" s="231"/>
      <c r="H1001" s="231"/>
      <c r="I1001" s="231"/>
      <c r="J1001" s="231"/>
      <c r="K1001" s="231"/>
      <c r="L1001" s="231"/>
      <c r="M1001" s="231"/>
      <c r="N1001" s="231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1"/>
      <c r="Y1001" s="231"/>
      <c r="Z1001" s="231"/>
    </row>
    <row r="1002" spans="1:26" ht="15.75" customHeight="1" x14ac:dyDescent="0.25">
      <c r="A1002" s="231"/>
      <c r="B1002" s="231"/>
      <c r="C1002" s="231"/>
      <c r="D1002" s="231"/>
      <c r="E1002" s="231"/>
      <c r="F1002" s="231"/>
      <c r="G1002" s="231"/>
      <c r="H1002" s="231"/>
      <c r="I1002" s="231"/>
      <c r="J1002" s="231"/>
      <c r="K1002" s="231"/>
      <c r="L1002" s="231"/>
      <c r="M1002" s="231"/>
      <c r="N1002" s="231"/>
      <c r="O1002" s="231"/>
      <c r="P1002" s="231"/>
      <c r="Q1002" s="231"/>
      <c r="R1002" s="231"/>
      <c r="S1002" s="231"/>
      <c r="T1002" s="231"/>
      <c r="U1002" s="231"/>
      <c r="V1002" s="231"/>
      <c r="W1002" s="231"/>
      <c r="X1002" s="231"/>
      <c r="Y1002" s="231"/>
      <c r="Z1002" s="231"/>
    </row>
    <row r="1003" spans="1:26" ht="15.75" customHeight="1" x14ac:dyDescent="0.25">
      <c r="A1003" s="231"/>
      <c r="B1003" s="231"/>
      <c r="C1003" s="231"/>
      <c r="D1003" s="231"/>
      <c r="E1003" s="231"/>
      <c r="F1003" s="231"/>
      <c r="G1003" s="231"/>
      <c r="H1003" s="231"/>
      <c r="I1003" s="231"/>
      <c r="J1003" s="231"/>
      <c r="K1003" s="231"/>
      <c r="L1003" s="231"/>
      <c r="M1003" s="231"/>
      <c r="N1003" s="231"/>
      <c r="O1003" s="231"/>
      <c r="P1003" s="231"/>
      <c r="Q1003" s="231"/>
      <c r="R1003" s="231"/>
      <c r="S1003" s="231"/>
      <c r="T1003" s="231"/>
      <c r="U1003" s="231"/>
      <c r="V1003" s="231"/>
      <c r="W1003" s="231"/>
      <c r="X1003" s="231"/>
      <c r="Y1003" s="231"/>
      <c r="Z1003" s="231"/>
    </row>
    <row r="1004" spans="1:26" ht="15.75" customHeight="1" x14ac:dyDescent="0.25">
      <c r="A1004" s="231"/>
      <c r="B1004" s="231"/>
      <c r="C1004" s="231"/>
      <c r="D1004" s="231"/>
      <c r="E1004" s="231"/>
      <c r="F1004" s="231"/>
      <c r="G1004" s="231"/>
      <c r="H1004" s="231"/>
      <c r="I1004" s="231"/>
      <c r="J1004" s="231"/>
      <c r="K1004" s="231"/>
      <c r="L1004" s="231"/>
      <c r="M1004" s="231"/>
      <c r="N1004" s="231"/>
      <c r="O1004" s="231"/>
      <c r="P1004" s="231"/>
      <c r="Q1004" s="231"/>
      <c r="R1004" s="231"/>
      <c r="S1004" s="231"/>
      <c r="T1004" s="231"/>
      <c r="U1004" s="231"/>
      <c r="V1004" s="231"/>
      <c r="W1004" s="231"/>
      <c r="X1004" s="231"/>
      <c r="Y1004" s="231"/>
      <c r="Z1004" s="231"/>
    </row>
    <row r="1005" spans="1:26" ht="15.75" customHeight="1" x14ac:dyDescent="0.25">
      <c r="A1005" s="231"/>
      <c r="B1005" s="231"/>
      <c r="C1005" s="231"/>
      <c r="D1005" s="231"/>
      <c r="E1005" s="231"/>
      <c r="F1005" s="231"/>
      <c r="G1005" s="231"/>
      <c r="H1005" s="231"/>
      <c r="I1005" s="231"/>
      <c r="J1005" s="231"/>
      <c r="K1005" s="231"/>
      <c r="L1005" s="231"/>
      <c r="M1005" s="231"/>
      <c r="N1005" s="231"/>
      <c r="O1005" s="231"/>
      <c r="P1005" s="231"/>
      <c r="Q1005" s="231"/>
      <c r="R1005" s="231"/>
      <c r="S1005" s="231"/>
      <c r="T1005" s="231"/>
      <c r="U1005" s="231"/>
      <c r="V1005" s="231"/>
      <c r="W1005" s="231"/>
      <c r="X1005" s="231"/>
      <c r="Y1005" s="231"/>
      <c r="Z1005" s="231"/>
    </row>
    <row r="1006" spans="1:26" ht="15.75" customHeight="1" x14ac:dyDescent="0.25">
      <c r="A1006" s="231"/>
      <c r="B1006" s="231"/>
      <c r="C1006" s="231"/>
      <c r="D1006" s="231"/>
      <c r="E1006" s="231"/>
      <c r="F1006" s="231"/>
      <c r="G1006" s="231"/>
      <c r="H1006" s="231"/>
      <c r="I1006" s="231"/>
      <c r="J1006" s="231"/>
      <c r="K1006" s="231"/>
      <c r="L1006" s="231"/>
      <c r="M1006" s="231"/>
      <c r="N1006" s="231"/>
      <c r="O1006" s="231"/>
      <c r="P1006" s="231"/>
      <c r="Q1006" s="231"/>
      <c r="R1006" s="231"/>
      <c r="S1006" s="231"/>
      <c r="T1006" s="231"/>
      <c r="U1006" s="231"/>
      <c r="V1006" s="231"/>
      <c r="W1006" s="231"/>
      <c r="X1006" s="231"/>
      <c r="Y1006" s="231"/>
      <c r="Z1006" s="231"/>
    </row>
    <row r="1007" spans="1:26" ht="15.75" customHeight="1" x14ac:dyDescent="0.25">
      <c r="A1007" s="231"/>
      <c r="B1007" s="231"/>
      <c r="C1007" s="231"/>
      <c r="D1007" s="231"/>
      <c r="E1007" s="231"/>
      <c r="F1007" s="231"/>
      <c r="G1007" s="231"/>
      <c r="H1007" s="231"/>
      <c r="I1007" s="231"/>
      <c r="J1007" s="231"/>
      <c r="K1007" s="231"/>
      <c r="L1007" s="231"/>
      <c r="M1007" s="231"/>
      <c r="N1007" s="231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1"/>
      <c r="Y1007" s="231"/>
      <c r="Z1007" s="231"/>
    </row>
    <row r="1008" spans="1:26" ht="15.75" customHeight="1" x14ac:dyDescent="0.25">
      <c r="A1008" s="231"/>
      <c r="B1008" s="231"/>
      <c r="C1008" s="231"/>
      <c r="D1008" s="231"/>
      <c r="E1008" s="231"/>
      <c r="F1008" s="231"/>
      <c r="G1008" s="231"/>
      <c r="H1008" s="231"/>
      <c r="I1008" s="231"/>
      <c r="J1008" s="231"/>
      <c r="K1008" s="231"/>
      <c r="L1008" s="231"/>
      <c r="M1008" s="231"/>
      <c r="N1008" s="231"/>
      <c r="O1008" s="231"/>
      <c r="P1008" s="231"/>
      <c r="Q1008" s="231"/>
      <c r="R1008" s="231"/>
      <c r="S1008" s="231"/>
      <c r="T1008" s="231"/>
      <c r="U1008" s="231"/>
      <c r="V1008" s="231"/>
      <c r="W1008" s="231"/>
      <c r="X1008" s="231"/>
      <c r="Y1008" s="231"/>
      <c r="Z1008" s="231"/>
    </row>
    <row r="1009" spans="1:26" ht="15.75" customHeight="1" x14ac:dyDescent="0.25">
      <c r="A1009" s="231"/>
      <c r="B1009" s="231"/>
      <c r="C1009" s="231"/>
      <c r="D1009" s="231"/>
      <c r="E1009" s="231"/>
      <c r="F1009" s="231"/>
      <c r="G1009" s="231"/>
      <c r="H1009" s="231"/>
      <c r="I1009" s="231"/>
      <c r="J1009" s="231"/>
      <c r="K1009" s="231"/>
      <c r="L1009" s="231"/>
      <c r="M1009" s="231"/>
      <c r="N1009" s="231"/>
      <c r="O1009" s="231"/>
      <c r="P1009" s="231"/>
      <c r="Q1009" s="231"/>
      <c r="R1009" s="231"/>
      <c r="S1009" s="231"/>
      <c r="T1009" s="231"/>
      <c r="U1009" s="231"/>
      <c r="V1009" s="231"/>
      <c r="W1009" s="231"/>
      <c r="X1009" s="231"/>
      <c r="Y1009" s="231"/>
      <c r="Z1009" s="231"/>
    </row>
    <row r="1010" spans="1:26" ht="15.75" customHeight="1" x14ac:dyDescent="0.25">
      <c r="A1010" s="231"/>
      <c r="B1010" s="231"/>
      <c r="C1010" s="231"/>
      <c r="D1010" s="231"/>
      <c r="E1010" s="231"/>
      <c r="F1010" s="231"/>
      <c r="G1010" s="231"/>
      <c r="H1010" s="231"/>
      <c r="I1010" s="231"/>
      <c r="J1010" s="231"/>
      <c r="K1010" s="231"/>
      <c r="L1010" s="231"/>
      <c r="M1010" s="231"/>
      <c r="N1010" s="231"/>
      <c r="O1010" s="231"/>
      <c r="P1010" s="231"/>
      <c r="Q1010" s="231"/>
      <c r="R1010" s="231"/>
      <c r="S1010" s="231"/>
      <c r="T1010" s="231"/>
      <c r="U1010" s="231"/>
      <c r="V1010" s="231"/>
      <c r="W1010" s="231"/>
      <c r="X1010" s="231"/>
      <c r="Y1010" s="231"/>
      <c r="Z1010" s="231"/>
    </row>
    <row r="1011" spans="1:26" ht="15.75" customHeight="1" x14ac:dyDescent="0.25">
      <c r="A1011" s="231"/>
      <c r="B1011" s="231"/>
      <c r="C1011" s="231"/>
      <c r="D1011" s="231"/>
      <c r="E1011" s="231"/>
      <c r="F1011" s="231"/>
      <c r="G1011" s="231"/>
      <c r="H1011" s="231"/>
      <c r="I1011" s="231"/>
      <c r="J1011" s="231"/>
      <c r="K1011" s="231"/>
      <c r="L1011" s="231"/>
      <c r="M1011" s="231"/>
      <c r="N1011" s="231"/>
      <c r="O1011" s="231"/>
      <c r="P1011" s="231"/>
      <c r="Q1011" s="231"/>
      <c r="R1011" s="231"/>
      <c r="S1011" s="231"/>
      <c r="T1011" s="231"/>
      <c r="U1011" s="231"/>
      <c r="V1011" s="231"/>
      <c r="W1011" s="231"/>
      <c r="X1011" s="231"/>
      <c r="Y1011" s="231"/>
      <c r="Z1011" s="231"/>
    </row>
    <row r="1012" spans="1:26" ht="15.75" customHeight="1" x14ac:dyDescent="0.25">
      <c r="A1012" s="231"/>
      <c r="B1012" s="231"/>
      <c r="C1012" s="231"/>
      <c r="D1012" s="231"/>
      <c r="E1012" s="231"/>
      <c r="F1012" s="231"/>
      <c r="G1012" s="231"/>
      <c r="H1012" s="231"/>
      <c r="I1012" s="231"/>
      <c r="J1012" s="231"/>
      <c r="K1012" s="231"/>
      <c r="L1012" s="231"/>
      <c r="M1012" s="231"/>
      <c r="N1012" s="231"/>
      <c r="O1012" s="231"/>
      <c r="P1012" s="231"/>
      <c r="Q1012" s="231"/>
      <c r="R1012" s="231"/>
      <c r="S1012" s="231"/>
      <c r="T1012" s="231"/>
      <c r="U1012" s="231"/>
      <c r="V1012" s="231"/>
      <c r="W1012" s="231"/>
      <c r="X1012" s="231"/>
      <c r="Y1012" s="231"/>
      <c r="Z1012" s="231"/>
    </row>
    <row r="1013" spans="1:26" ht="15.75" customHeight="1" x14ac:dyDescent="0.25">
      <c r="A1013" s="231"/>
      <c r="B1013" s="231"/>
      <c r="C1013" s="231"/>
      <c r="D1013" s="231"/>
      <c r="E1013" s="231"/>
      <c r="F1013" s="231"/>
      <c r="G1013" s="231"/>
      <c r="H1013" s="231"/>
      <c r="I1013" s="231"/>
      <c r="J1013" s="231"/>
      <c r="K1013" s="231"/>
      <c r="L1013" s="231"/>
      <c r="M1013" s="231"/>
      <c r="N1013" s="231"/>
      <c r="O1013" s="231"/>
      <c r="P1013" s="231"/>
      <c r="Q1013" s="231"/>
      <c r="R1013" s="231"/>
      <c r="S1013" s="231"/>
      <c r="T1013" s="231"/>
      <c r="U1013" s="231"/>
      <c r="V1013" s="231"/>
      <c r="W1013" s="231"/>
      <c r="X1013" s="231"/>
      <c r="Y1013" s="231"/>
      <c r="Z1013" s="231"/>
    </row>
    <row r="1014" spans="1:26" ht="15.75" customHeight="1" x14ac:dyDescent="0.25">
      <c r="A1014" s="231"/>
      <c r="B1014" s="231"/>
      <c r="C1014" s="231"/>
      <c r="D1014" s="231"/>
      <c r="E1014" s="231"/>
      <c r="F1014" s="231"/>
      <c r="G1014" s="231"/>
      <c r="H1014" s="231"/>
      <c r="I1014" s="231"/>
      <c r="J1014" s="231"/>
      <c r="K1014" s="231"/>
      <c r="L1014" s="231"/>
      <c r="M1014" s="231"/>
      <c r="N1014" s="231"/>
      <c r="O1014" s="231"/>
      <c r="P1014" s="231"/>
      <c r="Q1014" s="231"/>
      <c r="R1014" s="231"/>
      <c r="S1014" s="231"/>
      <c r="T1014" s="231"/>
      <c r="U1014" s="231"/>
      <c r="V1014" s="231"/>
      <c r="W1014" s="231"/>
      <c r="X1014" s="231"/>
      <c r="Y1014" s="231"/>
      <c r="Z1014" s="231"/>
    </row>
    <row r="1015" spans="1:26" ht="15.75" customHeight="1" x14ac:dyDescent="0.25">
      <c r="A1015" s="231"/>
      <c r="B1015" s="231"/>
      <c r="C1015" s="231"/>
      <c r="D1015" s="231"/>
      <c r="E1015" s="231"/>
      <c r="F1015" s="231"/>
      <c r="G1015" s="231"/>
      <c r="H1015" s="231"/>
      <c r="I1015" s="231"/>
      <c r="J1015" s="231"/>
      <c r="K1015" s="231"/>
      <c r="L1015" s="231"/>
      <c r="M1015" s="231"/>
      <c r="N1015" s="231"/>
      <c r="O1015" s="231"/>
      <c r="P1015" s="231"/>
      <c r="Q1015" s="231"/>
      <c r="R1015" s="231"/>
      <c r="S1015" s="231"/>
      <c r="T1015" s="231"/>
      <c r="U1015" s="231"/>
      <c r="V1015" s="231"/>
      <c r="W1015" s="231"/>
      <c r="X1015" s="231"/>
      <c r="Y1015" s="231"/>
      <c r="Z1015" s="231"/>
    </row>
    <row r="1016" spans="1:26" ht="15.75" customHeight="1" x14ac:dyDescent="0.25">
      <c r="A1016" s="231"/>
      <c r="B1016" s="231"/>
      <c r="C1016" s="231"/>
      <c r="D1016" s="231"/>
      <c r="E1016" s="231"/>
      <c r="F1016" s="231"/>
      <c r="G1016" s="231"/>
      <c r="H1016" s="231"/>
      <c r="I1016" s="231"/>
      <c r="J1016" s="231"/>
      <c r="K1016" s="231"/>
      <c r="L1016" s="231"/>
      <c r="M1016" s="231"/>
      <c r="N1016" s="231"/>
      <c r="O1016" s="231"/>
      <c r="P1016" s="231"/>
      <c r="Q1016" s="231"/>
      <c r="R1016" s="231"/>
      <c r="S1016" s="231"/>
      <c r="T1016" s="231"/>
      <c r="U1016" s="231"/>
      <c r="V1016" s="231"/>
      <c r="W1016" s="231"/>
      <c r="X1016" s="231"/>
      <c r="Y1016" s="231"/>
      <c r="Z1016" s="231"/>
    </row>
    <row r="1017" spans="1:26" ht="15.75" customHeight="1" x14ac:dyDescent="0.25">
      <c r="A1017" s="231"/>
      <c r="B1017" s="231"/>
      <c r="C1017" s="231"/>
      <c r="D1017" s="231"/>
      <c r="E1017" s="231"/>
      <c r="F1017" s="231"/>
      <c r="G1017" s="231"/>
      <c r="H1017" s="231"/>
      <c r="I1017" s="231"/>
      <c r="J1017" s="231"/>
      <c r="K1017" s="231"/>
      <c r="L1017" s="231"/>
      <c r="M1017" s="231"/>
      <c r="N1017" s="231"/>
      <c r="O1017" s="231"/>
      <c r="P1017" s="231"/>
      <c r="Q1017" s="231"/>
      <c r="R1017" s="231"/>
      <c r="S1017" s="231"/>
      <c r="T1017" s="231"/>
      <c r="U1017" s="231"/>
      <c r="V1017" s="231"/>
      <c r="W1017" s="231"/>
      <c r="X1017" s="231"/>
      <c r="Y1017" s="231"/>
      <c r="Z1017" s="231"/>
    </row>
    <row r="1018" spans="1:26" ht="15.75" customHeight="1" x14ac:dyDescent="0.25">
      <c r="A1018" s="231"/>
      <c r="B1018" s="231"/>
      <c r="C1018" s="231"/>
      <c r="D1018" s="231"/>
      <c r="E1018" s="231"/>
      <c r="F1018" s="231"/>
      <c r="G1018" s="231"/>
      <c r="H1018" s="231"/>
      <c r="I1018" s="231"/>
      <c r="J1018" s="231"/>
      <c r="K1018" s="231"/>
      <c r="L1018" s="231"/>
      <c r="M1018" s="231"/>
      <c r="N1018" s="231"/>
      <c r="O1018" s="231"/>
      <c r="P1018" s="231"/>
      <c r="Q1018" s="231"/>
      <c r="R1018" s="231"/>
      <c r="S1018" s="231"/>
      <c r="T1018" s="231"/>
      <c r="U1018" s="231"/>
      <c r="V1018" s="231"/>
      <c r="W1018" s="231"/>
      <c r="X1018" s="231"/>
      <c r="Y1018" s="231"/>
      <c r="Z1018" s="231"/>
    </row>
  </sheetData>
  <mergeCells count="15">
    <mergeCell ref="K6:K7"/>
    <mergeCell ref="B12:D12"/>
    <mergeCell ref="A56:G56"/>
    <mergeCell ref="A57:G57"/>
    <mergeCell ref="B13:D13"/>
    <mergeCell ref="B14:D14"/>
    <mergeCell ref="B17:D17"/>
    <mergeCell ref="B31:D31"/>
    <mergeCell ref="B53:D53"/>
    <mergeCell ref="A6:A7"/>
    <mergeCell ref="B6:D7"/>
    <mergeCell ref="E6:E7"/>
    <mergeCell ref="F6:F7"/>
    <mergeCell ref="G6:H6"/>
    <mergeCell ref="I6:J6"/>
  </mergeCells>
  <printOptions horizontalCentered="1"/>
  <pageMargins left="0.39370078740157499" right="0.39370078740157499" top="0.39370078740157499" bottom="0.39370078740157499" header="0" footer="0"/>
  <pageSetup paperSize="9" scale="66" orientation="portrait" r:id="rId1"/>
  <colBreaks count="1" manualBreakCount="1">
    <brk id="11" max="1048575" man="1"/>
  </col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0721A-5005-44C1-B83A-9FAADD7C134C}">
  <sheetPr>
    <tabColor theme="9" tint="0.59999389629810485"/>
  </sheetPr>
  <dimension ref="A1:O49"/>
  <sheetViews>
    <sheetView tabSelected="1" view="pageBreakPreview" topLeftCell="A19" zoomScaleNormal="100" zoomScaleSheetLayoutView="100" workbookViewId="0">
      <selection activeCell="E15" sqref="A14:E15"/>
    </sheetView>
  </sheetViews>
  <sheetFormatPr defaultRowHeight="24.75" customHeight="1" x14ac:dyDescent="0.35"/>
  <cols>
    <col min="1" max="1" width="6.7109375" style="33" customWidth="1"/>
    <col min="2" max="2" width="14.140625" style="33" customWidth="1"/>
    <col min="3" max="3" width="43.140625" style="33" customWidth="1"/>
    <col min="4" max="4" width="11.140625" style="384" customWidth="1"/>
    <col min="5" max="5" width="11.140625" style="385" customWidth="1"/>
    <col min="6" max="6" width="12" style="384" customWidth="1"/>
    <col min="7" max="7" width="13.7109375" style="384" customWidth="1"/>
    <col min="8" max="8" width="11.7109375" style="384" customWidth="1"/>
    <col min="9" max="9" width="11.5703125" style="384" customWidth="1"/>
    <col min="10" max="10" width="15.7109375" style="384" customWidth="1"/>
    <col min="11" max="12" width="9.28515625" style="33" bestFit="1" customWidth="1"/>
    <col min="13" max="14" width="9.140625" style="33"/>
    <col min="15" max="15" width="14.140625" style="33" bestFit="1" customWidth="1"/>
    <col min="16" max="256" width="9.140625" style="33"/>
    <col min="257" max="257" width="6.7109375" style="33" customWidth="1"/>
    <col min="258" max="258" width="79.42578125" style="33" customWidth="1"/>
    <col min="259" max="259" width="11.28515625" style="33" customWidth="1"/>
    <col min="260" max="260" width="8.85546875" style="33" bestFit="1" customWidth="1"/>
    <col min="261" max="261" width="14" style="33" customWidth="1"/>
    <col min="262" max="262" width="15.5703125" style="33" customWidth="1"/>
    <col min="263" max="263" width="14.42578125" style="33" customWidth="1"/>
    <col min="264" max="264" width="12.42578125" style="33" customWidth="1"/>
    <col min="265" max="265" width="14" style="33" customWidth="1"/>
    <col min="266" max="266" width="13.140625" style="33" bestFit="1" customWidth="1"/>
    <col min="267" max="512" width="9.140625" style="33"/>
    <col min="513" max="513" width="6.7109375" style="33" customWidth="1"/>
    <col min="514" max="514" width="79.42578125" style="33" customWidth="1"/>
    <col min="515" max="515" width="11.28515625" style="33" customWidth="1"/>
    <col min="516" max="516" width="8.85546875" style="33" bestFit="1" customWidth="1"/>
    <col min="517" max="517" width="14" style="33" customWidth="1"/>
    <col min="518" max="518" width="15.5703125" style="33" customWidth="1"/>
    <col min="519" max="519" width="14.42578125" style="33" customWidth="1"/>
    <col min="520" max="520" width="12.42578125" style="33" customWidth="1"/>
    <col min="521" max="521" width="14" style="33" customWidth="1"/>
    <col min="522" max="522" width="13.140625" style="33" bestFit="1" customWidth="1"/>
    <col min="523" max="768" width="9.140625" style="33"/>
    <col min="769" max="769" width="6.7109375" style="33" customWidth="1"/>
    <col min="770" max="770" width="79.42578125" style="33" customWidth="1"/>
    <col min="771" max="771" width="11.28515625" style="33" customWidth="1"/>
    <col min="772" max="772" width="8.85546875" style="33" bestFit="1" customWidth="1"/>
    <col min="773" max="773" width="14" style="33" customWidth="1"/>
    <col min="774" max="774" width="15.5703125" style="33" customWidth="1"/>
    <col min="775" max="775" width="14.42578125" style="33" customWidth="1"/>
    <col min="776" max="776" width="12.42578125" style="33" customWidth="1"/>
    <col min="777" max="777" width="14" style="33" customWidth="1"/>
    <col min="778" max="778" width="13.140625" style="33" bestFit="1" customWidth="1"/>
    <col min="779" max="1024" width="9.140625" style="33"/>
    <col min="1025" max="1025" width="6.7109375" style="33" customWidth="1"/>
    <col min="1026" max="1026" width="79.42578125" style="33" customWidth="1"/>
    <col min="1027" max="1027" width="11.28515625" style="33" customWidth="1"/>
    <col min="1028" max="1028" width="8.85546875" style="33" bestFit="1" customWidth="1"/>
    <col min="1029" max="1029" width="14" style="33" customWidth="1"/>
    <col min="1030" max="1030" width="15.5703125" style="33" customWidth="1"/>
    <col min="1031" max="1031" width="14.42578125" style="33" customWidth="1"/>
    <col min="1032" max="1032" width="12.42578125" style="33" customWidth="1"/>
    <col min="1033" max="1033" width="14" style="33" customWidth="1"/>
    <col min="1034" max="1034" width="13.140625" style="33" bestFit="1" customWidth="1"/>
    <col min="1035" max="1280" width="9.140625" style="33"/>
    <col min="1281" max="1281" width="6.7109375" style="33" customWidth="1"/>
    <col min="1282" max="1282" width="79.42578125" style="33" customWidth="1"/>
    <col min="1283" max="1283" width="11.28515625" style="33" customWidth="1"/>
    <col min="1284" max="1284" width="8.85546875" style="33" bestFit="1" customWidth="1"/>
    <col min="1285" max="1285" width="14" style="33" customWidth="1"/>
    <col min="1286" max="1286" width="15.5703125" style="33" customWidth="1"/>
    <col min="1287" max="1287" width="14.42578125" style="33" customWidth="1"/>
    <col min="1288" max="1288" width="12.42578125" style="33" customWidth="1"/>
    <col min="1289" max="1289" width="14" style="33" customWidth="1"/>
    <col min="1290" max="1290" width="13.140625" style="33" bestFit="1" customWidth="1"/>
    <col min="1291" max="1536" width="9.140625" style="33"/>
    <col min="1537" max="1537" width="6.7109375" style="33" customWidth="1"/>
    <col min="1538" max="1538" width="79.42578125" style="33" customWidth="1"/>
    <col min="1539" max="1539" width="11.28515625" style="33" customWidth="1"/>
    <col min="1540" max="1540" width="8.85546875" style="33" bestFit="1" customWidth="1"/>
    <col min="1541" max="1541" width="14" style="33" customWidth="1"/>
    <col min="1542" max="1542" width="15.5703125" style="33" customWidth="1"/>
    <col min="1543" max="1543" width="14.42578125" style="33" customWidth="1"/>
    <col min="1544" max="1544" width="12.42578125" style="33" customWidth="1"/>
    <col min="1545" max="1545" width="14" style="33" customWidth="1"/>
    <col min="1546" max="1546" width="13.140625" style="33" bestFit="1" customWidth="1"/>
    <col min="1547" max="1792" width="9.140625" style="33"/>
    <col min="1793" max="1793" width="6.7109375" style="33" customWidth="1"/>
    <col min="1794" max="1794" width="79.42578125" style="33" customWidth="1"/>
    <col min="1795" max="1795" width="11.28515625" style="33" customWidth="1"/>
    <col min="1796" max="1796" width="8.85546875" style="33" bestFit="1" customWidth="1"/>
    <col min="1797" max="1797" width="14" style="33" customWidth="1"/>
    <col min="1798" max="1798" width="15.5703125" style="33" customWidth="1"/>
    <col min="1799" max="1799" width="14.42578125" style="33" customWidth="1"/>
    <col min="1800" max="1800" width="12.42578125" style="33" customWidth="1"/>
    <col min="1801" max="1801" width="14" style="33" customWidth="1"/>
    <col min="1802" max="1802" width="13.140625" style="33" bestFit="1" customWidth="1"/>
    <col min="1803" max="2048" width="9.140625" style="33"/>
    <col min="2049" max="2049" width="6.7109375" style="33" customWidth="1"/>
    <col min="2050" max="2050" width="79.42578125" style="33" customWidth="1"/>
    <col min="2051" max="2051" width="11.28515625" style="33" customWidth="1"/>
    <col min="2052" max="2052" width="8.85546875" style="33" bestFit="1" customWidth="1"/>
    <col min="2053" max="2053" width="14" style="33" customWidth="1"/>
    <col min="2054" max="2054" width="15.5703125" style="33" customWidth="1"/>
    <col min="2055" max="2055" width="14.42578125" style="33" customWidth="1"/>
    <col min="2056" max="2056" width="12.42578125" style="33" customWidth="1"/>
    <col min="2057" max="2057" width="14" style="33" customWidth="1"/>
    <col min="2058" max="2058" width="13.140625" style="33" bestFit="1" customWidth="1"/>
    <col min="2059" max="2304" width="9.140625" style="33"/>
    <col min="2305" max="2305" width="6.7109375" style="33" customWidth="1"/>
    <col min="2306" max="2306" width="79.42578125" style="33" customWidth="1"/>
    <col min="2307" max="2307" width="11.28515625" style="33" customWidth="1"/>
    <col min="2308" max="2308" width="8.85546875" style="33" bestFit="1" customWidth="1"/>
    <col min="2309" max="2309" width="14" style="33" customWidth="1"/>
    <col min="2310" max="2310" width="15.5703125" style="33" customWidth="1"/>
    <col min="2311" max="2311" width="14.42578125" style="33" customWidth="1"/>
    <col min="2312" max="2312" width="12.42578125" style="33" customWidth="1"/>
    <col min="2313" max="2313" width="14" style="33" customWidth="1"/>
    <col min="2314" max="2314" width="13.140625" style="33" bestFit="1" customWidth="1"/>
    <col min="2315" max="2560" width="9.140625" style="33"/>
    <col min="2561" max="2561" width="6.7109375" style="33" customWidth="1"/>
    <col min="2562" max="2562" width="79.42578125" style="33" customWidth="1"/>
    <col min="2563" max="2563" width="11.28515625" style="33" customWidth="1"/>
    <col min="2564" max="2564" width="8.85546875" style="33" bestFit="1" customWidth="1"/>
    <col min="2565" max="2565" width="14" style="33" customWidth="1"/>
    <col min="2566" max="2566" width="15.5703125" style="33" customWidth="1"/>
    <col min="2567" max="2567" width="14.42578125" style="33" customWidth="1"/>
    <col min="2568" max="2568" width="12.42578125" style="33" customWidth="1"/>
    <col min="2569" max="2569" width="14" style="33" customWidth="1"/>
    <col min="2570" max="2570" width="13.140625" style="33" bestFit="1" customWidth="1"/>
    <col min="2571" max="2816" width="9.140625" style="33"/>
    <col min="2817" max="2817" width="6.7109375" style="33" customWidth="1"/>
    <col min="2818" max="2818" width="79.42578125" style="33" customWidth="1"/>
    <col min="2819" max="2819" width="11.28515625" style="33" customWidth="1"/>
    <col min="2820" max="2820" width="8.85546875" style="33" bestFit="1" customWidth="1"/>
    <col min="2821" max="2821" width="14" style="33" customWidth="1"/>
    <col min="2822" max="2822" width="15.5703125" style="33" customWidth="1"/>
    <col min="2823" max="2823" width="14.42578125" style="33" customWidth="1"/>
    <col min="2824" max="2824" width="12.42578125" style="33" customWidth="1"/>
    <col min="2825" max="2825" width="14" style="33" customWidth="1"/>
    <col min="2826" max="2826" width="13.140625" style="33" bestFit="1" customWidth="1"/>
    <col min="2827" max="3072" width="9.140625" style="33"/>
    <col min="3073" max="3073" width="6.7109375" style="33" customWidth="1"/>
    <col min="3074" max="3074" width="79.42578125" style="33" customWidth="1"/>
    <col min="3075" max="3075" width="11.28515625" style="33" customWidth="1"/>
    <col min="3076" max="3076" width="8.85546875" style="33" bestFit="1" customWidth="1"/>
    <col min="3077" max="3077" width="14" style="33" customWidth="1"/>
    <col min="3078" max="3078" width="15.5703125" style="33" customWidth="1"/>
    <col min="3079" max="3079" width="14.42578125" style="33" customWidth="1"/>
    <col min="3080" max="3080" width="12.42578125" style="33" customWidth="1"/>
    <col min="3081" max="3081" width="14" style="33" customWidth="1"/>
    <col min="3082" max="3082" width="13.140625" style="33" bestFit="1" customWidth="1"/>
    <col min="3083" max="3328" width="9.140625" style="33"/>
    <col min="3329" max="3329" width="6.7109375" style="33" customWidth="1"/>
    <col min="3330" max="3330" width="79.42578125" style="33" customWidth="1"/>
    <col min="3331" max="3331" width="11.28515625" style="33" customWidth="1"/>
    <col min="3332" max="3332" width="8.85546875" style="33" bestFit="1" customWidth="1"/>
    <col min="3333" max="3333" width="14" style="33" customWidth="1"/>
    <col min="3334" max="3334" width="15.5703125" style="33" customWidth="1"/>
    <col min="3335" max="3335" width="14.42578125" style="33" customWidth="1"/>
    <col min="3336" max="3336" width="12.42578125" style="33" customWidth="1"/>
    <col min="3337" max="3337" width="14" style="33" customWidth="1"/>
    <col min="3338" max="3338" width="13.140625" style="33" bestFit="1" customWidth="1"/>
    <col min="3339" max="3584" width="9.140625" style="33"/>
    <col min="3585" max="3585" width="6.7109375" style="33" customWidth="1"/>
    <col min="3586" max="3586" width="79.42578125" style="33" customWidth="1"/>
    <col min="3587" max="3587" width="11.28515625" style="33" customWidth="1"/>
    <col min="3588" max="3588" width="8.85546875" style="33" bestFit="1" customWidth="1"/>
    <col min="3589" max="3589" width="14" style="33" customWidth="1"/>
    <col min="3590" max="3590" width="15.5703125" style="33" customWidth="1"/>
    <col min="3591" max="3591" width="14.42578125" style="33" customWidth="1"/>
    <col min="3592" max="3592" width="12.42578125" style="33" customWidth="1"/>
    <col min="3593" max="3593" width="14" style="33" customWidth="1"/>
    <col min="3594" max="3594" width="13.140625" style="33" bestFit="1" customWidth="1"/>
    <col min="3595" max="3840" width="9.140625" style="33"/>
    <col min="3841" max="3841" width="6.7109375" style="33" customWidth="1"/>
    <col min="3842" max="3842" width="79.42578125" style="33" customWidth="1"/>
    <col min="3843" max="3843" width="11.28515625" style="33" customWidth="1"/>
    <col min="3844" max="3844" width="8.85546875" style="33" bestFit="1" customWidth="1"/>
    <col min="3845" max="3845" width="14" style="33" customWidth="1"/>
    <col min="3846" max="3846" width="15.5703125" style="33" customWidth="1"/>
    <col min="3847" max="3847" width="14.42578125" style="33" customWidth="1"/>
    <col min="3848" max="3848" width="12.42578125" style="33" customWidth="1"/>
    <col min="3849" max="3849" width="14" style="33" customWidth="1"/>
    <col min="3850" max="3850" width="13.140625" style="33" bestFit="1" customWidth="1"/>
    <col min="3851" max="4096" width="9.140625" style="33"/>
    <col min="4097" max="4097" width="6.7109375" style="33" customWidth="1"/>
    <col min="4098" max="4098" width="79.42578125" style="33" customWidth="1"/>
    <col min="4099" max="4099" width="11.28515625" style="33" customWidth="1"/>
    <col min="4100" max="4100" width="8.85546875" style="33" bestFit="1" customWidth="1"/>
    <col min="4101" max="4101" width="14" style="33" customWidth="1"/>
    <col min="4102" max="4102" width="15.5703125" style="33" customWidth="1"/>
    <col min="4103" max="4103" width="14.42578125" style="33" customWidth="1"/>
    <col min="4104" max="4104" width="12.42578125" style="33" customWidth="1"/>
    <col min="4105" max="4105" width="14" style="33" customWidth="1"/>
    <col min="4106" max="4106" width="13.140625" style="33" bestFit="1" customWidth="1"/>
    <col min="4107" max="4352" width="9.140625" style="33"/>
    <col min="4353" max="4353" width="6.7109375" style="33" customWidth="1"/>
    <col min="4354" max="4354" width="79.42578125" style="33" customWidth="1"/>
    <col min="4355" max="4355" width="11.28515625" style="33" customWidth="1"/>
    <col min="4356" max="4356" width="8.85546875" style="33" bestFit="1" customWidth="1"/>
    <col min="4357" max="4357" width="14" style="33" customWidth="1"/>
    <col min="4358" max="4358" width="15.5703125" style="33" customWidth="1"/>
    <col min="4359" max="4359" width="14.42578125" style="33" customWidth="1"/>
    <col min="4360" max="4360" width="12.42578125" style="33" customWidth="1"/>
    <col min="4361" max="4361" width="14" style="33" customWidth="1"/>
    <col min="4362" max="4362" width="13.140625" style="33" bestFit="1" customWidth="1"/>
    <col min="4363" max="4608" width="9.140625" style="33"/>
    <col min="4609" max="4609" width="6.7109375" style="33" customWidth="1"/>
    <col min="4610" max="4610" width="79.42578125" style="33" customWidth="1"/>
    <col min="4611" max="4611" width="11.28515625" style="33" customWidth="1"/>
    <col min="4612" max="4612" width="8.85546875" style="33" bestFit="1" customWidth="1"/>
    <col min="4613" max="4613" width="14" style="33" customWidth="1"/>
    <col min="4614" max="4614" width="15.5703125" style="33" customWidth="1"/>
    <col min="4615" max="4615" width="14.42578125" style="33" customWidth="1"/>
    <col min="4616" max="4616" width="12.42578125" style="33" customWidth="1"/>
    <col min="4617" max="4617" width="14" style="33" customWidth="1"/>
    <col min="4618" max="4618" width="13.140625" style="33" bestFit="1" customWidth="1"/>
    <col min="4619" max="4864" width="9.140625" style="33"/>
    <col min="4865" max="4865" width="6.7109375" style="33" customWidth="1"/>
    <col min="4866" max="4866" width="79.42578125" style="33" customWidth="1"/>
    <col min="4867" max="4867" width="11.28515625" style="33" customWidth="1"/>
    <col min="4868" max="4868" width="8.85546875" style="33" bestFit="1" customWidth="1"/>
    <col min="4869" max="4869" width="14" style="33" customWidth="1"/>
    <col min="4870" max="4870" width="15.5703125" style="33" customWidth="1"/>
    <col min="4871" max="4871" width="14.42578125" style="33" customWidth="1"/>
    <col min="4872" max="4872" width="12.42578125" style="33" customWidth="1"/>
    <col min="4873" max="4873" width="14" style="33" customWidth="1"/>
    <col min="4874" max="4874" width="13.140625" style="33" bestFit="1" customWidth="1"/>
    <col min="4875" max="5120" width="9.140625" style="33"/>
    <col min="5121" max="5121" width="6.7109375" style="33" customWidth="1"/>
    <col min="5122" max="5122" width="79.42578125" style="33" customWidth="1"/>
    <col min="5123" max="5123" width="11.28515625" style="33" customWidth="1"/>
    <col min="5124" max="5124" width="8.85546875" style="33" bestFit="1" customWidth="1"/>
    <col min="5125" max="5125" width="14" style="33" customWidth="1"/>
    <col min="5126" max="5126" width="15.5703125" style="33" customWidth="1"/>
    <col min="5127" max="5127" width="14.42578125" style="33" customWidth="1"/>
    <col min="5128" max="5128" width="12.42578125" style="33" customWidth="1"/>
    <col min="5129" max="5129" width="14" style="33" customWidth="1"/>
    <col min="5130" max="5130" width="13.140625" style="33" bestFit="1" customWidth="1"/>
    <col min="5131" max="5376" width="9.140625" style="33"/>
    <col min="5377" max="5377" width="6.7109375" style="33" customWidth="1"/>
    <col min="5378" max="5378" width="79.42578125" style="33" customWidth="1"/>
    <col min="5379" max="5379" width="11.28515625" style="33" customWidth="1"/>
    <col min="5380" max="5380" width="8.85546875" style="33" bestFit="1" customWidth="1"/>
    <col min="5381" max="5381" width="14" style="33" customWidth="1"/>
    <col min="5382" max="5382" width="15.5703125" style="33" customWidth="1"/>
    <col min="5383" max="5383" width="14.42578125" style="33" customWidth="1"/>
    <col min="5384" max="5384" width="12.42578125" style="33" customWidth="1"/>
    <col min="5385" max="5385" width="14" style="33" customWidth="1"/>
    <col min="5386" max="5386" width="13.140625" style="33" bestFit="1" customWidth="1"/>
    <col min="5387" max="5632" width="9.140625" style="33"/>
    <col min="5633" max="5633" width="6.7109375" style="33" customWidth="1"/>
    <col min="5634" max="5634" width="79.42578125" style="33" customWidth="1"/>
    <col min="5635" max="5635" width="11.28515625" style="33" customWidth="1"/>
    <col min="5636" max="5636" width="8.85546875" style="33" bestFit="1" customWidth="1"/>
    <col min="5637" max="5637" width="14" style="33" customWidth="1"/>
    <col min="5638" max="5638" width="15.5703125" style="33" customWidth="1"/>
    <col min="5639" max="5639" width="14.42578125" style="33" customWidth="1"/>
    <col min="5640" max="5640" width="12.42578125" style="33" customWidth="1"/>
    <col min="5641" max="5641" width="14" style="33" customWidth="1"/>
    <col min="5642" max="5642" width="13.140625" style="33" bestFit="1" customWidth="1"/>
    <col min="5643" max="5888" width="9.140625" style="33"/>
    <col min="5889" max="5889" width="6.7109375" style="33" customWidth="1"/>
    <col min="5890" max="5890" width="79.42578125" style="33" customWidth="1"/>
    <col min="5891" max="5891" width="11.28515625" style="33" customWidth="1"/>
    <col min="5892" max="5892" width="8.85546875" style="33" bestFit="1" customWidth="1"/>
    <col min="5893" max="5893" width="14" style="33" customWidth="1"/>
    <col min="5894" max="5894" width="15.5703125" style="33" customWidth="1"/>
    <col min="5895" max="5895" width="14.42578125" style="33" customWidth="1"/>
    <col min="5896" max="5896" width="12.42578125" style="33" customWidth="1"/>
    <col min="5897" max="5897" width="14" style="33" customWidth="1"/>
    <col min="5898" max="5898" width="13.140625" style="33" bestFit="1" customWidth="1"/>
    <col min="5899" max="6144" width="9.140625" style="33"/>
    <col min="6145" max="6145" width="6.7109375" style="33" customWidth="1"/>
    <col min="6146" max="6146" width="79.42578125" style="33" customWidth="1"/>
    <col min="6147" max="6147" width="11.28515625" style="33" customWidth="1"/>
    <col min="6148" max="6148" width="8.85546875" style="33" bestFit="1" customWidth="1"/>
    <col min="6149" max="6149" width="14" style="33" customWidth="1"/>
    <col min="6150" max="6150" width="15.5703125" style="33" customWidth="1"/>
    <col min="6151" max="6151" width="14.42578125" style="33" customWidth="1"/>
    <col min="6152" max="6152" width="12.42578125" style="33" customWidth="1"/>
    <col min="6153" max="6153" width="14" style="33" customWidth="1"/>
    <col min="6154" max="6154" width="13.140625" style="33" bestFit="1" customWidth="1"/>
    <col min="6155" max="6400" width="9.140625" style="33"/>
    <col min="6401" max="6401" width="6.7109375" style="33" customWidth="1"/>
    <col min="6402" max="6402" width="79.42578125" style="33" customWidth="1"/>
    <col min="6403" max="6403" width="11.28515625" style="33" customWidth="1"/>
    <col min="6404" max="6404" width="8.85546875" style="33" bestFit="1" customWidth="1"/>
    <col min="6405" max="6405" width="14" style="33" customWidth="1"/>
    <col min="6406" max="6406" width="15.5703125" style="33" customWidth="1"/>
    <col min="6407" max="6407" width="14.42578125" style="33" customWidth="1"/>
    <col min="6408" max="6408" width="12.42578125" style="33" customWidth="1"/>
    <col min="6409" max="6409" width="14" style="33" customWidth="1"/>
    <col min="6410" max="6410" width="13.140625" style="33" bestFit="1" customWidth="1"/>
    <col min="6411" max="6656" width="9.140625" style="33"/>
    <col min="6657" max="6657" width="6.7109375" style="33" customWidth="1"/>
    <col min="6658" max="6658" width="79.42578125" style="33" customWidth="1"/>
    <col min="6659" max="6659" width="11.28515625" style="33" customWidth="1"/>
    <col min="6660" max="6660" width="8.85546875" style="33" bestFit="1" customWidth="1"/>
    <col min="6661" max="6661" width="14" style="33" customWidth="1"/>
    <col min="6662" max="6662" width="15.5703125" style="33" customWidth="1"/>
    <col min="6663" max="6663" width="14.42578125" style="33" customWidth="1"/>
    <col min="6664" max="6664" width="12.42578125" style="33" customWidth="1"/>
    <col min="6665" max="6665" width="14" style="33" customWidth="1"/>
    <col min="6666" max="6666" width="13.140625" style="33" bestFit="1" customWidth="1"/>
    <col min="6667" max="6912" width="9.140625" style="33"/>
    <col min="6913" max="6913" width="6.7109375" style="33" customWidth="1"/>
    <col min="6914" max="6914" width="79.42578125" style="33" customWidth="1"/>
    <col min="6915" max="6915" width="11.28515625" style="33" customWidth="1"/>
    <col min="6916" max="6916" width="8.85546875" style="33" bestFit="1" customWidth="1"/>
    <col min="6917" max="6917" width="14" style="33" customWidth="1"/>
    <col min="6918" max="6918" width="15.5703125" style="33" customWidth="1"/>
    <col min="6919" max="6919" width="14.42578125" style="33" customWidth="1"/>
    <col min="6920" max="6920" width="12.42578125" style="33" customWidth="1"/>
    <col min="6921" max="6921" width="14" style="33" customWidth="1"/>
    <col min="6922" max="6922" width="13.140625" style="33" bestFit="1" customWidth="1"/>
    <col min="6923" max="7168" width="9.140625" style="33"/>
    <col min="7169" max="7169" width="6.7109375" style="33" customWidth="1"/>
    <col min="7170" max="7170" width="79.42578125" style="33" customWidth="1"/>
    <col min="7171" max="7171" width="11.28515625" style="33" customWidth="1"/>
    <col min="7172" max="7172" width="8.85546875" style="33" bestFit="1" customWidth="1"/>
    <col min="7173" max="7173" width="14" style="33" customWidth="1"/>
    <col min="7174" max="7174" width="15.5703125" style="33" customWidth="1"/>
    <col min="7175" max="7175" width="14.42578125" style="33" customWidth="1"/>
    <col min="7176" max="7176" width="12.42578125" style="33" customWidth="1"/>
    <col min="7177" max="7177" width="14" style="33" customWidth="1"/>
    <col min="7178" max="7178" width="13.140625" style="33" bestFit="1" customWidth="1"/>
    <col min="7179" max="7424" width="9.140625" style="33"/>
    <col min="7425" max="7425" width="6.7109375" style="33" customWidth="1"/>
    <col min="7426" max="7426" width="79.42578125" style="33" customWidth="1"/>
    <col min="7427" max="7427" width="11.28515625" style="33" customWidth="1"/>
    <col min="7428" max="7428" width="8.85546875" style="33" bestFit="1" customWidth="1"/>
    <col min="7429" max="7429" width="14" style="33" customWidth="1"/>
    <col min="7430" max="7430" width="15.5703125" style="33" customWidth="1"/>
    <col min="7431" max="7431" width="14.42578125" style="33" customWidth="1"/>
    <col min="7432" max="7432" width="12.42578125" style="33" customWidth="1"/>
    <col min="7433" max="7433" width="14" style="33" customWidth="1"/>
    <col min="7434" max="7434" width="13.140625" style="33" bestFit="1" customWidth="1"/>
    <col min="7435" max="7680" width="9.140625" style="33"/>
    <col min="7681" max="7681" width="6.7109375" style="33" customWidth="1"/>
    <col min="7682" max="7682" width="79.42578125" style="33" customWidth="1"/>
    <col min="7683" max="7683" width="11.28515625" style="33" customWidth="1"/>
    <col min="7684" max="7684" width="8.85546875" style="33" bestFit="1" customWidth="1"/>
    <col min="7685" max="7685" width="14" style="33" customWidth="1"/>
    <col min="7686" max="7686" width="15.5703125" style="33" customWidth="1"/>
    <col min="7687" max="7687" width="14.42578125" style="33" customWidth="1"/>
    <col min="7688" max="7688" width="12.42578125" style="33" customWidth="1"/>
    <col min="7689" max="7689" width="14" style="33" customWidth="1"/>
    <col min="7690" max="7690" width="13.140625" style="33" bestFit="1" customWidth="1"/>
    <col min="7691" max="7936" width="9.140625" style="33"/>
    <col min="7937" max="7937" width="6.7109375" style="33" customWidth="1"/>
    <col min="7938" max="7938" width="79.42578125" style="33" customWidth="1"/>
    <col min="7939" max="7939" width="11.28515625" style="33" customWidth="1"/>
    <col min="7940" max="7940" width="8.85546875" style="33" bestFit="1" customWidth="1"/>
    <col min="7941" max="7941" width="14" style="33" customWidth="1"/>
    <col min="7942" max="7942" width="15.5703125" style="33" customWidth="1"/>
    <col min="7943" max="7943" width="14.42578125" style="33" customWidth="1"/>
    <col min="7944" max="7944" width="12.42578125" style="33" customWidth="1"/>
    <col min="7945" max="7945" width="14" style="33" customWidth="1"/>
    <col min="7946" max="7946" width="13.140625" style="33" bestFit="1" customWidth="1"/>
    <col min="7947" max="8192" width="9.140625" style="33"/>
    <col min="8193" max="8193" width="6.7109375" style="33" customWidth="1"/>
    <col min="8194" max="8194" width="79.42578125" style="33" customWidth="1"/>
    <col min="8195" max="8195" width="11.28515625" style="33" customWidth="1"/>
    <col min="8196" max="8196" width="8.85546875" style="33" bestFit="1" customWidth="1"/>
    <col min="8197" max="8197" width="14" style="33" customWidth="1"/>
    <col min="8198" max="8198" width="15.5703125" style="33" customWidth="1"/>
    <col min="8199" max="8199" width="14.42578125" style="33" customWidth="1"/>
    <col min="8200" max="8200" width="12.42578125" style="33" customWidth="1"/>
    <col min="8201" max="8201" width="14" style="33" customWidth="1"/>
    <col min="8202" max="8202" width="13.140625" style="33" bestFit="1" customWidth="1"/>
    <col min="8203" max="8448" width="9.140625" style="33"/>
    <col min="8449" max="8449" width="6.7109375" style="33" customWidth="1"/>
    <col min="8450" max="8450" width="79.42578125" style="33" customWidth="1"/>
    <col min="8451" max="8451" width="11.28515625" style="33" customWidth="1"/>
    <col min="8452" max="8452" width="8.85546875" style="33" bestFit="1" customWidth="1"/>
    <col min="8453" max="8453" width="14" style="33" customWidth="1"/>
    <col min="8454" max="8454" width="15.5703125" style="33" customWidth="1"/>
    <col min="8455" max="8455" width="14.42578125" style="33" customWidth="1"/>
    <col min="8456" max="8456" width="12.42578125" style="33" customWidth="1"/>
    <col min="8457" max="8457" width="14" style="33" customWidth="1"/>
    <col min="8458" max="8458" width="13.140625" style="33" bestFit="1" customWidth="1"/>
    <col min="8459" max="8704" width="9.140625" style="33"/>
    <col min="8705" max="8705" width="6.7109375" style="33" customWidth="1"/>
    <col min="8706" max="8706" width="79.42578125" style="33" customWidth="1"/>
    <col min="8707" max="8707" width="11.28515625" style="33" customWidth="1"/>
    <col min="8708" max="8708" width="8.85546875" style="33" bestFit="1" customWidth="1"/>
    <col min="8709" max="8709" width="14" style="33" customWidth="1"/>
    <col min="8710" max="8710" width="15.5703125" style="33" customWidth="1"/>
    <col min="8711" max="8711" width="14.42578125" style="33" customWidth="1"/>
    <col min="8712" max="8712" width="12.42578125" style="33" customWidth="1"/>
    <col min="8713" max="8713" width="14" style="33" customWidth="1"/>
    <col min="8714" max="8714" width="13.140625" style="33" bestFit="1" customWidth="1"/>
    <col min="8715" max="8960" width="9.140625" style="33"/>
    <col min="8961" max="8961" width="6.7109375" style="33" customWidth="1"/>
    <col min="8962" max="8962" width="79.42578125" style="33" customWidth="1"/>
    <col min="8963" max="8963" width="11.28515625" style="33" customWidth="1"/>
    <col min="8964" max="8964" width="8.85546875" style="33" bestFit="1" customWidth="1"/>
    <col min="8965" max="8965" width="14" style="33" customWidth="1"/>
    <col min="8966" max="8966" width="15.5703125" style="33" customWidth="1"/>
    <col min="8967" max="8967" width="14.42578125" style="33" customWidth="1"/>
    <col min="8968" max="8968" width="12.42578125" style="33" customWidth="1"/>
    <col min="8969" max="8969" width="14" style="33" customWidth="1"/>
    <col min="8970" max="8970" width="13.140625" style="33" bestFit="1" customWidth="1"/>
    <col min="8971" max="9216" width="9.140625" style="33"/>
    <col min="9217" max="9217" width="6.7109375" style="33" customWidth="1"/>
    <col min="9218" max="9218" width="79.42578125" style="33" customWidth="1"/>
    <col min="9219" max="9219" width="11.28515625" style="33" customWidth="1"/>
    <col min="9220" max="9220" width="8.85546875" style="33" bestFit="1" customWidth="1"/>
    <col min="9221" max="9221" width="14" style="33" customWidth="1"/>
    <col min="9222" max="9222" width="15.5703125" style="33" customWidth="1"/>
    <col min="9223" max="9223" width="14.42578125" style="33" customWidth="1"/>
    <col min="9224" max="9224" width="12.42578125" style="33" customWidth="1"/>
    <col min="9225" max="9225" width="14" style="33" customWidth="1"/>
    <col min="9226" max="9226" width="13.140625" style="33" bestFit="1" customWidth="1"/>
    <col min="9227" max="9472" width="9.140625" style="33"/>
    <col min="9473" max="9473" width="6.7109375" style="33" customWidth="1"/>
    <col min="9474" max="9474" width="79.42578125" style="33" customWidth="1"/>
    <col min="9475" max="9475" width="11.28515625" style="33" customWidth="1"/>
    <col min="9476" max="9476" width="8.85546875" style="33" bestFit="1" customWidth="1"/>
    <col min="9477" max="9477" width="14" style="33" customWidth="1"/>
    <col min="9478" max="9478" width="15.5703125" style="33" customWidth="1"/>
    <col min="9479" max="9479" width="14.42578125" style="33" customWidth="1"/>
    <col min="9480" max="9480" width="12.42578125" style="33" customWidth="1"/>
    <col min="9481" max="9481" width="14" style="33" customWidth="1"/>
    <col min="9482" max="9482" width="13.140625" style="33" bestFit="1" customWidth="1"/>
    <col min="9483" max="9728" width="9.140625" style="33"/>
    <col min="9729" max="9729" width="6.7109375" style="33" customWidth="1"/>
    <col min="9730" max="9730" width="79.42578125" style="33" customWidth="1"/>
    <col min="9731" max="9731" width="11.28515625" style="33" customWidth="1"/>
    <col min="9732" max="9732" width="8.85546875" style="33" bestFit="1" customWidth="1"/>
    <col min="9733" max="9733" width="14" style="33" customWidth="1"/>
    <col min="9734" max="9734" width="15.5703125" style="33" customWidth="1"/>
    <col min="9735" max="9735" width="14.42578125" style="33" customWidth="1"/>
    <col min="9736" max="9736" width="12.42578125" style="33" customWidth="1"/>
    <col min="9737" max="9737" width="14" style="33" customWidth="1"/>
    <col min="9738" max="9738" width="13.140625" style="33" bestFit="1" customWidth="1"/>
    <col min="9739" max="9984" width="9.140625" style="33"/>
    <col min="9985" max="9985" width="6.7109375" style="33" customWidth="1"/>
    <col min="9986" max="9986" width="79.42578125" style="33" customWidth="1"/>
    <col min="9987" max="9987" width="11.28515625" style="33" customWidth="1"/>
    <col min="9988" max="9988" width="8.85546875" style="33" bestFit="1" customWidth="1"/>
    <col min="9989" max="9989" width="14" style="33" customWidth="1"/>
    <col min="9990" max="9990" width="15.5703125" style="33" customWidth="1"/>
    <col min="9991" max="9991" width="14.42578125" style="33" customWidth="1"/>
    <col min="9992" max="9992" width="12.42578125" style="33" customWidth="1"/>
    <col min="9993" max="9993" width="14" style="33" customWidth="1"/>
    <col min="9994" max="9994" width="13.140625" style="33" bestFit="1" customWidth="1"/>
    <col min="9995" max="10240" width="9.140625" style="33"/>
    <col min="10241" max="10241" width="6.7109375" style="33" customWidth="1"/>
    <col min="10242" max="10242" width="79.42578125" style="33" customWidth="1"/>
    <col min="10243" max="10243" width="11.28515625" style="33" customWidth="1"/>
    <col min="10244" max="10244" width="8.85546875" style="33" bestFit="1" customWidth="1"/>
    <col min="10245" max="10245" width="14" style="33" customWidth="1"/>
    <col min="10246" max="10246" width="15.5703125" style="33" customWidth="1"/>
    <col min="10247" max="10247" width="14.42578125" style="33" customWidth="1"/>
    <col min="10248" max="10248" width="12.42578125" style="33" customWidth="1"/>
    <col min="10249" max="10249" width="14" style="33" customWidth="1"/>
    <col min="10250" max="10250" width="13.140625" style="33" bestFit="1" customWidth="1"/>
    <col min="10251" max="10496" width="9.140625" style="33"/>
    <col min="10497" max="10497" width="6.7109375" style="33" customWidth="1"/>
    <col min="10498" max="10498" width="79.42578125" style="33" customWidth="1"/>
    <col min="10499" max="10499" width="11.28515625" style="33" customWidth="1"/>
    <col min="10500" max="10500" width="8.85546875" style="33" bestFit="1" customWidth="1"/>
    <col min="10501" max="10501" width="14" style="33" customWidth="1"/>
    <col min="10502" max="10502" width="15.5703125" style="33" customWidth="1"/>
    <col min="10503" max="10503" width="14.42578125" style="33" customWidth="1"/>
    <col min="10504" max="10504" width="12.42578125" style="33" customWidth="1"/>
    <col min="10505" max="10505" width="14" style="33" customWidth="1"/>
    <col min="10506" max="10506" width="13.140625" style="33" bestFit="1" customWidth="1"/>
    <col min="10507" max="10752" width="9.140625" style="33"/>
    <col min="10753" max="10753" width="6.7109375" style="33" customWidth="1"/>
    <col min="10754" max="10754" width="79.42578125" style="33" customWidth="1"/>
    <col min="10755" max="10755" width="11.28515625" style="33" customWidth="1"/>
    <col min="10756" max="10756" width="8.85546875" style="33" bestFit="1" customWidth="1"/>
    <col min="10757" max="10757" width="14" style="33" customWidth="1"/>
    <col min="10758" max="10758" width="15.5703125" style="33" customWidth="1"/>
    <col min="10759" max="10759" width="14.42578125" style="33" customWidth="1"/>
    <col min="10760" max="10760" width="12.42578125" style="33" customWidth="1"/>
    <col min="10761" max="10761" width="14" style="33" customWidth="1"/>
    <col min="10762" max="10762" width="13.140625" style="33" bestFit="1" customWidth="1"/>
    <col min="10763" max="11008" width="9.140625" style="33"/>
    <col min="11009" max="11009" width="6.7109375" style="33" customWidth="1"/>
    <col min="11010" max="11010" width="79.42578125" style="33" customWidth="1"/>
    <col min="11011" max="11011" width="11.28515625" style="33" customWidth="1"/>
    <col min="11012" max="11012" width="8.85546875" style="33" bestFit="1" customWidth="1"/>
    <col min="11013" max="11013" width="14" style="33" customWidth="1"/>
    <col min="11014" max="11014" width="15.5703125" style="33" customWidth="1"/>
    <col min="11015" max="11015" width="14.42578125" style="33" customWidth="1"/>
    <col min="11016" max="11016" width="12.42578125" style="33" customWidth="1"/>
    <col min="11017" max="11017" width="14" style="33" customWidth="1"/>
    <col min="11018" max="11018" width="13.140625" style="33" bestFit="1" customWidth="1"/>
    <col min="11019" max="11264" width="9.140625" style="33"/>
    <col min="11265" max="11265" width="6.7109375" style="33" customWidth="1"/>
    <col min="11266" max="11266" width="79.42578125" style="33" customWidth="1"/>
    <col min="11267" max="11267" width="11.28515625" style="33" customWidth="1"/>
    <col min="11268" max="11268" width="8.85546875" style="33" bestFit="1" customWidth="1"/>
    <col min="11269" max="11269" width="14" style="33" customWidth="1"/>
    <col min="11270" max="11270" width="15.5703125" style="33" customWidth="1"/>
    <col min="11271" max="11271" width="14.42578125" style="33" customWidth="1"/>
    <col min="11272" max="11272" width="12.42578125" style="33" customWidth="1"/>
    <col min="11273" max="11273" width="14" style="33" customWidth="1"/>
    <col min="11274" max="11274" width="13.140625" style="33" bestFit="1" customWidth="1"/>
    <col min="11275" max="11520" width="9.140625" style="33"/>
    <col min="11521" max="11521" width="6.7109375" style="33" customWidth="1"/>
    <col min="11522" max="11522" width="79.42578125" style="33" customWidth="1"/>
    <col min="11523" max="11523" width="11.28515625" style="33" customWidth="1"/>
    <col min="11524" max="11524" width="8.85546875" style="33" bestFit="1" customWidth="1"/>
    <col min="11525" max="11525" width="14" style="33" customWidth="1"/>
    <col min="11526" max="11526" width="15.5703125" style="33" customWidth="1"/>
    <col min="11527" max="11527" width="14.42578125" style="33" customWidth="1"/>
    <col min="11528" max="11528" width="12.42578125" style="33" customWidth="1"/>
    <col min="11529" max="11529" width="14" style="33" customWidth="1"/>
    <col min="11530" max="11530" width="13.140625" style="33" bestFit="1" customWidth="1"/>
    <col min="11531" max="11776" width="9.140625" style="33"/>
    <col min="11777" max="11777" width="6.7109375" style="33" customWidth="1"/>
    <col min="11778" max="11778" width="79.42578125" style="33" customWidth="1"/>
    <col min="11779" max="11779" width="11.28515625" style="33" customWidth="1"/>
    <col min="11780" max="11780" width="8.85546875" style="33" bestFit="1" customWidth="1"/>
    <col min="11781" max="11781" width="14" style="33" customWidth="1"/>
    <col min="11782" max="11782" width="15.5703125" style="33" customWidth="1"/>
    <col min="11783" max="11783" width="14.42578125" style="33" customWidth="1"/>
    <col min="11784" max="11784" width="12.42578125" style="33" customWidth="1"/>
    <col min="11785" max="11785" width="14" style="33" customWidth="1"/>
    <col min="11786" max="11786" width="13.140625" style="33" bestFit="1" customWidth="1"/>
    <col min="11787" max="12032" width="9.140625" style="33"/>
    <col min="12033" max="12033" width="6.7109375" style="33" customWidth="1"/>
    <col min="12034" max="12034" width="79.42578125" style="33" customWidth="1"/>
    <col min="12035" max="12035" width="11.28515625" style="33" customWidth="1"/>
    <col min="12036" max="12036" width="8.85546875" style="33" bestFit="1" customWidth="1"/>
    <col min="12037" max="12037" width="14" style="33" customWidth="1"/>
    <col min="12038" max="12038" width="15.5703125" style="33" customWidth="1"/>
    <col min="12039" max="12039" width="14.42578125" style="33" customWidth="1"/>
    <col min="12040" max="12040" width="12.42578125" style="33" customWidth="1"/>
    <col min="12041" max="12041" width="14" style="33" customWidth="1"/>
    <col min="12042" max="12042" width="13.140625" style="33" bestFit="1" customWidth="1"/>
    <col min="12043" max="12288" width="9.140625" style="33"/>
    <col min="12289" max="12289" width="6.7109375" style="33" customWidth="1"/>
    <col min="12290" max="12290" width="79.42578125" style="33" customWidth="1"/>
    <col min="12291" max="12291" width="11.28515625" style="33" customWidth="1"/>
    <col min="12292" max="12292" width="8.85546875" style="33" bestFit="1" customWidth="1"/>
    <col min="12293" max="12293" width="14" style="33" customWidth="1"/>
    <col min="12294" max="12294" width="15.5703125" style="33" customWidth="1"/>
    <col min="12295" max="12295" width="14.42578125" style="33" customWidth="1"/>
    <col min="12296" max="12296" width="12.42578125" style="33" customWidth="1"/>
    <col min="12297" max="12297" width="14" style="33" customWidth="1"/>
    <col min="12298" max="12298" width="13.140625" style="33" bestFit="1" customWidth="1"/>
    <col min="12299" max="12544" width="9.140625" style="33"/>
    <col min="12545" max="12545" width="6.7109375" style="33" customWidth="1"/>
    <col min="12546" max="12546" width="79.42578125" style="33" customWidth="1"/>
    <col min="12547" max="12547" width="11.28515625" style="33" customWidth="1"/>
    <col min="12548" max="12548" width="8.85546875" style="33" bestFit="1" customWidth="1"/>
    <col min="12549" max="12549" width="14" style="33" customWidth="1"/>
    <col min="12550" max="12550" width="15.5703125" style="33" customWidth="1"/>
    <col min="12551" max="12551" width="14.42578125" style="33" customWidth="1"/>
    <col min="12552" max="12552" width="12.42578125" style="33" customWidth="1"/>
    <col min="12553" max="12553" width="14" style="33" customWidth="1"/>
    <col min="12554" max="12554" width="13.140625" style="33" bestFit="1" customWidth="1"/>
    <col min="12555" max="12800" width="9.140625" style="33"/>
    <col min="12801" max="12801" width="6.7109375" style="33" customWidth="1"/>
    <col min="12802" max="12802" width="79.42578125" style="33" customWidth="1"/>
    <col min="12803" max="12803" width="11.28515625" style="33" customWidth="1"/>
    <col min="12804" max="12804" width="8.85546875" style="33" bestFit="1" customWidth="1"/>
    <col min="12805" max="12805" width="14" style="33" customWidth="1"/>
    <col min="12806" max="12806" width="15.5703125" style="33" customWidth="1"/>
    <col min="12807" max="12807" width="14.42578125" style="33" customWidth="1"/>
    <col min="12808" max="12808" width="12.42578125" style="33" customWidth="1"/>
    <col min="12809" max="12809" width="14" style="33" customWidth="1"/>
    <col min="12810" max="12810" width="13.140625" style="33" bestFit="1" customWidth="1"/>
    <col min="12811" max="13056" width="9.140625" style="33"/>
    <col min="13057" max="13057" width="6.7109375" style="33" customWidth="1"/>
    <col min="13058" max="13058" width="79.42578125" style="33" customWidth="1"/>
    <col min="13059" max="13059" width="11.28515625" style="33" customWidth="1"/>
    <col min="13060" max="13060" width="8.85546875" style="33" bestFit="1" customWidth="1"/>
    <col min="13061" max="13061" width="14" style="33" customWidth="1"/>
    <col min="13062" max="13062" width="15.5703125" style="33" customWidth="1"/>
    <col min="13063" max="13063" width="14.42578125" style="33" customWidth="1"/>
    <col min="13064" max="13064" width="12.42578125" style="33" customWidth="1"/>
    <col min="13065" max="13065" width="14" style="33" customWidth="1"/>
    <col min="13066" max="13066" width="13.140625" style="33" bestFit="1" customWidth="1"/>
    <col min="13067" max="13312" width="9.140625" style="33"/>
    <col min="13313" max="13313" width="6.7109375" style="33" customWidth="1"/>
    <col min="13314" max="13314" width="79.42578125" style="33" customWidth="1"/>
    <col min="13315" max="13315" width="11.28515625" style="33" customWidth="1"/>
    <col min="13316" max="13316" width="8.85546875" style="33" bestFit="1" customWidth="1"/>
    <col min="13317" max="13317" width="14" style="33" customWidth="1"/>
    <col min="13318" max="13318" width="15.5703125" style="33" customWidth="1"/>
    <col min="13319" max="13319" width="14.42578125" style="33" customWidth="1"/>
    <col min="13320" max="13320" width="12.42578125" style="33" customWidth="1"/>
    <col min="13321" max="13321" width="14" style="33" customWidth="1"/>
    <col min="13322" max="13322" width="13.140625" style="33" bestFit="1" customWidth="1"/>
    <col min="13323" max="13568" width="9.140625" style="33"/>
    <col min="13569" max="13569" width="6.7109375" style="33" customWidth="1"/>
    <col min="13570" max="13570" width="79.42578125" style="33" customWidth="1"/>
    <col min="13571" max="13571" width="11.28515625" style="33" customWidth="1"/>
    <col min="13572" max="13572" width="8.85546875" style="33" bestFit="1" customWidth="1"/>
    <col min="13573" max="13573" width="14" style="33" customWidth="1"/>
    <col min="13574" max="13574" width="15.5703125" style="33" customWidth="1"/>
    <col min="13575" max="13575" width="14.42578125" style="33" customWidth="1"/>
    <col min="13576" max="13576" width="12.42578125" style="33" customWidth="1"/>
    <col min="13577" max="13577" width="14" style="33" customWidth="1"/>
    <col min="13578" max="13578" width="13.140625" style="33" bestFit="1" customWidth="1"/>
    <col min="13579" max="13824" width="9.140625" style="33"/>
    <col min="13825" max="13825" width="6.7109375" style="33" customWidth="1"/>
    <col min="13826" max="13826" width="79.42578125" style="33" customWidth="1"/>
    <col min="13827" max="13827" width="11.28515625" style="33" customWidth="1"/>
    <col min="13828" max="13828" width="8.85546875" style="33" bestFit="1" customWidth="1"/>
    <col min="13829" max="13829" width="14" style="33" customWidth="1"/>
    <col min="13830" max="13830" width="15.5703125" style="33" customWidth="1"/>
    <col min="13831" max="13831" width="14.42578125" style="33" customWidth="1"/>
    <col min="13832" max="13832" width="12.42578125" style="33" customWidth="1"/>
    <col min="13833" max="13833" width="14" style="33" customWidth="1"/>
    <col min="13834" max="13834" width="13.140625" style="33" bestFit="1" customWidth="1"/>
    <col min="13835" max="14080" width="9.140625" style="33"/>
    <col min="14081" max="14081" width="6.7109375" style="33" customWidth="1"/>
    <col min="14082" max="14082" width="79.42578125" style="33" customWidth="1"/>
    <col min="14083" max="14083" width="11.28515625" style="33" customWidth="1"/>
    <col min="14084" max="14084" width="8.85546875" style="33" bestFit="1" customWidth="1"/>
    <col min="14085" max="14085" width="14" style="33" customWidth="1"/>
    <col min="14086" max="14086" width="15.5703125" style="33" customWidth="1"/>
    <col min="14087" max="14087" width="14.42578125" style="33" customWidth="1"/>
    <col min="14088" max="14088" width="12.42578125" style="33" customWidth="1"/>
    <col min="14089" max="14089" width="14" style="33" customWidth="1"/>
    <col min="14090" max="14090" width="13.140625" style="33" bestFit="1" customWidth="1"/>
    <col min="14091" max="14336" width="9.140625" style="33"/>
    <col min="14337" max="14337" width="6.7109375" style="33" customWidth="1"/>
    <col min="14338" max="14338" width="79.42578125" style="33" customWidth="1"/>
    <col min="14339" max="14339" width="11.28515625" style="33" customWidth="1"/>
    <col min="14340" max="14340" width="8.85546875" style="33" bestFit="1" customWidth="1"/>
    <col min="14341" max="14341" width="14" style="33" customWidth="1"/>
    <col min="14342" max="14342" width="15.5703125" style="33" customWidth="1"/>
    <col min="14343" max="14343" width="14.42578125" style="33" customWidth="1"/>
    <col min="14344" max="14344" width="12.42578125" style="33" customWidth="1"/>
    <col min="14345" max="14345" width="14" style="33" customWidth="1"/>
    <col min="14346" max="14346" width="13.140625" style="33" bestFit="1" customWidth="1"/>
    <col min="14347" max="14592" width="9.140625" style="33"/>
    <col min="14593" max="14593" width="6.7109375" style="33" customWidth="1"/>
    <col min="14594" max="14594" width="79.42578125" style="33" customWidth="1"/>
    <col min="14595" max="14595" width="11.28515625" style="33" customWidth="1"/>
    <col min="14596" max="14596" width="8.85546875" style="33" bestFit="1" customWidth="1"/>
    <col min="14597" max="14597" width="14" style="33" customWidth="1"/>
    <col min="14598" max="14598" width="15.5703125" style="33" customWidth="1"/>
    <col min="14599" max="14599" width="14.42578125" style="33" customWidth="1"/>
    <col min="14600" max="14600" width="12.42578125" style="33" customWidth="1"/>
    <col min="14601" max="14601" width="14" style="33" customWidth="1"/>
    <col min="14602" max="14602" width="13.140625" style="33" bestFit="1" customWidth="1"/>
    <col min="14603" max="14848" width="9.140625" style="33"/>
    <col min="14849" max="14849" width="6.7109375" style="33" customWidth="1"/>
    <col min="14850" max="14850" width="79.42578125" style="33" customWidth="1"/>
    <col min="14851" max="14851" width="11.28515625" style="33" customWidth="1"/>
    <col min="14852" max="14852" width="8.85546875" style="33" bestFit="1" customWidth="1"/>
    <col min="14853" max="14853" width="14" style="33" customWidth="1"/>
    <col min="14854" max="14854" width="15.5703125" style="33" customWidth="1"/>
    <col min="14855" max="14855" width="14.42578125" style="33" customWidth="1"/>
    <col min="14856" max="14856" width="12.42578125" style="33" customWidth="1"/>
    <col min="14857" max="14857" width="14" style="33" customWidth="1"/>
    <col min="14858" max="14858" width="13.140625" style="33" bestFit="1" customWidth="1"/>
    <col min="14859" max="15104" width="9.140625" style="33"/>
    <col min="15105" max="15105" width="6.7109375" style="33" customWidth="1"/>
    <col min="15106" max="15106" width="79.42578125" style="33" customWidth="1"/>
    <col min="15107" max="15107" width="11.28515625" style="33" customWidth="1"/>
    <col min="15108" max="15108" width="8.85546875" style="33" bestFit="1" customWidth="1"/>
    <col min="15109" max="15109" width="14" style="33" customWidth="1"/>
    <col min="15110" max="15110" width="15.5703125" style="33" customWidth="1"/>
    <col min="15111" max="15111" width="14.42578125" style="33" customWidth="1"/>
    <col min="15112" max="15112" width="12.42578125" style="33" customWidth="1"/>
    <col min="15113" max="15113" width="14" style="33" customWidth="1"/>
    <col min="15114" max="15114" width="13.140625" style="33" bestFit="1" customWidth="1"/>
    <col min="15115" max="15360" width="9.140625" style="33"/>
    <col min="15361" max="15361" width="6.7109375" style="33" customWidth="1"/>
    <col min="15362" max="15362" width="79.42578125" style="33" customWidth="1"/>
    <col min="15363" max="15363" width="11.28515625" style="33" customWidth="1"/>
    <col min="15364" max="15364" width="8.85546875" style="33" bestFit="1" customWidth="1"/>
    <col min="15365" max="15365" width="14" style="33" customWidth="1"/>
    <col min="15366" max="15366" width="15.5703125" style="33" customWidth="1"/>
    <col min="15367" max="15367" width="14.42578125" style="33" customWidth="1"/>
    <col min="15368" max="15368" width="12.42578125" style="33" customWidth="1"/>
    <col min="15369" max="15369" width="14" style="33" customWidth="1"/>
    <col min="15370" max="15370" width="13.140625" style="33" bestFit="1" customWidth="1"/>
    <col min="15371" max="15616" width="9.140625" style="33"/>
    <col min="15617" max="15617" width="6.7109375" style="33" customWidth="1"/>
    <col min="15618" max="15618" width="79.42578125" style="33" customWidth="1"/>
    <col min="15619" max="15619" width="11.28515625" style="33" customWidth="1"/>
    <col min="15620" max="15620" width="8.85546875" style="33" bestFit="1" customWidth="1"/>
    <col min="15621" max="15621" width="14" style="33" customWidth="1"/>
    <col min="15622" max="15622" width="15.5703125" style="33" customWidth="1"/>
    <col min="15623" max="15623" width="14.42578125" style="33" customWidth="1"/>
    <col min="15624" max="15624" width="12.42578125" style="33" customWidth="1"/>
    <col min="15625" max="15625" width="14" style="33" customWidth="1"/>
    <col min="15626" max="15626" width="13.140625" style="33" bestFit="1" customWidth="1"/>
    <col min="15627" max="15872" width="9.140625" style="33"/>
    <col min="15873" max="15873" width="6.7109375" style="33" customWidth="1"/>
    <col min="15874" max="15874" width="79.42578125" style="33" customWidth="1"/>
    <col min="15875" max="15875" width="11.28515625" style="33" customWidth="1"/>
    <col min="15876" max="15876" width="8.85546875" style="33" bestFit="1" customWidth="1"/>
    <col min="15877" max="15877" width="14" style="33" customWidth="1"/>
    <col min="15878" max="15878" width="15.5703125" style="33" customWidth="1"/>
    <col min="15879" max="15879" width="14.42578125" style="33" customWidth="1"/>
    <col min="15880" max="15880" width="12.42578125" style="33" customWidth="1"/>
    <col min="15881" max="15881" width="14" style="33" customWidth="1"/>
    <col min="15882" max="15882" width="13.140625" style="33" bestFit="1" customWidth="1"/>
    <col min="15883" max="16128" width="9.140625" style="33"/>
    <col min="16129" max="16129" width="6.7109375" style="33" customWidth="1"/>
    <col min="16130" max="16130" width="79.42578125" style="33" customWidth="1"/>
    <col min="16131" max="16131" width="11.28515625" style="33" customWidth="1"/>
    <col min="16132" max="16132" width="8.85546875" style="33" bestFit="1" customWidth="1"/>
    <col min="16133" max="16133" width="14" style="33" customWidth="1"/>
    <col min="16134" max="16134" width="15.5703125" style="33" customWidth="1"/>
    <col min="16135" max="16135" width="14.42578125" style="33" customWidth="1"/>
    <col min="16136" max="16136" width="12.42578125" style="33" customWidth="1"/>
    <col min="16137" max="16137" width="14" style="33" customWidth="1"/>
    <col min="16138" max="16138" width="13.140625" style="33" bestFit="1" customWidth="1"/>
    <col min="16139" max="16384" width="9.140625" style="33"/>
  </cols>
  <sheetData>
    <row r="1" spans="1:15" ht="24.75" customHeight="1" x14ac:dyDescent="0.35">
      <c r="A1" s="159" t="s">
        <v>169</v>
      </c>
      <c r="B1" s="159"/>
      <c r="C1" s="160" t="s">
        <v>326</v>
      </c>
      <c r="D1" s="160"/>
      <c r="E1" s="161"/>
      <c r="F1" s="161"/>
      <c r="G1" s="161"/>
      <c r="H1" s="162"/>
      <c r="I1" s="162"/>
      <c r="J1" s="331" t="s">
        <v>440</v>
      </c>
      <c r="K1" s="32"/>
      <c r="L1" s="32"/>
    </row>
    <row r="2" spans="1:15" ht="24.75" customHeight="1" x14ac:dyDescent="0.35">
      <c r="A2" s="159" t="s">
        <v>263</v>
      </c>
      <c r="B2" s="159"/>
      <c r="C2" s="160" t="s">
        <v>167</v>
      </c>
      <c r="D2" s="160"/>
      <c r="E2" s="161"/>
      <c r="F2" s="161"/>
      <c r="G2" s="161"/>
      <c r="H2" s="162"/>
      <c r="I2" s="162"/>
      <c r="J2" s="162"/>
      <c r="K2" s="32"/>
      <c r="L2" s="32"/>
    </row>
    <row r="3" spans="1:15" ht="24.75" customHeight="1" x14ac:dyDescent="0.35">
      <c r="A3" s="159" t="s">
        <v>51</v>
      </c>
      <c r="B3" s="160"/>
      <c r="C3" s="160"/>
      <c r="D3" s="160"/>
      <c r="E3" s="161" t="s">
        <v>28</v>
      </c>
      <c r="F3" s="162"/>
      <c r="G3" s="161"/>
      <c r="H3" s="162"/>
      <c r="I3" s="162"/>
      <c r="J3" s="162"/>
      <c r="K3" s="32"/>
      <c r="L3" s="32"/>
    </row>
    <row r="4" spans="1:15" ht="24.75" customHeight="1" x14ac:dyDescent="0.35">
      <c r="A4" s="159" t="s">
        <v>52</v>
      </c>
      <c r="B4" s="160"/>
      <c r="C4" s="160"/>
      <c r="D4" s="160"/>
      <c r="E4" s="161" t="s">
        <v>54</v>
      </c>
      <c r="F4" s="162"/>
      <c r="G4" s="161"/>
      <c r="H4" s="162"/>
      <c r="I4" s="162"/>
      <c r="J4" s="162"/>
      <c r="K4" s="32"/>
      <c r="L4" s="32"/>
    </row>
    <row r="5" spans="1:15" ht="24.75" customHeight="1" x14ac:dyDescent="0.35">
      <c r="A5" s="165" t="s">
        <v>264</v>
      </c>
      <c r="B5" s="165"/>
      <c r="C5" s="160"/>
      <c r="D5" s="160"/>
      <c r="E5" s="166" t="s">
        <v>464</v>
      </c>
      <c r="F5" s="165"/>
      <c r="G5" s="166"/>
      <c r="H5" s="162"/>
      <c r="I5" s="162"/>
      <c r="J5" s="162"/>
      <c r="K5" s="32"/>
      <c r="L5" s="32"/>
    </row>
    <row r="6" spans="1:15" s="485" customFormat="1" ht="24.75" customHeight="1" x14ac:dyDescent="0.35">
      <c r="A6" s="1001" t="s">
        <v>57</v>
      </c>
      <c r="B6" s="1003" t="s">
        <v>1</v>
      </c>
      <c r="C6" s="1004"/>
      <c r="D6" s="997" t="s">
        <v>38</v>
      </c>
      <c r="E6" s="1001" t="s">
        <v>58</v>
      </c>
      <c r="F6" s="997" t="s">
        <v>59</v>
      </c>
      <c r="G6" s="997"/>
      <c r="H6" s="997" t="s">
        <v>60</v>
      </c>
      <c r="I6" s="997"/>
      <c r="J6" s="997" t="s">
        <v>61</v>
      </c>
    </row>
    <row r="7" spans="1:15" s="485" customFormat="1" ht="24.75" customHeight="1" x14ac:dyDescent="0.35">
      <c r="A7" s="1002"/>
      <c r="B7" s="1005"/>
      <c r="C7" s="1006"/>
      <c r="D7" s="997"/>
      <c r="E7" s="1002"/>
      <c r="F7" s="486" t="s">
        <v>62</v>
      </c>
      <c r="G7" s="486" t="s">
        <v>63</v>
      </c>
      <c r="H7" s="486" t="s">
        <v>62</v>
      </c>
      <c r="I7" s="486" t="s">
        <v>63</v>
      </c>
      <c r="J7" s="997"/>
    </row>
    <row r="8" spans="1:15" s="376" customFormat="1" ht="24.75" customHeight="1" x14ac:dyDescent="0.35">
      <c r="A8" s="371">
        <v>6</v>
      </c>
      <c r="B8" s="372" t="s">
        <v>170</v>
      </c>
      <c r="C8" s="373"/>
      <c r="D8" s="374"/>
      <c r="E8" s="375"/>
      <c r="F8" s="374"/>
      <c r="G8" s="374"/>
      <c r="H8" s="374"/>
      <c r="I8" s="374"/>
      <c r="J8" s="374"/>
    </row>
    <row r="9" spans="1:15" ht="24.75" customHeight="1" x14ac:dyDescent="0.35">
      <c r="A9" s="377"/>
      <c r="B9" s="378" t="s">
        <v>415</v>
      </c>
      <c r="C9" s="382"/>
      <c r="D9" s="379">
        <v>30</v>
      </c>
      <c r="E9" s="380" t="s">
        <v>158</v>
      </c>
      <c r="F9" s="379"/>
      <c r="G9" s="379">
        <f t="shared" ref="G9" si="0">F9*D9</f>
        <v>0</v>
      </c>
      <c r="H9" s="379"/>
      <c r="I9" s="379"/>
      <c r="J9" s="379">
        <f t="shared" ref="J9" si="1">I9+G9</f>
        <v>0</v>
      </c>
      <c r="K9" s="32"/>
      <c r="L9" s="32"/>
    </row>
    <row r="10" spans="1:15" ht="24.75" customHeight="1" x14ac:dyDescent="0.35">
      <c r="A10" s="377"/>
      <c r="B10" s="381" t="s">
        <v>414</v>
      </c>
      <c r="C10" s="382"/>
      <c r="D10" s="379">
        <v>311.3</v>
      </c>
      <c r="E10" s="380" t="s">
        <v>74</v>
      </c>
      <c r="F10" s="379"/>
      <c r="G10" s="379">
        <f t="shared" ref="G10" si="2">F10*D10</f>
        <v>0</v>
      </c>
      <c r="H10" s="379"/>
      <c r="I10" s="379"/>
      <c r="J10" s="379">
        <f t="shared" ref="J10" si="3">I10+G10</f>
        <v>0</v>
      </c>
      <c r="K10" s="32"/>
      <c r="L10" s="32"/>
    </row>
    <row r="11" spans="1:15" ht="24.75" customHeight="1" x14ac:dyDescent="0.35">
      <c r="A11" s="377"/>
      <c r="B11" s="381"/>
      <c r="C11" s="382"/>
      <c r="D11" s="379"/>
      <c r="E11" s="380"/>
      <c r="F11" s="379"/>
      <c r="G11" s="379"/>
      <c r="H11" s="379"/>
      <c r="I11" s="379"/>
      <c r="J11" s="379"/>
      <c r="K11" s="32"/>
      <c r="L11" s="32"/>
    </row>
    <row r="12" spans="1:15" ht="24.75" customHeight="1" x14ac:dyDescent="0.35">
      <c r="A12" s="377"/>
      <c r="B12" s="381"/>
      <c r="C12" s="382"/>
      <c r="D12" s="379"/>
      <c r="E12" s="380"/>
      <c r="F12" s="379"/>
      <c r="G12" s="379"/>
      <c r="H12" s="379"/>
      <c r="I12" s="379"/>
      <c r="J12" s="379"/>
      <c r="K12" s="32"/>
      <c r="L12" s="32"/>
    </row>
    <row r="13" spans="1:15" ht="24.75" customHeight="1" x14ac:dyDescent="0.35">
      <c r="A13" s="1007" t="s">
        <v>378</v>
      </c>
      <c r="B13" s="1007"/>
      <c r="C13" s="1007"/>
      <c r="D13" s="1007"/>
      <c r="E13" s="1007"/>
      <c r="F13" s="488"/>
      <c r="G13" s="487">
        <f>SUM(G9:G12)</f>
        <v>0</v>
      </c>
      <c r="H13" s="487">
        <f>SUM(H10:H12)</f>
        <v>0</v>
      </c>
      <c r="I13" s="487">
        <f>SUM(I10:I12)</f>
        <v>0</v>
      </c>
      <c r="J13" s="487">
        <f>SUM(J9:J12)</f>
        <v>0</v>
      </c>
      <c r="K13" s="32"/>
      <c r="L13" s="32"/>
    </row>
    <row r="14" spans="1:15" s="32" customFormat="1" ht="24.75" customHeight="1" x14ac:dyDescent="0.35">
      <c r="A14" s="998" t="s">
        <v>363</v>
      </c>
      <c r="B14" s="999"/>
      <c r="C14" s="999"/>
      <c r="D14" s="999"/>
      <c r="E14" s="1000"/>
      <c r="F14" s="383"/>
      <c r="G14" s="383">
        <f>SUM(G8:G10)</f>
        <v>0</v>
      </c>
      <c r="H14" s="383"/>
      <c r="I14" s="383">
        <f>SUM(I8:I9)</f>
        <v>0</v>
      </c>
      <c r="J14" s="383">
        <f>SUM(J8:J10)</f>
        <v>0</v>
      </c>
    </row>
    <row r="15" spans="1:15" ht="24.75" customHeight="1" x14ac:dyDescent="0.35">
      <c r="L15" s="384"/>
      <c r="M15" s="384"/>
      <c r="N15" s="384"/>
      <c r="O15" s="384"/>
    </row>
    <row r="16" spans="1:15" ht="24.75" customHeight="1" x14ac:dyDescent="0.35">
      <c r="L16" s="384"/>
      <c r="M16" s="384"/>
      <c r="N16" s="384"/>
      <c r="O16" s="384"/>
    </row>
    <row r="17" spans="12:15" ht="24.75" customHeight="1" x14ac:dyDescent="0.35">
      <c r="L17" s="384"/>
      <c r="M17" s="384"/>
      <c r="N17" s="384"/>
      <c r="O17" s="384"/>
    </row>
    <row r="18" spans="12:15" ht="24.75" customHeight="1" x14ac:dyDescent="0.35">
      <c r="L18" s="384"/>
      <c r="M18" s="384"/>
      <c r="N18" s="384"/>
      <c r="O18" s="384"/>
    </row>
    <row r="19" spans="12:15" ht="24.75" customHeight="1" x14ac:dyDescent="0.35">
      <c r="L19" s="384"/>
      <c r="M19" s="384"/>
      <c r="N19" s="384"/>
      <c r="O19" s="384"/>
    </row>
    <row r="49" spans="10:10" ht="24.75" customHeight="1" x14ac:dyDescent="0.35">
      <c r="J49" s="370" t="s">
        <v>437</v>
      </c>
    </row>
  </sheetData>
  <mergeCells count="9">
    <mergeCell ref="J6:J7"/>
    <mergeCell ref="A14:E14"/>
    <mergeCell ref="A6:A7"/>
    <mergeCell ref="B6:C7"/>
    <mergeCell ref="D6:D7"/>
    <mergeCell ref="E6:E7"/>
    <mergeCell ref="F6:G6"/>
    <mergeCell ref="H6:I6"/>
    <mergeCell ref="A13:E13"/>
  </mergeCells>
  <printOptions horizontalCentered="1"/>
  <pageMargins left="0.3" right="0.3" top="0.5" bottom="0.5" header="0.8" footer="0.8"/>
  <pageSetup paperSize="9"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5B29C-1CB7-4CBF-81B9-AC05939DDF87}">
  <sheetPr>
    <tabColor rgb="FF8BE080"/>
  </sheetPr>
  <dimension ref="A1:X1098"/>
  <sheetViews>
    <sheetView view="pageBreakPreview" zoomScale="112" zoomScaleNormal="100" zoomScaleSheetLayoutView="112" workbookViewId="0">
      <selection activeCell="J13" sqref="J13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710937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2" style="164" customWidth="1"/>
    <col min="10" max="10" width="14.140625" style="164" bestFit="1" customWidth="1"/>
    <col min="11" max="11" width="15.42578125" style="164" bestFit="1" customWidth="1"/>
    <col min="12" max="12" width="8.5703125" style="164" customWidth="1"/>
    <col min="13" max="13" width="16.85546875" style="164" bestFit="1" customWidth="1"/>
    <col min="14" max="14" width="13.140625" style="164" customWidth="1"/>
    <col min="15" max="15" width="13.85546875" style="164" bestFit="1" customWidth="1"/>
    <col min="16" max="16" width="15" style="164" customWidth="1"/>
    <col min="17" max="23" width="10.85546875" style="164" customWidth="1"/>
    <col min="24" max="24" width="8.5703125" style="164" customWidth="1"/>
    <col min="25" max="16384" width="12.5703125" style="164"/>
  </cols>
  <sheetData>
    <row r="1" spans="1:24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</row>
    <row r="2" spans="1:24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</row>
    <row r="3" spans="1:24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</row>
    <row r="4" spans="1:24" ht="21.75" customHeight="1" x14ac:dyDescent="0.2">
      <c r="A4" s="159" t="s">
        <v>52</v>
      </c>
      <c r="B4" s="160"/>
      <c r="C4" s="160"/>
      <c r="D4" s="160" t="s">
        <v>37</v>
      </c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</row>
    <row r="5" spans="1:24" ht="21.75" customHeight="1" x14ac:dyDescent="0.2">
      <c r="A5" s="165" t="s">
        <v>264</v>
      </c>
      <c r="B5" s="165"/>
      <c r="C5" s="165"/>
      <c r="D5" s="160" t="s">
        <v>37</v>
      </c>
      <c r="E5" s="165"/>
      <c r="F5" s="165"/>
      <c r="G5" s="166" t="s">
        <v>327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</row>
    <row r="6" spans="1:24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 t="s">
        <v>453</v>
      </c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</row>
    <row r="7" spans="1:24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714">
        <v>15019837.92</v>
      </c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</row>
    <row r="8" spans="1:24" ht="21.75" customHeight="1" x14ac:dyDescent="0.2">
      <c r="A8" s="170">
        <v>1</v>
      </c>
      <c r="B8" s="171" t="s">
        <v>328</v>
      </c>
      <c r="C8" s="172"/>
      <c r="D8" s="172"/>
      <c r="E8" s="173"/>
      <c r="F8" s="173"/>
      <c r="G8" s="174"/>
      <c r="H8" s="175"/>
      <c r="I8" s="173"/>
      <c r="J8" s="173"/>
      <c r="K8" s="176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</row>
    <row r="9" spans="1:24" ht="21.75" customHeight="1" x14ac:dyDescent="0.2">
      <c r="A9" s="177">
        <v>1.1000000000000001</v>
      </c>
      <c r="B9" s="178" t="s">
        <v>329</v>
      </c>
      <c r="C9" s="179"/>
      <c r="D9" s="179"/>
      <c r="E9" s="180"/>
      <c r="F9" s="180"/>
      <c r="G9" s="181"/>
      <c r="H9" s="182"/>
      <c r="I9" s="180"/>
      <c r="J9" s="180"/>
      <c r="K9" s="182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</row>
    <row r="10" spans="1:24" ht="21.75" customHeight="1" x14ac:dyDescent="0.2">
      <c r="A10" s="248"/>
      <c r="B10" s="271" t="s">
        <v>201</v>
      </c>
      <c r="C10" s="184"/>
      <c r="D10" s="185"/>
      <c r="E10" s="180"/>
      <c r="F10" s="186"/>
      <c r="G10" s="187"/>
      <c r="H10" s="188"/>
      <c r="I10" s="189"/>
      <c r="J10" s="188"/>
      <c r="K10" s="188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</row>
    <row r="11" spans="1:24" ht="21.75" customHeight="1" x14ac:dyDescent="0.2">
      <c r="A11" s="248"/>
      <c r="B11" s="272" t="s">
        <v>194</v>
      </c>
      <c r="C11" s="184"/>
      <c r="D11" s="190"/>
      <c r="E11" s="245">
        <v>1231.4000000000001</v>
      </c>
      <c r="F11" s="246" t="s">
        <v>74</v>
      </c>
      <c r="G11" s="245">
        <v>0</v>
      </c>
      <c r="H11" s="188">
        <f t="shared" ref="H11:H51" si="0">G11*E11</f>
        <v>0</v>
      </c>
      <c r="I11" s="245">
        <f>[3]ค่าแรงต่อหน่วย68!$D$486</f>
        <v>26</v>
      </c>
      <c r="J11" s="188">
        <f t="shared" ref="J11:J49" si="1">I11*E11</f>
        <v>32016.400000000001</v>
      </c>
      <c r="K11" s="188">
        <f t="shared" ref="K11:K49" si="2">J11+H11</f>
        <v>32016.400000000001</v>
      </c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</row>
    <row r="12" spans="1:24" ht="21.75" customHeight="1" x14ac:dyDescent="0.2">
      <c r="A12" s="248"/>
      <c r="B12" s="271" t="s">
        <v>202</v>
      </c>
      <c r="C12" s="184"/>
      <c r="D12" s="185"/>
      <c r="E12" s="245"/>
      <c r="F12" s="246"/>
      <c r="G12" s="245"/>
      <c r="H12" s="188">
        <f t="shared" ref="H12" si="3">G12*E12</f>
        <v>0</v>
      </c>
      <c r="I12" s="245"/>
      <c r="J12" s="188">
        <f t="shared" ref="J12" si="4">I12*E12</f>
        <v>0</v>
      </c>
      <c r="K12" s="188">
        <f t="shared" ref="K12" si="5">J12+H12</f>
        <v>0</v>
      </c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</row>
    <row r="13" spans="1:24" ht="21.75" customHeight="1" x14ac:dyDescent="0.2">
      <c r="A13" s="248"/>
      <c r="B13" s="272" t="s">
        <v>224</v>
      </c>
      <c r="C13" s="184"/>
      <c r="D13" s="191"/>
      <c r="E13" s="245">
        <v>504</v>
      </c>
      <c r="F13" s="246" t="s">
        <v>74</v>
      </c>
      <c r="G13" s="245">
        <v>0</v>
      </c>
      <c r="H13" s="188">
        <f>G13*E13</f>
        <v>0</v>
      </c>
      <c r="I13" s="245">
        <f>'[4]ค่าแรงต่อหน่วย67 สำเนา'!$D$502</f>
        <v>20</v>
      </c>
      <c r="J13" s="188">
        <f>I13*E13</f>
        <v>10080</v>
      </c>
      <c r="K13" s="188">
        <f>J13+H13</f>
        <v>10080</v>
      </c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</row>
    <row r="14" spans="1:24" ht="21.75" customHeight="1" x14ac:dyDescent="0.2">
      <c r="A14" s="248"/>
      <c r="B14" s="271" t="s">
        <v>203</v>
      </c>
      <c r="C14" s="247"/>
      <c r="D14" s="249"/>
      <c r="E14" s="245"/>
      <c r="F14" s="246"/>
      <c r="G14" s="245"/>
      <c r="H14" s="195"/>
      <c r="I14" s="245"/>
      <c r="J14" s="188">
        <f>I14*E14</f>
        <v>0</v>
      </c>
      <c r="K14" s="188">
        <f>J14+H14</f>
        <v>0</v>
      </c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</row>
    <row r="15" spans="1:24" s="391" customFormat="1" ht="21.75" customHeight="1" x14ac:dyDescent="0.2">
      <c r="A15" s="386"/>
      <c r="B15" s="272" t="s">
        <v>204</v>
      </c>
      <c r="C15" s="387"/>
      <c r="D15" s="388"/>
      <c r="E15" s="245">
        <f>E57+E61</f>
        <v>5435.13</v>
      </c>
      <c r="F15" s="246" t="s">
        <v>74</v>
      </c>
      <c r="G15" s="245">
        <v>0</v>
      </c>
      <c r="H15" s="195">
        <f>G15*E15</f>
        <v>0</v>
      </c>
      <c r="I15" s="245">
        <v>15</v>
      </c>
      <c r="J15" s="389">
        <f>I15*E15</f>
        <v>81526.95</v>
      </c>
      <c r="K15" s="389">
        <f>J15+H15</f>
        <v>81526.95</v>
      </c>
      <c r="L15" s="390"/>
      <c r="M15" s="390"/>
      <c r="N15" s="390"/>
      <c r="O15" s="390"/>
      <c r="P15" s="390"/>
      <c r="Q15" s="390"/>
      <c r="R15" s="390"/>
      <c r="S15" s="390"/>
      <c r="T15" s="390"/>
      <c r="U15" s="390"/>
      <c r="V15" s="390"/>
      <c r="W15" s="390"/>
      <c r="X15" s="390"/>
    </row>
    <row r="16" spans="1:24" ht="21.75" customHeight="1" x14ac:dyDescent="0.2">
      <c r="A16" s="248"/>
      <c r="B16" s="271" t="s">
        <v>261</v>
      </c>
      <c r="C16" s="247"/>
      <c r="D16" s="249"/>
      <c r="E16" s="245"/>
      <c r="F16" s="246"/>
      <c r="G16" s="245"/>
      <c r="H16" s="195"/>
      <c r="I16" s="245"/>
      <c r="J16" s="188">
        <f>I16*E16</f>
        <v>0</v>
      </c>
      <c r="K16" s="188">
        <f>J16+H16</f>
        <v>0</v>
      </c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</row>
    <row r="17" spans="1:24" ht="21.75" customHeight="1" x14ac:dyDescent="0.2">
      <c r="A17" s="248"/>
      <c r="B17" s="272" t="s">
        <v>260</v>
      </c>
      <c r="C17" s="247"/>
      <c r="D17" s="249"/>
      <c r="E17" s="245">
        <v>5</v>
      </c>
      <c r="F17" s="246" t="s">
        <v>74</v>
      </c>
      <c r="G17" s="245">
        <v>0</v>
      </c>
      <c r="H17" s="195">
        <f>G17*E17</f>
        <v>0</v>
      </c>
      <c r="I17" s="245">
        <f>[3]ค่าแรงต่อหน่วย68!$D$486</f>
        <v>26</v>
      </c>
      <c r="J17" s="188">
        <f>I17*E17</f>
        <v>130</v>
      </c>
      <c r="K17" s="188">
        <f>J17+H17</f>
        <v>130</v>
      </c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</row>
    <row r="18" spans="1:24" ht="21.75" customHeight="1" x14ac:dyDescent="0.2">
      <c r="A18" s="170">
        <v>1.2</v>
      </c>
      <c r="B18" s="171" t="s">
        <v>330</v>
      </c>
      <c r="C18" s="172"/>
      <c r="D18" s="172"/>
      <c r="E18" s="173"/>
      <c r="F18" s="173"/>
      <c r="G18" s="174"/>
      <c r="H18" s="176"/>
      <c r="I18" s="173"/>
      <c r="J18" s="173"/>
      <c r="K18" s="176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</row>
    <row r="19" spans="1:24" ht="42.75" customHeight="1" x14ac:dyDescent="0.2">
      <c r="A19" s="183"/>
      <c r="B19" s="931" t="s">
        <v>305</v>
      </c>
      <c r="C19" s="932"/>
      <c r="D19" s="933"/>
      <c r="E19" s="260">
        <v>2400</v>
      </c>
      <c r="F19" s="261" t="s">
        <v>71</v>
      </c>
      <c r="G19" s="260">
        <v>11.16</v>
      </c>
      <c r="H19" s="220">
        <f t="shared" ref="H19:H26" si="6">E19*G19</f>
        <v>26784</v>
      </c>
      <c r="I19" s="260">
        <v>0</v>
      </c>
      <c r="J19" s="220">
        <f t="shared" ref="J19:J26" si="7">+I19*E19</f>
        <v>0</v>
      </c>
      <c r="K19" s="220">
        <f t="shared" ref="K19:K26" si="8">+J19+H19</f>
        <v>26784</v>
      </c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09"/>
    </row>
    <row r="20" spans="1:24" ht="21.75" customHeight="1" x14ac:dyDescent="0.2">
      <c r="A20" s="183"/>
      <c r="B20" s="266" t="s">
        <v>105</v>
      </c>
      <c r="C20" s="265"/>
      <c r="D20" s="267"/>
      <c r="E20" s="260">
        <v>1.44</v>
      </c>
      <c r="F20" s="261" t="s">
        <v>106</v>
      </c>
      <c r="G20" s="260">
        <v>0</v>
      </c>
      <c r="H20" s="220">
        <f t="shared" si="6"/>
        <v>0</v>
      </c>
      <c r="I20" s="260">
        <f>[3]ค่าแรงต่อหน่วย68!$D$116</f>
        <v>329</v>
      </c>
      <c r="J20" s="220">
        <f t="shared" si="7"/>
        <v>473.76</v>
      </c>
      <c r="K20" s="220">
        <f t="shared" si="8"/>
        <v>473.76</v>
      </c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</row>
    <row r="21" spans="1:24" ht="21.75" customHeight="1" x14ac:dyDescent="0.2">
      <c r="A21" s="183"/>
      <c r="B21" s="266" t="s">
        <v>78</v>
      </c>
      <c r="C21" s="265"/>
      <c r="D21" s="267"/>
      <c r="E21" s="260">
        <f>SUM(E22:E26)</f>
        <v>14135.06</v>
      </c>
      <c r="F21" s="261" t="s">
        <v>71</v>
      </c>
      <c r="G21" s="260">
        <v>0</v>
      </c>
      <c r="H21" s="220">
        <f t="shared" si="6"/>
        <v>0</v>
      </c>
      <c r="I21" s="260">
        <f>[3]ค่าแรงต่อหน่วย68!$D$138</f>
        <v>12</v>
      </c>
      <c r="J21" s="220">
        <f t="shared" si="7"/>
        <v>169620.72</v>
      </c>
      <c r="K21" s="220">
        <f t="shared" si="8"/>
        <v>169620.72</v>
      </c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</row>
    <row r="22" spans="1:24" ht="21.75" customHeight="1" x14ac:dyDescent="0.2">
      <c r="A22" s="183"/>
      <c r="B22" s="266" t="s">
        <v>217</v>
      </c>
      <c r="C22" s="265"/>
      <c r="D22" s="268"/>
      <c r="E22" s="260">
        <f>ROUNDDOWN(44*3.06,2)</f>
        <v>134.63999999999999</v>
      </c>
      <c r="F22" s="261" t="s">
        <v>71</v>
      </c>
      <c r="G22" s="260">
        <v>22.31</v>
      </c>
      <c r="H22" s="220">
        <f t="shared" si="6"/>
        <v>3003.8183999999997</v>
      </c>
      <c r="I22" s="260">
        <v>0</v>
      </c>
      <c r="J22" s="220">
        <f t="shared" si="7"/>
        <v>0</v>
      </c>
      <c r="K22" s="220">
        <f t="shared" si="8"/>
        <v>3003.8183999999997</v>
      </c>
      <c r="L22" s="209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9"/>
      <c r="X22" s="209"/>
    </row>
    <row r="23" spans="1:24" ht="21.75" customHeight="1" x14ac:dyDescent="0.2">
      <c r="A23" s="183"/>
      <c r="B23" s="266" t="s">
        <v>216</v>
      </c>
      <c r="C23" s="265"/>
      <c r="D23" s="269"/>
      <c r="E23" s="260">
        <f>ROUNDDOWN([5]หลังคา1!$L$12*5.15,2)</f>
        <v>1392.04</v>
      </c>
      <c r="F23" s="261" t="s">
        <v>71</v>
      </c>
      <c r="G23" s="260">
        <v>21.09</v>
      </c>
      <c r="H23" s="220">
        <f t="shared" si="6"/>
        <v>29358.123599999999</v>
      </c>
      <c r="I23" s="260"/>
      <c r="J23" s="220">
        <f t="shared" si="7"/>
        <v>0</v>
      </c>
      <c r="K23" s="220">
        <f t="shared" si="8"/>
        <v>29358.123599999999</v>
      </c>
      <c r="L23" s="209"/>
      <c r="M23" s="209"/>
      <c r="N23" s="209"/>
      <c r="O23" s="209"/>
      <c r="P23" s="209"/>
      <c r="Q23" s="209"/>
      <c r="R23" s="209"/>
      <c r="S23" s="209"/>
      <c r="T23" s="209"/>
      <c r="U23" s="209"/>
      <c r="V23" s="209"/>
      <c r="W23" s="209"/>
      <c r="X23" s="209"/>
    </row>
    <row r="24" spans="1:24" ht="21.75" customHeight="1" x14ac:dyDescent="0.2">
      <c r="A24" s="183"/>
      <c r="B24" s="266" t="s">
        <v>80</v>
      </c>
      <c r="C24" s="265"/>
      <c r="D24" s="269"/>
      <c r="E24" s="260">
        <f>ROUNDDOWN(([5]หลังคา1!$B$26+160)*3.34,2)</f>
        <v>2949.88</v>
      </c>
      <c r="F24" s="261" t="s">
        <v>71</v>
      </c>
      <c r="G24" s="260">
        <v>21.44</v>
      </c>
      <c r="H24" s="220">
        <f t="shared" si="6"/>
        <v>63245.427200000006</v>
      </c>
      <c r="I24" s="260">
        <v>0</v>
      </c>
      <c r="J24" s="220">
        <f t="shared" si="7"/>
        <v>0</v>
      </c>
      <c r="K24" s="220">
        <f t="shared" si="8"/>
        <v>63245.427200000006</v>
      </c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</row>
    <row r="25" spans="1:24" ht="21.75" customHeight="1" x14ac:dyDescent="0.2">
      <c r="A25" s="192"/>
      <c r="B25" s="266" t="s">
        <v>82</v>
      </c>
      <c r="C25" s="270"/>
      <c r="D25" s="270"/>
      <c r="E25" s="260">
        <f>ROUNDDOWN(([5]หลังคา1!$D$20+[5]หลังคา1!$I$3+10)*9.52,2)</f>
        <v>9082.27</v>
      </c>
      <c r="F25" s="261" t="s">
        <v>71</v>
      </c>
      <c r="G25" s="260">
        <f>1302/57.12</f>
        <v>22.794117647058826</v>
      </c>
      <c r="H25" s="220">
        <f t="shared" si="6"/>
        <v>207022.33088235298</v>
      </c>
      <c r="I25" s="260">
        <v>0</v>
      </c>
      <c r="J25" s="220">
        <f t="shared" si="7"/>
        <v>0</v>
      </c>
      <c r="K25" s="220">
        <f t="shared" si="8"/>
        <v>207022.33088235298</v>
      </c>
      <c r="L25" s="209"/>
      <c r="M25" s="209"/>
      <c r="N25" s="209"/>
      <c r="O25" s="209"/>
      <c r="P25" s="209"/>
      <c r="Q25" s="209"/>
      <c r="R25" s="209"/>
      <c r="S25" s="209"/>
      <c r="T25" s="209"/>
      <c r="U25" s="209"/>
      <c r="V25" s="209"/>
      <c r="W25" s="209"/>
      <c r="X25" s="209"/>
    </row>
    <row r="26" spans="1:24" ht="21.75" customHeight="1" x14ac:dyDescent="0.2">
      <c r="A26" s="192"/>
      <c r="B26" s="266" t="s">
        <v>215</v>
      </c>
      <c r="C26" s="270"/>
      <c r="D26" s="270"/>
      <c r="E26" s="260">
        <f>ROUNDDOWN([5]หลังคา1!$K$8*12.03,2)</f>
        <v>576.23</v>
      </c>
      <c r="F26" s="261" t="s">
        <v>71</v>
      </c>
      <c r="G26" s="260">
        <f>1674/72.18</f>
        <v>23.192019950124685</v>
      </c>
      <c r="H26" s="220">
        <f t="shared" si="6"/>
        <v>13363.937655860347</v>
      </c>
      <c r="I26" s="260">
        <v>0</v>
      </c>
      <c r="J26" s="220">
        <f t="shared" si="7"/>
        <v>0</v>
      </c>
      <c r="K26" s="220">
        <f t="shared" si="8"/>
        <v>13363.937655860347</v>
      </c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</row>
    <row r="27" spans="1:24" ht="21.75" customHeight="1" x14ac:dyDescent="0.2">
      <c r="A27" s="192"/>
      <c r="B27" s="266" t="s">
        <v>83</v>
      </c>
      <c r="C27" s="270"/>
      <c r="D27" s="270"/>
      <c r="E27" s="260">
        <v>107</v>
      </c>
      <c r="F27" s="261" t="s">
        <v>84</v>
      </c>
      <c r="G27" s="260">
        <f>238*93%</f>
        <v>221.34</v>
      </c>
      <c r="H27" s="220">
        <f t="shared" ref="H27:H30" si="9">E27*G27</f>
        <v>23683.38</v>
      </c>
      <c r="I27" s="260">
        <v>0</v>
      </c>
      <c r="J27" s="220">
        <f t="shared" ref="J27:J30" si="10">+I27*E27</f>
        <v>0</v>
      </c>
      <c r="K27" s="220">
        <f t="shared" ref="K27:K30" si="11">+J27+H27</f>
        <v>23683.38</v>
      </c>
      <c r="L27" s="209"/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</row>
    <row r="28" spans="1:24" ht="21.75" customHeight="1" x14ac:dyDescent="0.2">
      <c r="A28" s="192"/>
      <c r="B28" s="266" t="s">
        <v>417</v>
      </c>
      <c r="C28" s="270"/>
      <c r="D28" s="270"/>
      <c r="E28" s="260">
        <v>23</v>
      </c>
      <c r="F28" s="261" t="s">
        <v>84</v>
      </c>
      <c r="G28" s="260">
        <v>4270</v>
      </c>
      <c r="H28" s="220">
        <f t="shared" si="9"/>
        <v>98210</v>
      </c>
      <c r="I28" s="260">
        <f>G28*2%</f>
        <v>85.4</v>
      </c>
      <c r="J28" s="220">
        <f t="shared" si="10"/>
        <v>1964.2</v>
      </c>
      <c r="K28" s="220">
        <f t="shared" si="11"/>
        <v>100174.2</v>
      </c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</row>
    <row r="29" spans="1:24" ht="21.75" customHeight="1" x14ac:dyDescent="0.2">
      <c r="A29" s="192"/>
      <c r="B29" s="266" t="s">
        <v>196</v>
      </c>
      <c r="C29" s="270"/>
      <c r="D29" s="270"/>
      <c r="E29" s="260">
        <f>E27*4</f>
        <v>428</v>
      </c>
      <c r="F29" s="261" t="s">
        <v>84</v>
      </c>
      <c r="G29" s="260">
        <f>262</f>
        <v>262</v>
      </c>
      <c r="H29" s="220">
        <f t="shared" si="9"/>
        <v>112136</v>
      </c>
      <c r="I29" s="260">
        <f>G29*10%</f>
        <v>26.200000000000003</v>
      </c>
      <c r="J29" s="220">
        <f t="shared" si="10"/>
        <v>11213.6</v>
      </c>
      <c r="K29" s="220">
        <f t="shared" si="11"/>
        <v>123349.6</v>
      </c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</row>
    <row r="30" spans="1:24" ht="21.75" customHeight="1" x14ac:dyDescent="0.2">
      <c r="A30" s="192"/>
      <c r="B30" s="266" t="s">
        <v>89</v>
      </c>
      <c r="C30" s="270"/>
      <c r="D30" s="270"/>
      <c r="E30" s="260">
        <f>ROUNDDOWN([5]หลังคา1!$L$22+14.5,2)</f>
        <v>621.78</v>
      </c>
      <c r="F30" s="261" t="s">
        <v>74</v>
      </c>
      <c r="G30" s="260">
        <f>'[2]วัสดุมวลรวมเรียงลำดับตาม60 ใหม่'!$G$715</f>
        <v>55.35</v>
      </c>
      <c r="H30" s="220">
        <f t="shared" si="9"/>
        <v>34415.523000000001</v>
      </c>
      <c r="I30" s="260">
        <f>[3]ค่าแรงต่อหน่วย68!$D$469</f>
        <v>36</v>
      </c>
      <c r="J30" s="220">
        <f t="shared" si="10"/>
        <v>22384.079999999998</v>
      </c>
      <c r="K30" s="220">
        <f t="shared" si="11"/>
        <v>56799.603000000003</v>
      </c>
      <c r="L30" s="209"/>
      <c r="M30" s="209" t="s">
        <v>454</v>
      </c>
      <c r="N30" s="209" t="s">
        <v>455</v>
      </c>
      <c r="O30" s="209" t="s">
        <v>456</v>
      </c>
      <c r="P30" s="209"/>
      <c r="Q30" s="209"/>
      <c r="R30" s="209"/>
      <c r="S30" s="209"/>
      <c r="T30" s="209"/>
      <c r="U30" s="209"/>
      <c r="V30" s="209"/>
      <c r="W30" s="209"/>
      <c r="X30" s="209"/>
    </row>
    <row r="31" spans="1:24" s="663" customFormat="1" ht="21.75" customHeight="1" x14ac:dyDescent="0.2">
      <c r="A31" s="656"/>
      <c r="B31" s="657"/>
      <c r="C31" s="658"/>
      <c r="D31" s="658"/>
      <c r="E31" s="659"/>
      <c r="F31" s="660"/>
      <c r="G31" s="659"/>
      <c r="H31" s="661"/>
      <c r="I31" s="659"/>
      <c r="J31" s="661"/>
      <c r="K31" s="661">
        <f>SUM(K11:K30)</f>
        <v>940632.2507382133</v>
      </c>
      <c r="L31" s="662">
        <v>1.2963</v>
      </c>
      <c r="M31" s="710">
        <f>K31*L31</f>
        <v>1219341.5866319458</v>
      </c>
      <c r="N31" s="662">
        <f>(M31*100)/$M$7</f>
        <v>8.1182073543437134</v>
      </c>
      <c r="O31" s="662">
        <v>5</v>
      </c>
      <c r="P31" s="662"/>
      <c r="Q31" s="662"/>
      <c r="R31" s="662"/>
      <c r="S31" s="662"/>
      <c r="T31" s="662"/>
      <c r="U31" s="662"/>
      <c r="V31" s="662"/>
      <c r="W31" s="662"/>
      <c r="X31" s="662"/>
    </row>
    <row r="32" spans="1:24" ht="21.75" customHeight="1" x14ac:dyDescent="0.2">
      <c r="A32" s="170">
        <v>1.2</v>
      </c>
      <c r="B32" s="171" t="s">
        <v>330</v>
      </c>
      <c r="C32" s="172"/>
      <c r="D32" s="172"/>
      <c r="E32" s="173"/>
      <c r="F32" s="173"/>
      <c r="G32" s="174"/>
      <c r="H32" s="176"/>
      <c r="I32" s="173"/>
      <c r="J32" s="173"/>
      <c r="K32" s="176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</row>
    <row r="33" spans="1:24" s="263" customFormat="1" ht="42" customHeight="1" x14ac:dyDescent="0.2">
      <c r="A33" s="192"/>
      <c r="B33" s="931" t="s">
        <v>419</v>
      </c>
      <c r="C33" s="932"/>
      <c r="D33" s="933"/>
      <c r="E33" s="260">
        <f>1231.4+334.48+181</f>
        <v>1746.88</v>
      </c>
      <c r="F33" s="261" t="s">
        <v>74</v>
      </c>
      <c r="G33" s="260">
        <v>477.09</v>
      </c>
      <c r="H33" s="220">
        <f>E33*G33</f>
        <v>833418.97920000006</v>
      </c>
      <c r="I33" s="260">
        <f>[3]ค่าแรงต่อหน่วย68!$D$178</f>
        <v>72</v>
      </c>
      <c r="J33" s="220">
        <f>+I33*E33</f>
        <v>125775.36000000002</v>
      </c>
      <c r="K33" s="220">
        <f>+J33+H33</f>
        <v>959194.33920000005</v>
      </c>
      <c r="L33" s="262"/>
      <c r="M33" s="262"/>
      <c r="N33" s="262"/>
      <c r="O33" s="262"/>
      <c r="P33" s="262"/>
      <c r="Q33" s="262"/>
      <c r="R33" s="262"/>
      <c r="S33" s="262"/>
      <c r="T33" s="262"/>
      <c r="U33" s="262"/>
      <c r="V33" s="262"/>
      <c r="W33" s="262"/>
      <c r="X33" s="262"/>
    </row>
    <row r="34" spans="1:24" ht="21.75" customHeight="1" x14ac:dyDescent="0.2">
      <c r="A34" s="197"/>
      <c r="B34" s="555" t="s">
        <v>113</v>
      </c>
      <c r="C34" s="556"/>
      <c r="D34" s="556"/>
      <c r="E34" s="557">
        <f>166.4+53.2+11.28+11.28+15.75+15.75</f>
        <v>273.66000000000003</v>
      </c>
      <c r="F34" s="558" t="s">
        <v>100</v>
      </c>
      <c r="G34" s="557">
        <v>155</v>
      </c>
      <c r="H34" s="559">
        <f>E34*G34</f>
        <v>42417.3</v>
      </c>
      <c r="I34" s="557">
        <f>[3]ค่าแรงต่อหน่วย68!$D$180</f>
        <v>51</v>
      </c>
      <c r="J34" s="559">
        <f>+I34*E34</f>
        <v>13956.660000000002</v>
      </c>
      <c r="K34" s="559">
        <f>+J34+H34</f>
        <v>56373.960000000006</v>
      </c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09"/>
    </row>
    <row r="35" spans="1:24" ht="21.75" customHeight="1" x14ac:dyDescent="0.2">
      <c r="A35" s="560"/>
      <c r="B35" s="561" t="s">
        <v>219</v>
      </c>
      <c r="C35" s="562"/>
      <c r="D35" s="562"/>
      <c r="E35" s="563">
        <v>36.75</v>
      </c>
      <c r="F35" s="564" t="s">
        <v>74</v>
      </c>
      <c r="G35" s="563">
        <f>815</f>
        <v>815</v>
      </c>
      <c r="H35" s="565">
        <f>E35*G35</f>
        <v>29951.25</v>
      </c>
      <c r="I35" s="563">
        <f>G35*15%</f>
        <v>122.25</v>
      </c>
      <c r="J35" s="565">
        <f>+I35*E35</f>
        <v>4492.6875</v>
      </c>
      <c r="K35" s="565">
        <f>+J35+H35</f>
        <v>34443.9375</v>
      </c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09"/>
    </row>
    <row r="36" spans="1:24" ht="21.75" customHeight="1" x14ac:dyDescent="0.2">
      <c r="A36" s="248"/>
      <c r="B36" s="271" t="s">
        <v>203</v>
      </c>
      <c r="C36" s="247"/>
      <c r="D36" s="249"/>
      <c r="E36" s="245"/>
      <c r="F36" s="246"/>
      <c r="G36" s="245"/>
      <c r="H36" s="195"/>
      <c r="I36" s="245"/>
      <c r="J36" s="188">
        <f>I36*E36</f>
        <v>0</v>
      </c>
      <c r="K36" s="188">
        <f>J36+H36</f>
        <v>0</v>
      </c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</row>
    <row r="37" spans="1:24" ht="21.75" customHeight="1" x14ac:dyDescent="0.2">
      <c r="A37" s="248"/>
      <c r="B37" s="272" t="s">
        <v>195</v>
      </c>
      <c r="C37" s="184"/>
      <c r="D37" s="190"/>
      <c r="E37" s="245">
        <v>1400</v>
      </c>
      <c r="F37" s="246" t="s">
        <v>74</v>
      </c>
      <c r="G37" s="245">
        <v>0</v>
      </c>
      <c r="H37" s="188">
        <f t="shared" si="0"/>
        <v>0</v>
      </c>
      <c r="I37" s="245">
        <f>[3]ค่าแรงต่อหน่วย68!$D$490</f>
        <v>26</v>
      </c>
      <c r="J37" s="188">
        <f t="shared" si="1"/>
        <v>36400</v>
      </c>
      <c r="K37" s="188">
        <f t="shared" si="2"/>
        <v>36400</v>
      </c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</row>
    <row r="38" spans="1:24" ht="21.75" customHeight="1" x14ac:dyDescent="0.2">
      <c r="A38" s="248"/>
      <c r="B38" s="272" t="s">
        <v>96</v>
      </c>
      <c r="C38" s="184"/>
      <c r="D38" s="190"/>
      <c r="E38" s="245">
        <f>180*2.6</f>
        <v>468</v>
      </c>
      <c r="F38" s="246" t="s">
        <v>74</v>
      </c>
      <c r="G38" s="245">
        <v>0</v>
      </c>
      <c r="H38" s="188">
        <f t="shared" si="0"/>
        <v>0</v>
      </c>
      <c r="I38" s="245">
        <f>'[4]ค่าแรงต่อหน่วย67 สำเนา'!$D$471</f>
        <v>40</v>
      </c>
      <c r="J38" s="188">
        <f t="shared" si="1"/>
        <v>18720</v>
      </c>
      <c r="K38" s="188">
        <f t="shared" si="2"/>
        <v>18720</v>
      </c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</row>
    <row r="39" spans="1:24" ht="21.75" customHeight="1" x14ac:dyDescent="0.2">
      <c r="A39" s="248"/>
      <c r="B39" s="271" t="s">
        <v>202</v>
      </c>
      <c r="C39" s="184"/>
      <c r="D39" s="185"/>
      <c r="E39" s="245"/>
      <c r="F39" s="246"/>
      <c r="G39" s="245"/>
      <c r="H39" s="188">
        <f t="shared" si="0"/>
        <v>0</v>
      </c>
      <c r="I39" s="245"/>
      <c r="J39" s="188">
        <f t="shared" si="1"/>
        <v>0</v>
      </c>
      <c r="K39" s="188">
        <f t="shared" si="2"/>
        <v>0</v>
      </c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</row>
    <row r="40" spans="1:24" ht="21.75" customHeight="1" x14ac:dyDescent="0.2">
      <c r="A40" s="248"/>
      <c r="B40" s="272" t="s">
        <v>209</v>
      </c>
      <c r="C40" s="184"/>
      <c r="D40" s="191"/>
      <c r="E40" s="245">
        <f>7+4+4</f>
        <v>15</v>
      </c>
      <c r="F40" s="246" t="s">
        <v>84</v>
      </c>
      <c r="G40" s="245">
        <v>0</v>
      </c>
      <c r="H40" s="188">
        <f t="shared" si="0"/>
        <v>0</v>
      </c>
      <c r="I40" s="245">
        <f>[3]ค่าแรงต่อหน่วย68!$D$535</f>
        <v>90</v>
      </c>
      <c r="J40" s="188">
        <f t="shared" si="1"/>
        <v>1350</v>
      </c>
      <c r="K40" s="188">
        <f t="shared" si="2"/>
        <v>1350</v>
      </c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</row>
    <row r="41" spans="1:24" ht="21.75" customHeight="1" x14ac:dyDescent="0.2">
      <c r="A41" s="243"/>
      <c r="B41" s="272" t="s">
        <v>210</v>
      </c>
      <c r="C41" s="241"/>
      <c r="D41" s="242"/>
      <c r="E41" s="245">
        <f>6+7+4+1+1</f>
        <v>19</v>
      </c>
      <c r="F41" s="246" t="s">
        <v>84</v>
      </c>
      <c r="G41" s="245">
        <v>0</v>
      </c>
      <c r="H41" s="195">
        <f t="shared" si="0"/>
        <v>0</v>
      </c>
      <c r="I41" s="245">
        <f>[3]ค่าแรงต่อหน่วย68!$D$537</f>
        <v>160</v>
      </c>
      <c r="J41" s="188">
        <f t="shared" si="1"/>
        <v>3040</v>
      </c>
      <c r="K41" s="188">
        <f t="shared" si="2"/>
        <v>3040</v>
      </c>
      <c r="L41" s="196"/>
      <c r="M41" s="196"/>
      <c r="N41" s="196"/>
      <c r="O41" s="196"/>
      <c r="P41" s="196"/>
      <c r="Q41" s="196"/>
      <c r="R41" s="196"/>
      <c r="S41" s="196"/>
      <c r="T41" s="196"/>
      <c r="U41" s="196"/>
      <c r="V41" s="196"/>
      <c r="W41" s="196"/>
      <c r="X41" s="196"/>
    </row>
    <row r="42" spans="1:24" ht="21.75" customHeight="1" x14ac:dyDescent="0.2">
      <c r="A42" s="243"/>
      <c r="B42" s="272" t="s">
        <v>208</v>
      </c>
      <c r="C42" s="214"/>
      <c r="D42" s="215"/>
      <c r="E42" s="245">
        <f>5</f>
        <v>5</v>
      </c>
      <c r="F42" s="246" t="s">
        <v>84</v>
      </c>
      <c r="G42" s="245">
        <v>0</v>
      </c>
      <c r="H42" s="195">
        <f t="shared" si="0"/>
        <v>0</v>
      </c>
      <c r="I42" s="245">
        <f>[3]ค่าแรงต่อหน่วย68!$D$543</f>
        <v>123</v>
      </c>
      <c r="J42" s="188">
        <f t="shared" si="1"/>
        <v>615</v>
      </c>
      <c r="K42" s="188">
        <f t="shared" si="2"/>
        <v>615</v>
      </c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</row>
    <row r="43" spans="1:24" ht="21.75" customHeight="1" x14ac:dyDescent="0.2">
      <c r="A43" s="248"/>
      <c r="B43" s="272" t="s">
        <v>220</v>
      </c>
      <c r="C43" s="247"/>
      <c r="D43" s="191"/>
      <c r="E43" s="245">
        <v>84</v>
      </c>
      <c r="F43" s="246" t="s">
        <v>100</v>
      </c>
      <c r="G43" s="245">
        <v>0</v>
      </c>
      <c r="H43" s="195">
        <f t="shared" si="0"/>
        <v>0</v>
      </c>
      <c r="I43" s="245">
        <v>40</v>
      </c>
      <c r="J43" s="188">
        <f t="shared" si="1"/>
        <v>3360</v>
      </c>
      <c r="K43" s="188">
        <f t="shared" si="2"/>
        <v>3360</v>
      </c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</row>
    <row r="44" spans="1:24" ht="21.75" customHeight="1" x14ac:dyDescent="0.2">
      <c r="A44" s="248"/>
      <c r="B44" s="271" t="s">
        <v>218</v>
      </c>
      <c r="C44" s="247"/>
      <c r="D44" s="249"/>
      <c r="E44" s="245"/>
      <c r="F44" s="246"/>
      <c r="G44" s="245"/>
      <c r="H44" s="195"/>
      <c r="I44" s="245"/>
      <c r="J44" s="188">
        <f t="shared" si="1"/>
        <v>0</v>
      </c>
      <c r="K44" s="188">
        <f t="shared" si="2"/>
        <v>0</v>
      </c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</row>
    <row r="45" spans="1:24" ht="21.75" customHeight="1" x14ac:dyDescent="0.2">
      <c r="A45" s="248"/>
      <c r="B45" s="272" t="s">
        <v>205</v>
      </c>
      <c r="C45" s="247"/>
      <c r="D45" s="249"/>
      <c r="E45" s="245">
        <v>3.5</v>
      </c>
      <c r="F45" s="246" t="s">
        <v>100</v>
      </c>
      <c r="G45" s="245">
        <v>0</v>
      </c>
      <c r="H45" s="195">
        <f t="shared" si="0"/>
        <v>0</v>
      </c>
      <c r="I45" s="245">
        <f>[3]ค่าแรงต่อหน่วย68!$D$533</f>
        <v>40</v>
      </c>
      <c r="J45" s="188">
        <f t="shared" si="1"/>
        <v>140</v>
      </c>
      <c r="K45" s="188">
        <f t="shared" si="2"/>
        <v>140</v>
      </c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</row>
    <row r="46" spans="1:24" ht="21.75" customHeight="1" x14ac:dyDescent="0.2">
      <c r="A46" s="248"/>
      <c r="B46" s="271" t="s">
        <v>240</v>
      </c>
      <c r="C46" s="247"/>
      <c r="D46" s="249"/>
      <c r="E46" s="245"/>
      <c r="F46" s="246"/>
      <c r="G46" s="245"/>
      <c r="H46" s="195"/>
      <c r="I46" s="245"/>
      <c r="J46" s="188">
        <f t="shared" si="1"/>
        <v>0</v>
      </c>
      <c r="K46" s="188">
        <f t="shared" si="2"/>
        <v>0</v>
      </c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</row>
    <row r="47" spans="1:24" ht="21.75" customHeight="1" x14ac:dyDescent="0.2">
      <c r="A47" s="248"/>
      <c r="B47" s="272" t="s">
        <v>241</v>
      </c>
      <c r="C47" s="247"/>
      <c r="D47" s="249"/>
      <c r="E47" s="245">
        <v>18.07</v>
      </c>
      <c r="F47" s="246" t="s">
        <v>74</v>
      </c>
      <c r="G47" s="245">
        <v>0</v>
      </c>
      <c r="H47" s="195">
        <f t="shared" si="0"/>
        <v>0</v>
      </c>
      <c r="I47" s="245">
        <f>[4]ค่าแรงต่อหน่วย68!$D$492</f>
        <v>26</v>
      </c>
      <c r="J47" s="188">
        <f t="shared" si="1"/>
        <v>469.82</v>
      </c>
      <c r="K47" s="188">
        <f t="shared" si="2"/>
        <v>469.82</v>
      </c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</row>
    <row r="48" spans="1:24" ht="21.75" customHeight="1" x14ac:dyDescent="0.2">
      <c r="A48" s="248"/>
      <c r="B48" s="508" t="s">
        <v>380</v>
      </c>
      <c r="C48" s="247"/>
      <c r="D48" s="249"/>
      <c r="E48" s="510"/>
      <c r="F48" s="511"/>
      <c r="G48" s="510"/>
      <c r="H48" s="195"/>
      <c r="I48" s="510"/>
      <c r="J48" s="188">
        <f t="shared" si="1"/>
        <v>0</v>
      </c>
      <c r="K48" s="188">
        <f t="shared" si="2"/>
        <v>0</v>
      </c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</row>
    <row r="49" spans="1:24" ht="21.75" customHeight="1" x14ac:dyDescent="0.2">
      <c r="A49" s="248"/>
      <c r="B49" s="509" t="s">
        <v>381</v>
      </c>
      <c r="C49" s="247"/>
      <c r="D49" s="249"/>
      <c r="E49" s="503">
        <v>277.31</v>
      </c>
      <c r="F49" s="504" t="s">
        <v>74</v>
      </c>
      <c r="G49" s="510"/>
      <c r="H49" s="195">
        <f t="shared" si="0"/>
        <v>0</v>
      </c>
      <c r="I49" s="510">
        <v>15</v>
      </c>
      <c r="J49" s="188">
        <f t="shared" si="1"/>
        <v>4159.6499999999996</v>
      </c>
      <c r="K49" s="188">
        <f t="shared" si="2"/>
        <v>4159.6499999999996</v>
      </c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</row>
    <row r="50" spans="1:24" ht="21.75" customHeight="1" x14ac:dyDescent="0.2">
      <c r="A50" s="183"/>
      <c r="B50" s="546" t="s">
        <v>422</v>
      </c>
      <c r="C50" s="247"/>
      <c r="D50" s="191"/>
      <c r="E50" s="503"/>
      <c r="F50" s="504"/>
      <c r="G50" s="510"/>
      <c r="H50" s="195"/>
      <c r="I50" s="510"/>
      <c r="J50" s="188"/>
      <c r="K50" s="187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</row>
    <row r="51" spans="1:24" ht="21.75" customHeight="1" x14ac:dyDescent="0.2">
      <c r="A51" s="183"/>
      <c r="B51" s="547" t="s">
        <v>420</v>
      </c>
      <c r="C51" s="548"/>
      <c r="D51" s="549"/>
      <c r="E51" s="541">
        <v>16</v>
      </c>
      <c r="F51" s="542" t="s">
        <v>84</v>
      </c>
      <c r="G51" s="543">
        <v>0</v>
      </c>
      <c r="H51" s="195">
        <f t="shared" si="0"/>
        <v>0</v>
      </c>
      <c r="I51" s="543">
        <v>100</v>
      </c>
      <c r="J51" s="543">
        <f t="shared" ref="J51" si="12">E51*I51</f>
        <v>1600</v>
      </c>
      <c r="K51" s="544">
        <f t="shared" ref="K51" si="13">H51+J51</f>
        <v>1600</v>
      </c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</row>
    <row r="52" spans="1:24" s="263" customFormat="1" ht="21.75" customHeight="1" x14ac:dyDescent="0.2">
      <c r="A52" s="285">
        <v>1.3</v>
      </c>
      <c r="B52" s="286" t="s">
        <v>333</v>
      </c>
      <c r="C52" s="287"/>
      <c r="D52" s="287"/>
      <c r="E52" s="288"/>
      <c r="F52" s="288"/>
      <c r="G52" s="289"/>
      <c r="H52" s="290"/>
      <c r="I52" s="288"/>
      <c r="J52" s="288"/>
      <c r="K52" s="290"/>
      <c r="L52" s="196"/>
      <c r="M52" s="196"/>
      <c r="N52" s="196"/>
      <c r="O52" s="196"/>
      <c r="P52" s="196"/>
      <c r="Q52" s="196"/>
      <c r="R52" s="196"/>
      <c r="S52" s="196"/>
      <c r="T52" s="196"/>
      <c r="U52" s="196"/>
      <c r="V52" s="196"/>
      <c r="W52" s="196"/>
      <c r="X52" s="196"/>
    </row>
    <row r="53" spans="1:24" s="263" customFormat="1" ht="43.5" customHeight="1" x14ac:dyDescent="0.2">
      <c r="A53" s="278"/>
      <c r="B53" s="934" t="s">
        <v>416</v>
      </c>
      <c r="C53" s="935"/>
      <c r="D53" s="935"/>
      <c r="E53" s="520">
        <v>18900</v>
      </c>
      <c r="F53" s="514" t="s">
        <v>71</v>
      </c>
      <c r="G53" s="513">
        <v>21.91</v>
      </c>
      <c r="H53" s="273">
        <f t="shared" ref="H53:H55" si="14">E53*G53</f>
        <v>414099</v>
      </c>
      <c r="I53" s="513">
        <v>0</v>
      </c>
      <c r="J53" s="273">
        <f t="shared" ref="J53:J55" si="15">+I53*E53</f>
        <v>0</v>
      </c>
      <c r="K53" s="273">
        <f t="shared" ref="K53:K55" si="16">+J53+H53</f>
        <v>414099</v>
      </c>
      <c r="L53" s="196"/>
      <c r="M53" s="196"/>
      <c r="N53" s="196"/>
      <c r="O53" s="196"/>
      <c r="P53" s="196"/>
      <c r="Q53" s="196"/>
      <c r="R53" s="196"/>
      <c r="S53" s="196"/>
      <c r="T53" s="196"/>
      <c r="U53" s="196"/>
      <c r="V53" s="196"/>
      <c r="W53" s="196"/>
      <c r="X53" s="196"/>
    </row>
    <row r="54" spans="1:24" s="263" customFormat="1" ht="21.75" customHeight="1" x14ac:dyDescent="0.2">
      <c r="A54" s="278"/>
      <c r="B54" s="515" t="s">
        <v>105</v>
      </c>
      <c r="C54" s="274"/>
      <c r="D54" s="274"/>
      <c r="E54" s="520">
        <v>10.8</v>
      </c>
      <c r="F54" s="514" t="s">
        <v>106</v>
      </c>
      <c r="G54" s="513">
        <v>0</v>
      </c>
      <c r="H54" s="273">
        <f t="shared" si="14"/>
        <v>0</v>
      </c>
      <c r="I54" s="513">
        <f>[3]ค่าแรงต่อหน่วย68!$D$116</f>
        <v>329</v>
      </c>
      <c r="J54" s="273">
        <f t="shared" si="15"/>
        <v>3553.2000000000003</v>
      </c>
      <c r="K54" s="273">
        <f t="shared" si="16"/>
        <v>3553.2000000000003</v>
      </c>
      <c r="L54" s="196"/>
      <c r="M54" s="196"/>
      <c r="N54" s="196"/>
      <c r="O54" s="196"/>
      <c r="P54" s="196"/>
      <c r="Q54" s="196"/>
      <c r="R54" s="196"/>
      <c r="S54" s="196"/>
      <c r="T54" s="196"/>
      <c r="U54" s="196"/>
      <c r="V54" s="196"/>
      <c r="W54" s="196"/>
      <c r="X54" s="196"/>
    </row>
    <row r="55" spans="1:24" s="263" customFormat="1" ht="21.75" customHeight="1" x14ac:dyDescent="0.2">
      <c r="A55" s="278"/>
      <c r="B55" s="521" t="s">
        <v>382</v>
      </c>
      <c r="C55" s="274"/>
      <c r="D55" s="274"/>
      <c r="E55" s="520">
        <v>504</v>
      </c>
      <c r="F55" s="514" t="s">
        <v>74</v>
      </c>
      <c r="G55" s="513">
        <v>46.65</v>
      </c>
      <c r="H55" s="273">
        <f t="shared" si="14"/>
        <v>23511.599999999999</v>
      </c>
      <c r="I55" s="513">
        <v>0</v>
      </c>
      <c r="J55" s="273">
        <f t="shared" si="15"/>
        <v>0</v>
      </c>
      <c r="K55" s="273">
        <f t="shared" si="16"/>
        <v>23511.599999999999</v>
      </c>
      <c r="L55" s="196"/>
      <c r="M55" s="196"/>
      <c r="N55" s="196"/>
      <c r="O55" s="196"/>
      <c r="P55" s="196"/>
      <c r="Q55" s="196"/>
      <c r="R55" s="196"/>
      <c r="S55" s="196"/>
      <c r="T55" s="196"/>
      <c r="U55" s="196"/>
      <c r="V55" s="196"/>
      <c r="W55" s="196"/>
      <c r="X55" s="196"/>
    </row>
    <row r="56" spans="1:24" ht="21.75" customHeight="1" x14ac:dyDescent="0.2">
      <c r="A56" s="578">
        <v>1.5</v>
      </c>
      <c r="B56" s="579" t="s">
        <v>339</v>
      </c>
      <c r="C56" s="580"/>
      <c r="D56" s="580"/>
      <c r="E56" s="581"/>
      <c r="F56" s="581"/>
      <c r="G56" s="582"/>
      <c r="H56" s="583"/>
      <c r="I56" s="581"/>
      <c r="J56" s="581"/>
      <c r="K56" s="583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</row>
    <row r="57" spans="1:24" ht="21.75" customHeight="1" x14ac:dyDescent="0.2">
      <c r="A57" s="278"/>
      <c r="B57" s="298" t="s">
        <v>443</v>
      </c>
      <c r="C57" s="293"/>
      <c r="D57" s="294"/>
      <c r="E57" s="276">
        <f>ROUNDDOWN([6]Sheet1!$F$37,2)</f>
        <v>2376.67</v>
      </c>
      <c r="F57" s="277" t="s">
        <v>74</v>
      </c>
      <c r="G57" s="276">
        <f>'[2]วัสดุมวลรวมเรียงลำดับตาม60 ใหม่'!$G$704</f>
        <v>66.88</v>
      </c>
      <c r="H57" s="273">
        <f>E57*G57</f>
        <v>158951.68959999998</v>
      </c>
      <c r="I57" s="276">
        <f>[3]ค่าแรงต่อหน่วย68!$D$463</f>
        <v>31</v>
      </c>
      <c r="J57" s="273">
        <f>+I57*E57</f>
        <v>73676.77</v>
      </c>
      <c r="K57" s="273">
        <f>+J57+H57</f>
        <v>232628.4596</v>
      </c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</row>
    <row r="58" spans="1:24" ht="21.75" customHeight="1" x14ac:dyDescent="0.2">
      <c r="A58" s="664"/>
      <c r="B58" s="666" t="s">
        <v>447</v>
      </c>
      <c r="C58" s="667"/>
      <c r="D58" s="667"/>
      <c r="E58" s="668"/>
      <c r="F58" s="669"/>
      <c r="G58" s="668"/>
      <c r="H58" s="665"/>
      <c r="I58" s="668"/>
      <c r="J58" s="665"/>
      <c r="K58" s="665">
        <f>'6.งานค่าใช้จ่ายพิเศษ'!G13</f>
        <v>0</v>
      </c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</row>
    <row r="59" spans="1:24" s="663" customFormat="1" ht="21.75" customHeight="1" x14ac:dyDescent="0.2">
      <c r="A59" s="1008" t="s">
        <v>334</v>
      </c>
      <c r="B59" s="1009"/>
      <c r="C59" s="1009"/>
      <c r="D59" s="1009"/>
      <c r="E59" s="1009"/>
      <c r="F59" s="1009"/>
      <c r="G59" s="1010"/>
      <c r="H59" s="670">
        <f ca="1">SUM(H53:H95)</f>
        <v>3050071.6251000003</v>
      </c>
      <c r="I59" s="670"/>
      <c r="J59" s="670">
        <f ca="1">SUM(J53:J95)</f>
        <v>405055.22000000009</v>
      </c>
      <c r="K59" s="670">
        <f>SUM(K33:K57)</f>
        <v>1793658.9663</v>
      </c>
      <c r="L59" s="662">
        <v>1.2963</v>
      </c>
      <c r="M59" s="710">
        <f>(K59*L59)+K58</f>
        <v>2325120.11801469</v>
      </c>
      <c r="N59" s="662">
        <f>(M59*100)/$M$7</f>
        <v>15.480327620037926</v>
      </c>
      <c r="O59" s="671">
        <v>10</v>
      </c>
      <c r="P59" s="671"/>
      <c r="Q59" s="671"/>
      <c r="R59" s="671"/>
      <c r="S59" s="671"/>
      <c r="T59" s="671"/>
      <c r="U59" s="671"/>
      <c r="V59" s="671"/>
      <c r="W59" s="671"/>
      <c r="X59" s="671"/>
    </row>
    <row r="60" spans="1:24" ht="21.75" customHeight="1" x14ac:dyDescent="0.2">
      <c r="A60" s="578">
        <v>1.5</v>
      </c>
      <c r="B60" s="579" t="s">
        <v>339</v>
      </c>
      <c r="C60" s="580"/>
      <c r="D60" s="580"/>
      <c r="E60" s="581"/>
      <c r="F60" s="581"/>
      <c r="G60" s="582"/>
      <c r="H60" s="583"/>
      <c r="I60" s="581"/>
      <c r="J60" s="581"/>
      <c r="K60" s="583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</row>
    <row r="61" spans="1:24" ht="21.75" customHeight="1" x14ac:dyDescent="0.2">
      <c r="A61" s="278"/>
      <c r="B61" s="298" t="s">
        <v>444</v>
      </c>
      <c r="C61" s="274"/>
      <c r="D61" s="275"/>
      <c r="E61" s="276">
        <f>ROUNDDOWN([6]Sheet1!$F$15-E62,2)</f>
        <v>3058.46</v>
      </c>
      <c r="F61" s="277" t="s">
        <v>74</v>
      </c>
      <c r="G61" s="276">
        <f>'[2]วัสดุมวลรวมเรียงลำดับตาม60 ใหม่'!$G$704</f>
        <v>66.88</v>
      </c>
      <c r="H61" s="273">
        <f t="shared" ref="H61:H62" si="17">E61*G61</f>
        <v>204549.80479999998</v>
      </c>
      <c r="I61" s="276">
        <f>[3]ค่าแรงต่อหน่วย68!$D$465</f>
        <v>35</v>
      </c>
      <c r="J61" s="273">
        <f t="shared" ref="J61:J62" si="18">+I61*E61</f>
        <v>107046.1</v>
      </c>
      <c r="K61" s="273">
        <f t="shared" ref="K61:K62" si="19">+J61+H61</f>
        <v>311595.90480000002</v>
      </c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</row>
    <row r="62" spans="1:24" ht="21.75" customHeight="1" x14ac:dyDescent="0.2">
      <c r="A62" s="278"/>
      <c r="B62" s="298" t="s">
        <v>227</v>
      </c>
      <c r="C62" s="274"/>
      <c r="D62" s="275"/>
      <c r="E62" s="276">
        <f>(57.75+27.2+20)*120%</f>
        <v>125.94</v>
      </c>
      <c r="F62" s="277" t="s">
        <v>74</v>
      </c>
      <c r="G62" s="276">
        <v>418.5</v>
      </c>
      <c r="H62" s="273">
        <f t="shared" si="17"/>
        <v>52705.89</v>
      </c>
      <c r="I62" s="276">
        <v>35</v>
      </c>
      <c r="J62" s="273">
        <f t="shared" si="18"/>
        <v>4407.8999999999996</v>
      </c>
      <c r="K62" s="273">
        <f t="shared" si="19"/>
        <v>57113.79</v>
      </c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</row>
    <row r="63" spans="1:24" ht="21.75" customHeight="1" x14ac:dyDescent="0.2">
      <c r="A63" s="285">
        <v>1.8</v>
      </c>
      <c r="B63" s="286" t="s">
        <v>342</v>
      </c>
      <c r="C63" s="287"/>
      <c r="D63" s="287"/>
      <c r="E63" s="288"/>
      <c r="F63" s="288"/>
      <c r="G63" s="289"/>
      <c r="H63" s="290"/>
      <c r="I63" s="288"/>
      <c r="J63" s="288"/>
      <c r="K63" s="29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</row>
    <row r="64" spans="1:24" ht="21.75" customHeight="1" x14ac:dyDescent="0.2">
      <c r="A64" s="278"/>
      <c r="B64" s="299" t="s">
        <v>251</v>
      </c>
      <c r="C64" s="293"/>
      <c r="D64" s="294"/>
      <c r="E64" s="250">
        <f>8.7*2</f>
        <v>17.399999999999999</v>
      </c>
      <c r="F64" s="251" t="s">
        <v>74</v>
      </c>
      <c r="G64" s="250">
        <v>242</v>
      </c>
      <c r="H64" s="273">
        <f t="shared" ref="H64:H65" si="20">E64*G64</f>
        <v>4210.7999999999993</v>
      </c>
      <c r="I64" s="250">
        <f>[3]ค่าแรงต่อหน่วย68!$D$178</f>
        <v>72</v>
      </c>
      <c r="J64" s="273">
        <f t="shared" ref="J64:J65" si="21">+I64*E64</f>
        <v>1252.8</v>
      </c>
      <c r="K64" s="273">
        <f t="shared" ref="K64:K65" si="22">+J64+H64</f>
        <v>5463.5999999999995</v>
      </c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</row>
    <row r="65" spans="1:24" ht="21.75" customHeight="1" x14ac:dyDescent="0.2">
      <c r="A65" s="278"/>
      <c r="B65" s="301" t="s">
        <v>259</v>
      </c>
      <c r="C65" s="274"/>
      <c r="D65" s="275"/>
      <c r="E65" s="250">
        <v>5</v>
      </c>
      <c r="F65" s="251" t="s">
        <v>74</v>
      </c>
      <c r="G65" s="250">
        <v>198.38</v>
      </c>
      <c r="H65" s="273">
        <f t="shared" si="20"/>
        <v>991.9</v>
      </c>
      <c r="I65" s="250">
        <f>[3]ค่าแรงต่อหน่วย68!$D$178</f>
        <v>72</v>
      </c>
      <c r="J65" s="273">
        <f t="shared" si="21"/>
        <v>360</v>
      </c>
      <c r="K65" s="273">
        <f t="shared" si="22"/>
        <v>1351.9</v>
      </c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</row>
    <row r="66" spans="1:24" ht="21.75" customHeight="1" x14ac:dyDescent="0.2">
      <c r="A66" s="578">
        <v>1.9</v>
      </c>
      <c r="B66" s="579" t="s">
        <v>346</v>
      </c>
      <c r="C66" s="580"/>
      <c r="D66" s="580"/>
      <c r="E66" s="581"/>
      <c r="F66" s="581"/>
      <c r="G66" s="582"/>
      <c r="H66" s="583"/>
      <c r="I66" s="581"/>
      <c r="J66" s="581"/>
      <c r="K66" s="583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</row>
    <row r="67" spans="1:24" ht="21.75" customHeight="1" x14ac:dyDescent="0.2">
      <c r="A67" s="278"/>
      <c r="B67" s="299" t="s">
        <v>221</v>
      </c>
      <c r="C67" s="293"/>
      <c r="D67" s="294"/>
      <c r="E67" s="250">
        <f>1*21</f>
        <v>21</v>
      </c>
      <c r="F67" s="251" t="s">
        <v>74</v>
      </c>
      <c r="G67" s="250">
        <f>242*115%</f>
        <v>278.29999999999995</v>
      </c>
      <c r="H67" s="273">
        <f t="shared" ref="H67" si="23">E67*G67</f>
        <v>5844.2999999999993</v>
      </c>
      <c r="I67" s="250">
        <f>[4]ค่าแรงต่อหน่วย68!$D$180</f>
        <v>51</v>
      </c>
      <c r="J67" s="273">
        <f t="shared" ref="J67" si="24">+I67*E67</f>
        <v>1071</v>
      </c>
      <c r="K67" s="273">
        <f t="shared" ref="K67" si="25">+J67+H67</f>
        <v>6915.2999999999993</v>
      </c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</row>
    <row r="68" spans="1:24" ht="21.75" customHeight="1" x14ac:dyDescent="0.2">
      <c r="A68" s="302">
        <v>1.1000000000000001</v>
      </c>
      <c r="B68" s="286" t="s">
        <v>348</v>
      </c>
      <c r="C68" s="287"/>
      <c r="D68" s="287"/>
      <c r="E68" s="288"/>
      <c r="F68" s="288"/>
      <c r="G68" s="289"/>
      <c r="H68" s="290"/>
      <c r="I68" s="288"/>
      <c r="J68" s="288"/>
      <c r="K68" s="29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</row>
    <row r="69" spans="1:24" ht="21.75" customHeight="1" x14ac:dyDescent="0.2">
      <c r="A69" s="278"/>
      <c r="B69" s="299" t="s">
        <v>228</v>
      </c>
      <c r="C69" s="293"/>
      <c r="D69" s="294"/>
      <c r="E69" s="250">
        <v>28</v>
      </c>
      <c r="F69" s="251" t="s">
        <v>84</v>
      </c>
      <c r="G69" s="250">
        <f>1*1*2800</f>
        <v>2800</v>
      </c>
      <c r="H69" s="273">
        <f t="shared" ref="H69" si="26">E69*G69</f>
        <v>78400</v>
      </c>
      <c r="I69" s="250">
        <f>G69*15%</f>
        <v>420</v>
      </c>
      <c r="J69" s="273">
        <f t="shared" ref="J69" si="27">+I69*E69</f>
        <v>11760</v>
      </c>
      <c r="K69" s="273">
        <f t="shared" ref="K69" si="28">+J69+H69</f>
        <v>90160</v>
      </c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</row>
    <row r="70" spans="1:24" s="263" customFormat="1" ht="21.75" customHeight="1" x14ac:dyDescent="0.2">
      <c r="A70" s="285">
        <v>1.1100000000000001</v>
      </c>
      <c r="B70" s="286" t="s">
        <v>240</v>
      </c>
      <c r="C70" s="287"/>
      <c r="D70" s="306"/>
      <c r="E70" s="288"/>
      <c r="F70" s="288"/>
      <c r="G70" s="303"/>
      <c r="H70" s="290"/>
      <c r="I70" s="288"/>
      <c r="J70" s="288"/>
      <c r="K70" s="290"/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</row>
    <row r="71" spans="1:24" s="263" customFormat="1" ht="21.75" customHeight="1" x14ac:dyDescent="0.2">
      <c r="A71" s="278"/>
      <c r="B71" s="307" t="s">
        <v>242</v>
      </c>
      <c r="C71" s="293"/>
      <c r="D71" s="308"/>
      <c r="E71" s="304">
        <f>18.07*2</f>
        <v>36.14</v>
      </c>
      <c r="F71" s="305" t="s">
        <v>74</v>
      </c>
      <c r="G71" s="304">
        <f>'[3]วัสดุมวลรวมเรียงลำดับตาม60 ใหม่'!$M$190</f>
        <v>250.88</v>
      </c>
      <c r="H71" s="273">
        <f t="shared" ref="H71" si="29">E71*G71</f>
        <v>9066.8032000000003</v>
      </c>
      <c r="I71" s="304">
        <f>[4]ค่าแรงต่อหน่วย68!$D$204</f>
        <v>77</v>
      </c>
      <c r="J71" s="273">
        <f t="shared" ref="J71" si="30">+I71*E71</f>
        <v>2782.78</v>
      </c>
      <c r="K71" s="273">
        <f t="shared" ref="K71" si="31">+J71+H71</f>
        <v>11849.583200000001</v>
      </c>
      <c r="L71" s="196"/>
      <c r="M71" s="196"/>
      <c r="N71" s="196"/>
      <c r="O71" s="196"/>
      <c r="P71" s="196"/>
      <c r="Q71" s="196"/>
      <c r="R71" s="196"/>
      <c r="S71" s="196"/>
      <c r="T71" s="196"/>
      <c r="U71" s="196"/>
      <c r="V71" s="196"/>
      <c r="W71" s="196"/>
      <c r="X71" s="196"/>
    </row>
    <row r="72" spans="1:24" ht="21.75" customHeight="1" x14ac:dyDescent="0.2">
      <c r="A72" s="285">
        <v>1.6</v>
      </c>
      <c r="B72" s="286" t="s">
        <v>340</v>
      </c>
      <c r="C72" s="287"/>
      <c r="D72" s="287"/>
      <c r="E72" s="288"/>
      <c r="F72" s="288"/>
      <c r="G72" s="289"/>
      <c r="H72" s="290"/>
      <c r="I72" s="288"/>
      <c r="J72" s="288"/>
      <c r="K72" s="29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</row>
    <row r="73" spans="1:24" ht="21.75" customHeight="1" x14ac:dyDescent="0.2">
      <c r="A73" s="278"/>
      <c r="B73" s="299" t="s">
        <v>213</v>
      </c>
      <c r="C73" s="293"/>
      <c r="D73" s="294"/>
      <c r="E73" s="250">
        <f>SUM(E74:E76)</f>
        <v>564.19000000000005</v>
      </c>
      <c r="F73" s="251" t="s">
        <v>71</v>
      </c>
      <c r="G73" s="250">
        <v>0</v>
      </c>
      <c r="H73" s="273">
        <f t="shared" ref="H73:H77" si="32">E73*G73</f>
        <v>0</v>
      </c>
      <c r="I73" s="250">
        <f>[3]ค่าแรงต่อหน่วย68!$D$140</f>
        <v>14</v>
      </c>
      <c r="J73" s="273">
        <f t="shared" ref="J73:J77" si="33">+I73*E73</f>
        <v>7898.6600000000008</v>
      </c>
      <c r="K73" s="273">
        <f t="shared" ref="K73:K77" si="34">+J73+H73</f>
        <v>7898.6600000000008</v>
      </c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</row>
    <row r="74" spans="1:24" ht="21.75" customHeight="1" x14ac:dyDescent="0.2">
      <c r="A74" s="278"/>
      <c r="B74" s="299" t="s">
        <v>211</v>
      </c>
      <c r="C74" s="274"/>
      <c r="D74" s="275"/>
      <c r="E74" s="250">
        <f>ROUNDDOWN([6]บันได!$C$4*2*5.15,2)</f>
        <v>237.93</v>
      </c>
      <c r="F74" s="251" t="s">
        <v>71</v>
      </c>
      <c r="G74" s="250">
        <v>21.09</v>
      </c>
      <c r="H74" s="273">
        <f t="shared" si="32"/>
        <v>5017.9436999999998</v>
      </c>
      <c r="I74" s="250">
        <v>0</v>
      </c>
      <c r="J74" s="273">
        <f t="shared" si="33"/>
        <v>0</v>
      </c>
      <c r="K74" s="273">
        <f t="shared" si="34"/>
        <v>5017.9436999999998</v>
      </c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</row>
    <row r="75" spans="1:24" ht="21.75" customHeight="1" x14ac:dyDescent="0.2">
      <c r="A75" s="278"/>
      <c r="B75" s="299" t="s">
        <v>212</v>
      </c>
      <c r="C75" s="274"/>
      <c r="D75" s="275"/>
      <c r="E75" s="250">
        <f>ROUNDDOWN([6]บันได!$C$15*2*4.52,2)</f>
        <v>146.44</v>
      </c>
      <c r="F75" s="251" t="s">
        <v>71</v>
      </c>
      <c r="G75" s="250">
        <v>19.100000000000001</v>
      </c>
      <c r="H75" s="273">
        <f t="shared" si="32"/>
        <v>2797.0040000000004</v>
      </c>
      <c r="I75" s="250">
        <v>0</v>
      </c>
      <c r="J75" s="273">
        <f t="shared" si="33"/>
        <v>0</v>
      </c>
      <c r="K75" s="273">
        <f t="shared" si="34"/>
        <v>2797.0040000000004</v>
      </c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</row>
    <row r="76" spans="1:24" ht="21.75" customHeight="1" x14ac:dyDescent="0.2">
      <c r="A76" s="278"/>
      <c r="B76" s="299" t="s">
        <v>214</v>
      </c>
      <c r="C76" s="274"/>
      <c r="D76" s="275"/>
      <c r="E76" s="250">
        <f>ROUNDDOWN([6]บันได!$C$6*2*24.3,2)</f>
        <v>179.82</v>
      </c>
      <c r="F76" s="251" t="s">
        <v>71</v>
      </c>
      <c r="G76" s="250">
        <v>25.72</v>
      </c>
      <c r="H76" s="273">
        <f t="shared" si="32"/>
        <v>4624.9703999999992</v>
      </c>
      <c r="I76" s="250">
        <v>0</v>
      </c>
      <c r="J76" s="273">
        <f t="shared" si="33"/>
        <v>0</v>
      </c>
      <c r="K76" s="273">
        <f t="shared" si="34"/>
        <v>4624.9703999999992</v>
      </c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</row>
    <row r="77" spans="1:24" ht="21.75" customHeight="1" x14ac:dyDescent="0.2">
      <c r="A77" s="278"/>
      <c r="B77" s="299" t="s">
        <v>89</v>
      </c>
      <c r="C77" s="274"/>
      <c r="D77" s="275"/>
      <c r="E77" s="250">
        <f>ROUNDDOWN([6]บันได!$K$6,2)</f>
        <v>12.22</v>
      </c>
      <c r="F77" s="251" t="s">
        <v>74</v>
      </c>
      <c r="G77" s="250">
        <f>'[2]วัสดุมวลรวมเรียงลำดับตาม60 ใหม่'!$G$715</f>
        <v>55.35</v>
      </c>
      <c r="H77" s="273">
        <f t="shared" si="32"/>
        <v>676.37700000000007</v>
      </c>
      <c r="I77" s="250">
        <f>[3]ค่าแรงต่อหน่วย68!$D$469</f>
        <v>36</v>
      </c>
      <c r="J77" s="273">
        <f t="shared" si="33"/>
        <v>439.92</v>
      </c>
      <c r="K77" s="273">
        <f t="shared" si="34"/>
        <v>1116.297</v>
      </c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</row>
    <row r="78" spans="1:24" s="681" customFormat="1" ht="42" customHeight="1" x14ac:dyDescent="0.2">
      <c r="A78" s="673"/>
      <c r="B78" s="674"/>
      <c r="C78" s="675"/>
      <c r="D78" s="675"/>
      <c r="E78" s="676"/>
      <c r="F78" s="677"/>
      <c r="G78" s="678"/>
      <c r="H78" s="679"/>
      <c r="I78" s="676"/>
      <c r="J78" s="679"/>
      <c r="K78" s="679">
        <f>SUM(K61:K77)</f>
        <v>505904.95309999998</v>
      </c>
      <c r="L78" s="662">
        <v>1.2963</v>
      </c>
      <c r="M78" s="710">
        <f>K78*L78</f>
        <v>655804.59070353</v>
      </c>
      <c r="N78" s="662">
        <f>(M78*100)/$M$7</f>
        <v>4.3662561087312319</v>
      </c>
      <c r="O78" s="680">
        <v>10</v>
      </c>
      <c r="P78" s="680"/>
      <c r="Q78" s="680"/>
      <c r="R78" s="680"/>
      <c r="S78" s="680"/>
      <c r="T78" s="680"/>
      <c r="U78" s="680"/>
      <c r="V78" s="680"/>
      <c r="W78" s="680"/>
      <c r="X78" s="680"/>
    </row>
    <row r="79" spans="1:24" s="263" customFormat="1" ht="21.75" customHeight="1" x14ac:dyDescent="0.2">
      <c r="A79" s="285">
        <v>1.1100000000000001</v>
      </c>
      <c r="B79" s="286" t="s">
        <v>240</v>
      </c>
      <c r="C79" s="287"/>
      <c r="D79" s="306"/>
      <c r="E79" s="288"/>
      <c r="F79" s="288"/>
      <c r="G79" s="303"/>
      <c r="H79" s="290"/>
      <c r="I79" s="288"/>
      <c r="J79" s="288"/>
      <c r="K79" s="290"/>
      <c r="L79" s="196"/>
      <c r="M79" s="196"/>
      <c r="N79" s="196"/>
      <c r="O79" s="196"/>
      <c r="P79" s="196"/>
      <c r="Q79" s="196"/>
      <c r="R79" s="196"/>
      <c r="S79" s="196"/>
      <c r="T79" s="196"/>
      <c r="U79" s="196"/>
      <c r="V79" s="196"/>
      <c r="W79" s="196"/>
      <c r="X79" s="196"/>
    </row>
    <row r="80" spans="1:24" s="263" customFormat="1" ht="42" customHeight="1" x14ac:dyDescent="0.2">
      <c r="A80" s="278"/>
      <c r="B80" s="1011" t="s">
        <v>351</v>
      </c>
      <c r="C80" s="1012"/>
      <c r="D80" s="1013"/>
      <c r="E80" s="304">
        <f>1.65*1*2</f>
        <v>3.3</v>
      </c>
      <c r="F80" s="305" t="s">
        <v>74</v>
      </c>
      <c r="G80" s="304">
        <v>287.93</v>
      </c>
      <c r="H80" s="273">
        <f>E80*G80</f>
        <v>950.16899999999998</v>
      </c>
      <c r="I80" s="304">
        <f>[3]ค่าแรงต่อหน่วย68!$D$318</f>
        <v>103</v>
      </c>
      <c r="J80" s="273">
        <f>+I80*E80</f>
        <v>339.9</v>
      </c>
      <c r="K80" s="273">
        <f>+J80+H80</f>
        <v>1290.069</v>
      </c>
      <c r="L80" s="196"/>
      <c r="M80" s="196"/>
      <c r="N80" s="196"/>
      <c r="O80" s="196"/>
      <c r="P80" s="196"/>
      <c r="Q80" s="196"/>
      <c r="R80" s="196"/>
      <c r="S80" s="196"/>
      <c r="T80" s="196"/>
      <c r="U80" s="196"/>
      <c r="V80" s="196"/>
      <c r="W80" s="196"/>
      <c r="X80" s="196"/>
    </row>
    <row r="81" spans="1:24" s="263" customFormat="1" ht="42" customHeight="1" x14ac:dyDescent="0.2">
      <c r="A81" s="538"/>
      <c r="B81" s="953" t="s">
        <v>421</v>
      </c>
      <c r="C81" s="954"/>
      <c r="D81" s="1014"/>
      <c r="E81" s="539">
        <v>16</v>
      </c>
      <c r="F81" s="540" t="s">
        <v>84</v>
      </c>
      <c r="G81" s="539">
        <v>11340</v>
      </c>
      <c r="H81" s="273">
        <f>E81*G81</f>
        <v>181440</v>
      </c>
      <c r="I81" s="539">
        <v>1134</v>
      </c>
      <c r="J81" s="273">
        <f>+I81*E81</f>
        <v>18144</v>
      </c>
      <c r="K81" s="273">
        <f>+J81+H81</f>
        <v>199584</v>
      </c>
      <c r="L81" s="196"/>
      <c r="M81" s="196"/>
      <c r="N81" s="196"/>
      <c r="O81" s="196"/>
      <c r="P81" s="196"/>
      <c r="Q81" s="196"/>
      <c r="R81" s="196"/>
      <c r="S81" s="196"/>
      <c r="T81" s="196"/>
      <c r="U81" s="196"/>
      <c r="V81" s="196"/>
      <c r="W81" s="196"/>
      <c r="X81" s="196"/>
    </row>
    <row r="82" spans="1:24" s="263" customFormat="1" ht="21.75" customHeight="1" x14ac:dyDescent="0.2">
      <c r="A82" s="285">
        <v>1.3</v>
      </c>
      <c r="B82" s="286" t="s">
        <v>333</v>
      </c>
      <c r="C82" s="287"/>
      <c r="D82" s="287"/>
      <c r="E82" s="288"/>
      <c r="F82" s="288"/>
      <c r="G82" s="289"/>
      <c r="H82" s="290"/>
      <c r="I82" s="288"/>
      <c r="J82" s="288"/>
      <c r="K82" s="290"/>
      <c r="L82" s="196"/>
      <c r="M82" s="196"/>
      <c r="N82" s="196"/>
      <c r="O82" s="196"/>
      <c r="P82" s="196"/>
      <c r="Q82" s="196"/>
      <c r="R82" s="196"/>
      <c r="S82" s="196"/>
      <c r="T82" s="196"/>
      <c r="U82" s="196"/>
      <c r="V82" s="196"/>
      <c r="W82" s="196"/>
      <c r="X82" s="196"/>
    </row>
    <row r="83" spans="1:24" s="263" customFormat="1" ht="21.75" customHeight="1" x14ac:dyDescent="0.2">
      <c r="A83" s="278"/>
      <c r="B83" s="521" t="s">
        <v>383</v>
      </c>
      <c r="C83" s="274"/>
      <c r="D83" s="518"/>
      <c r="E83" s="520">
        <v>922.4</v>
      </c>
      <c r="F83" s="514" t="s">
        <v>74</v>
      </c>
      <c r="G83" s="513">
        <v>1560</v>
      </c>
      <c r="H83" s="273">
        <f t="shared" ref="H83:H95" si="35">E83*G83</f>
        <v>1438944</v>
      </c>
      <c r="I83" s="513">
        <v>0</v>
      </c>
      <c r="J83" s="273">
        <f t="shared" ref="J83:J95" si="36">+I83*E83</f>
        <v>0</v>
      </c>
      <c r="K83" s="273">
        <f t="shared" ref="K83:K95" si="37">+J83+H83</f>
        <v>1438944</v>
      </c>
      <c r="L83" s="196"/>
      <c r="M83" s="196"/>
      <c r="N83" s="196"/>
      <c r="O83" s="196"/>
      <c r="P83" s="196"/>
      <c r="Q83" s="196"/>
      <c r="R83" s="196"/>
      <c r="S83" s="196"/>
      <c r="T83" s="196"/>
      <c r="U83" s="196"/>
      <c r="V83" s="196"/>
      <c r="W83" s="196"/>
      <c r="X83" s="196"/>
    </row>
    <row r="84" spans="1:24" s="263" customFormat="1" ht="21.75" customHeight="1" x14ac:dyDescent="0.2">
      <c r="A84" s="278"/>
      <c r="B84" s="522" t="s">
        <v>197</v>
      </c>
      <c r="C84" s="274"/>
      <c r="D84" s="519"/>
      <c r="E84" s="520">
        <v>619</v>
      </c>
      <c r="F84" s="514" t="s">
        <v>100</v>
      </c>
      <c r="G84" s="513">
        <v>50</v>
      </c>
      <c r="H84" s="273">
        <f t="shared" si="35"/>
        <v>30950</v>
      </c>
      <c r="I84" s="513">
        <v>0</v>
      </c>
      <c r="J84" s="273">
        <f t="shared" si="36"/>
        <v>0</v>
      </c>
      <c r="K84" s="273">
        <f t="shared" si="37"/>
        <v>30950</v>
      </c>
      <c r="L84" s="196"/>
      <c r="M84" s="196"/>
      <c r="N84" s="196"/>
      <c r="O84" s="196"/>
      <c r="P84" s="196"/>
      <c r="Q84" s="196"/>
      <c r="R84" s="196"/>
      <c r="S84" s="196"/>
      <c r="T84" s="196"/>
      <c r="U84" s="196"/>
      <c r="V84" s="196"/>
      <c r="W84" s="196"/>
      <c r="X84" s="196"/>
    </row>
    <row r="85" spans="1:24" s="263" customFormat="1" ht="21.75" customHeight="1" x14ac:dyDescent="0.2">
      <c r="A85" s="278"/>
      <c r="B85" s="522" t="s">
        <v>198</v>
      </c>
      <c r="C85" s="274"/>
      <c r="D85" s="519"/>
      <c r="E85" s="520">
        <f>E83</f>
        <v>922.4</v>
      </c>
      <c r="F85" s="514" t="s">
        <v>74</v>
      </c>
      <c r="G85" s="513">
        <v>0</v>
      </c>
      <c r="H85" s="273">
        <f t="shared" si="35"/>
        <v>0</v>
      </c>
      <c r="I85" s="513">
        <v>200</v>
      </c>
      <c r="J85" s="273">
        <f t="shared" si="36"/>
        <v>184480</v>
      </c>
      <c r="K85" s="273">
        <f t="shared" si="37"/>
        <v>184480</v>
      </c>
      <c r="L85" s="196"/>
      <c r="M85" s="196"/>
      <c r="N85" s="196"/>
      <c r="O85" s="196"/>
      <c r="P85" s="196"/>
      <c r="Q85" s="196"/>
      <c r="R85" s="196"/>
      <c r="S85" s="196"/>
      <c r="T85" s="196"/>
      <c r="U85" s="196"/>
      <c r="V85" s="196"/>
      <c r="W85" s="196"/>
      <c r="X85" s="196"/>
    </row>
    <row r="86" spans="1:24" s="263" customFormat="1" ht="21.75" customHeight="1" x14ac:dyDescent="0.2">
      <c r="A86" s="278"/>
      <c r="B86" s="522" t="s">
        <v>200</v>
      </c>
      <c r="C86" s="512"/>
      <c r="D86" s="512"/>
      <c r="E86" s="520">
        <f>E83</f>
        <v>922.4</v>
      </c>
      <c r="F86" s="514" t="s">
        <v>74</v>
      </c>
      <c r="G86" s="513">
        <v>24.62</v>
      </c>
      <c r="H86" s="273">
        <f t="shared" si="35"/>
        <v>22709.488000000001</v>
      </c>
      <c r="I86" s="513">
        <v>0</v>
      </c>
      <c r="J86" s="273">
        <f t="shared" si="36"/>
        <v>0</v>
      </c>
      <c r="K86" s="273">
        <f t="shared" si="37"/>
        <v>22709.488000000001</v>
      </c>
      <c r="L86" s="196"/>
      <c r="M86" s="196"/>
      <c r="N86" s="196"/>
      <c r="O86" s="196"/>
      <c r="P86" s="196"/>
      <c r="Q86" s="196"/>
      <c r="R86" s="196"/>
      <c r="S86" s="196"/>
      <c r="T86" s="196"/>
      <c r="U86" s="196"/>
      <c r="V86" s="196"/>
      <c r="W86" s="196"/>
      <c r="X86" s="196"/>
    </row>
    <row r="87" spans="1:24" s="263" customFormat="1" ht="21.75" customHeight="1" x14ac:dyDescent="0.2">
      <c r="A87" s="278"/>
      <c r="B87" s="522" t="s">
        <v>207</v>
      </c>
      <c r="C87" s="274"/>
      <c r="D87" s="274"/>
      <c r="E87" s="520">
        <f>E83</f>
        <v>922.4</v>
      </c>
      <c r="F87" s="514" t="s">
        <v>74</v>
      </c>
      <c r="G87" s="513">
        <v>12</v>
      </c>
      <c r="H87" s="273">
        <f t="shared" si="35"/>
        <v>11068.8</v>
      </c>
      <c r="I87" s="513">
        <v>0</v>
      </c>
      <c r="J87" s="273">
        <f t="shared" si="36"/>
        <v>0</v>
      </c>
      <c r="K87" s="273">
        <f t="shared" si="37"/>
        <v>11068.8</v>
      </c>
      <c r="L87" s="196"/>
      <c r="M87" s="196"/>
      <c r="N87" s="196"/>
      <c r="O87" s="196"/>
      <c r="P87" s="196"/>
      <c r="Q87" s="196"/>
      <c r="R87" s="196"/>
      <c r="S87" s="196"/>
      <c r="T87" s="196"/>
      <c r="U87" s="196"/>
      <c r="V87" s="196"/>
      <c r="W87" s="196"/>
      <c r="X87" s="196"/>
    </row>
    <row r="88" spans="1:24" s="263" customFormat="1" ht="21.75" customHeight="1" x14ac:dyDescent="0.2">
      <c r="A88" s="278"/>
      <c r="B88" s="522" t="s">
        <v>229</v>
      </c>
      <c r="C88" s="516"/>
      <c r="D88" s="516"/>
      <c r="E88" s="520">
        <v>1</v>
      </c>
      <c r="F88" s="514" t="s">
        <v>199</v>
      </c>
      <c r="G88" s="513">
        <v>0</v>
      </c>
      <c r="H88" s="273">
        <f t="shared" si="35"/>
        <v>0</v>
      </c>
      <c r="I88" s="513">
        <v>37500</v>
      </c>
      <c r="J88" s="273">
        <f t="shared" si="36"/>
        <v>37500</v>
      </c>
      <c r="K88" s="273">
        <f t="shared" si="37"/>
        <v>37500</v>
      </c>
      <c r="L88" s="196"/>
      <c r="M88" s="196"/>
      <c r="N88" s="196"/>
      <c r="O88" s="196"/>
      <c r="P88" s="196"/>
      <c r="Q88" s="196"/>
      <c r="R88" s="196"/>
      <c r="S88" s="196"/>
      <c r="T88" s="196"/>
      <c r="U88" s="196"/>
      <c r="V88" s="196"/>
      <c r="W88" s="196"/>
      <c r="X88" s="196"/>
    </row>
    <row r="89" spans="1:24" s="263" customFormat="1" ht="42.75" customHeight="1" x14ac:dyDescent="0.2">
      <c r="A89" s="278"/>
      <c r="B89" s="968" t="s">
        <v>335</v>
      </c>
      <c r="C89" s="969"/>
      <c r="D89" s="970"/>
      <c r="E89" s="520">
        <f>9.52*2</f>
        <v>19.04</v>
      </c>
      <c r="F89" s="514" t="s">
        <v>74</v>
      </c>
      <c r="G89" s="513">
        <f>'[3]วัสดุมวลรวมเรียงลำดับตาม60 ใหม่'!$G$473</f>
        <v>279.67</v>
      </c>
      <c r="H89" s="273">
        <f t="shared" si="35"/>
        <v>5324.9168</v>
      </c>
      <c r="I89" s="513">
        <f>[4]ค่าแรงต่อหน่วย68!$D$319</f>
        <v>123</v>
      </c>
      <c r="J89" s="273">
        <f t="shared" si="36"/>
        <v>2341.92</v>
      </c>
      <c r="K89" s="273">
        <f t="shared" si="37"/>
        <v>7666.8368</v>
      </c>
      <c r="L89" s="196"/>
      <c r="M89" s="196"/>
      <c r="N89" s="196"/>
      <c r="O89" s="196"/>
      <c r="P89" s="196"/>
      <c r="Q89" s="196"/>
      <c r="R89" s="196"/>
      <c r="S89" s="196"/>
      <c r="T89" s="196"/>
      <c r="U89" s="196"/>
      <c r="V89" s="196"/>
      <c r="W89" s="196"/>
      <c r="X89" s="196"/>
    </row>
    <row r="90" spans="1:24" s="263" customFormat="1" ht="21.75" customHeight="1" x14ac:dyDescent="0.2">
      <c r="A90" s="278"/>
      <c r="B90" s="522" t="s">
        <v>206</v>
      </c>
      <c r="C90" s="274"/>
      <c r="D90" s="274"/>
      <c r="E90" s="520">
        <f>562.18+388</f>
        <v>950.18</v>
      </c>
      <c r="F90" s="514" t="s">
        <v>74</v>
      </c>
      <c r="G90" s="513">
        <v>1000</v>
      </c>
      <c r="H90" s="273">
        <f t="shared" si="35"/>
        <v>950180</v>
      </c>
      <c r="I90" s="513">
        <f>[4]ค่าแรงต่อหน่วย68!$D$318</f>
        <v>103</v>
      </c>
      <c r="J90" s="273">
        <f t="shared" si="36"/>
        <v>97868.54</v>
      </c>
      <c r="K90" s="273">
        <f t="shared" si="37"/>
        <v>1048048.54</v>
      </c>
      <c r="L90" s="196"/>
      <c r="M90" s="196"/>
      <c r="N90" s="196"/>
      <c r="O90" s="196"/>
      <c r="P90" s="196"/>
      <c r="Q90" s="196"/>
      <c r="R90" s="196"/>
      <c r="S90" s="196"/>
      <c r="T90" s="196"/>
      <c r="U90" s="196"/>
      <c r="V90" s="196"/>
      <c r="W90" s="196"/>
      <c r="X90" s="196"/>
    </row>
    <row r="91" spans="1:24" s="263" customFormat="1" ht="21.75" customHeight="1" x14ac:dyDescent="0.2">
      <c r="A91" s="278"/>
      <c r="B91" s="522" t="s">
        <v>384</v>
      </c>
      <c r="C91" s="274"/>
      <c r="D91" s="274"/>
      <c r="E91" s="520">
        <f>562.18+388</f>
        <v>950.18</v>
      </c>
      <c r="F91" s="514" t="s">
        <v>74</v>
      </c>
      <c r="G91" s="513">
        <f>'[2]วัสดุมวลรวมเรียงลำดับตาม60 ใหม่'!$G$704</f>
        <v>66.88</v>
      </c>
      <c r="H91" s="273">
        <f t="shared" si="35"/>
        <v>63548.03839999999</v>
      </c>
      <c r="I91" s="513">
        <v>31</v>
      </c>
      <c r="J91" s="273">
        <f t="shared" si="36"/>
        <v>29455.579999999998</v>
      </c>
      <c r="K91" s="273">
        <f t="shared" si="37"/>
        <v>93003.618399999992</v>
      </c>
      <c r="L91" s="196"/>
      <c r="M91" s="196"/>
      <c r="N91" s="196"/>
      <c r="O91" s="196"/>
      <c r="P91" s="196"/>
      <c r="Q91" s="196"/>
      <c r="R91" s="196"/>
      <c r="S91" s="196"/>
      <c r="T91" s="196"/>
      <c r="U91" s="196"/>
      <c r="V91" s="196"/>
      <c r="W91" s="196"/>
      <c r="X91" s="196"/>
    </row>
    <row r="92" spans="1:24" s="263" customFormat="1" ht="40.5" customHeight="1" x14ac:dyDescent="0.2">
      <c r="A92" s="278"/>
      <c r="B92" s="968" t="s">
        <v>442</v>
      </c>
      <c r="C92" s="969"/>
      <c r="D92" s="970"/>
      <c r="E92" s="520">
        <v>103.86</v>
      </c>
      <c r="F92" s="514" t="s">
        <v>74</v>
      </c>
      <c r="G92" s="513">
        <f>'[2]วัสดุมวลรวมเรียงลำดับตาม60 ใหม่'!$T$473</f>
        <v>565.29</v>
      </c>
      <c r="H92" s="273">
        <f t="shared" si="35"/>
        <v>58711.019399999997</v>
      </c>
      <c r="I92" s="513">
        <f>[4]ค่าแรงต่อหน่วย68!$D$318</f>
        <v>103</v>
      </c>
      <c r="J92" s="273">
        <f t="shared" si="36"/>
        <v>10697.58</v>
      </c>
      <c r="K92" s="273">
        <f t="shared" si="37"/>
        <v>69408.599399999992</v>
      </c>
      <c r="L92" s="196"/>
      <c r="M92" s="196"/>
      <c r="N92" s="196"/>
      <c r="O92" s="196"/>
      <c r="P92" s="196"/>
      <c r="Q92" s="196"/>
      <c r="R92" s="196"/>
      <c r="S92" s="196"/>
      <c r="T92" s="196"/>
      <c r="U92" s="196"/>
      <c r="V92" s="196"/>
      <c r="W92" s="196"/>
      <c r="X92" s="196"/>
    </row>
    <row r="93" spans="1:24" s="263" customFormat="1" ht="21.75" customHeight="1" x14ac:dyDescent="0.2">
      <c r="A93" s="278"/>
      <c r="B93" s="522" t="s">
        <v>222</v>
      </c>
      <c r="C93" s="274"/>
      <c r="D93" s="274"/>
      <c r="E93" s="520">
        <f>(51.85+71.72)+(1.2*57.85*2)</f>
        <v>262.40999999999997</v>
      </c>
      <c r="F93" s="514" t="s">
        <v>74</v>
      </c>
      <c r="G93" s="513">
        <f>'[4]วัสดุมวลรวมเรียงลำดับตาม60 ใหม่'!$G$317</f>
        <v>61.41</v>
      </c>
      <c r="H93" s="273">
        <f t="shared" si="35"/>
        <v>16114.598099999997</v>
      </c>
      <c r="I93" s="513">
        <f>[4]ค่าแรงต่อหน่วย68!$D$254</f>
        <v>96</v>
      </c>
      <c r="J93" s="273">
        <f t="shared" si="36"/>
        <v>25191.359999999997</v>
      </c>
      <c r="K93" s="273">
        <f t="shared" si="37"/>
        <v>41305.958099999996</v>
      </c>
      <c r="L93" s="196"/>
      <c r="M93" s="196"/>
      <c r="N93" s="196"/>
      <c r="O93" s="196"/>
      <c r="P93" s="196"/>
      <c r="Q93" s="196"/>
      <c r="R93" s="196"/>
      <c r="S93" s="196"/>
      <c r="T93" s="196"/>
      <c r="U93" s="196"/>
      <c r="V93" s="196"/>
      <c r="W93" s="196"/>
      <c r="X93" s="196"/>
    </row>
    <row r="94" spans="1:24" s="263" customFormat="1" ht="21.75" customHeight="1" x14ac:dyDescent="0.2">
      <c r="A94" s="278"/>
      <c r="B94" s="522" t="s">
        <v>223</v>
      </c>
      <c r="C94" s="274"/>
      <c r="D94" s="274"/>
      <c r="E94" s="520">
        <f>57.85*1.2*2</f>
        <v>138.84</v>
      </c>
      <c r="F94" s="514" t="s">
        <v>74</v>
      </c>
      <c r="G94" s="513">
        <f>'[4]วัสดุมวลรวมเรียงลำดับตาม60 ใหม่'!$G$317</f>
        <v>61.41</v>
      </c>
      <c r="H94" s="273">
        <f t="shared" si="35"/>
        <v>8526.1643999999997</v>
      </c>
      <c r="I94" s="513">
        <f>[4]ค่าแรงต่อหน่วย68!$D$254</f>
        <v>96</v>
      </c>
      <c r="J94" s="273">
        <f t="shared" si="36"/>
        <v>13328.64</v>
      </c>
      <c r="K94" s="273">
        <f t="shared" si="37"/>
        <v>21854.804400000001</v>
      </c>
      <c r="L94" s="196"/>
      <c r="M94" s="196"/>
      <c r="N94" s="196"/>
      <c r="O94" s="196"/>
      <c r="P94" s="196"/>
      <c r="Q94" s="196"/>
      <c r="R94" s="196"/>
      <c r="S94" s="196"/>
      <c r="T94" s="196"/>
      <c r="U94" s="196"/>
      <c r="V94" s="196"/>
      <c r="W94" s="196"/>
      <c r="X94" s="196"/>
    </row>
    <row r="95" spans="1:24" s="263" customFormat="1" ht="41.25" customHeight="1" x14ac:dyDescent="0.2">
      <c r="A95" s="278"/>
      <c r="B95" s="968" t="s">
        <v>418</v>
      </c>
      <c r="C95" s="969"/>
      <c r="D95" s="970"/>
      <c r="E95" s="537">
        <v>159.6</v>
      </c>
      <c r="F95" s="514" t="s">
        <v>74</v>
      </c>
      <c r="G95" s="517">
        <v>40</v>
      </c>
      <c r="H95" s="273">
        <f t="shared" si="35"/>
        <v>6384</v>
      </c>
      <c r="I95" s="517">
        <f>G95*0.1</f>
        <v>4</v>
      </c>
      <c r="J95" s="273">
        <f t="shared" si="36"/>
        <v>638.4</v>
      </c>
      <c r="K95" s="273">
        <f t="shared" si="37"/>
        <v>7022.4</v>
      </c>
      <c r="L95" s="196"/>
      <c r="M95" s="196"/>
      <c r="N95" s="196"/>
      <c r="O95" s="196"/>
      <c r="P95" s="196"/>
      <c r="Q95" s="196"/>
      <c r="R95" s="196"/>
      <c r="S95" s="196"/>
      <c r="T95" s="196"/>
      <c r="U95" s="196"/>
      <c r="V95" s="196"/>
      <c r="W95" s="196"/>
      <c r="X95" s="196"/>
    </row>
    <row r="96" spans="1:24" s="681" customFormat="1" ht="41.25" customHeight="1" x14ac:dyDescent="0.2">
      <c r="A96" s="682"/>
      <c r="B96" s="683"/>
      <c r="C96" s="684"/>
      <c r="D96" s="684"/>
      <c r="E96" s="685"/>
      <c r="F96" s="686"/>
      <c r="G96" s="687"/>
      <c r="H96" s="679"/>
      <c r="I96" s="687"/>
      <c r="J96" s="679"/>
      <c r="K96" s="679">
        <f>SUM(K80:K95)</f>
        <v>3214837.1140999994</v>
      </c>
      <c r="L96" s="662">
        <v>1.2963</v>
      </c>
      <c r="M96" s="710">
        <f>K96*L96</f>
        <v>4167393.3510078294</v>
      </c>
      <c r="N96" s="662">
        <f>(M96*100)/$M$7</f>
        <v>27.745927573949675</v>
      </c>
      <c r="O96" s="680">
        <v>25</v>
      </c>
      <c r="P96" s="680"/>
      <c r="Q96" s="680"/>
      <c r="R96" s="680"/>
      <c r="S96" s="680"/>
      <c r="T96" s="680"/>
      <c r="U96" s="680"/>
      <c r="V96" s="680"/>
      <c r="W96" s="680"/>
      <c r="X96" s="680"/>
    </row>
    <row r="97" spans="1:24" s="263" customFormat="1" ht="21.75" customHeight="1" x14ac:dyDescent="0.2">
      <c r="A97" s="285">
        <v>1.4</v>
      </c>
      <c r="B97" s="286" t="s">
        <v>336</v>
      </c>
      <c r="C97" s="287"/>
      <c r="D97" s="287"/>
      <c r="E97" s="288"/>
      <c r="F97" s="288"/>
      <c r="G97" s="289"/>
      <c r="H97" s="290"/>
      <c r="I97" s="288"/>
      <c r="J97" s="288"/>
      <c r="K97" s="290"/>
      <c r="L97" s="196"/>
      <c r="M97" s="196"/>
      <c r="N97" s="196"/>
      <c r="O97" s="196"/>
      <c r="P97" s="196"/>
      <c r="Q97" s="196"/>
      <c r="R97" s="196"/>
      <c r="S97" s="196"/>
      <c r="T97" s="196"/>
      <c r="U97" s="196"/>
      <c r="V97" s="196"/>
      <c r="W97" s="196"/>
      <c r="X97" s="196"/>
    </row>
    <row r="98" spans="1:24" s="626" customFormat="1" ht="21.75" customHeight="1" x14ac:dyDescent="0.2">
      <c r="A98" s="550"/>
      <c r="B98" s="295" t="s">
        <v>252</v>
      </c>
      <c r="C98" s="293"/>
      <c r="D98" s="294"/>
      <c r="E98" s="291">
        <v>7</v>
      </c>
      <c r="F98" s="292" t="s">
        <v>84</v>
      </c>
      <c r="G98" s="291">
        <f>(2000*2*1.5)+1500</f>
        <v>7500</v>
      </c>
      <c r="H98" s="551">
        <f t="shared" ref="H98:H108" si="38">E98*G98</f>
        <v>52500</v>
      </c>
      <c r="I98" s="291">
        <f>G98*15%</f>
        <v>1125</v>
      </c>
      <c r="J98" s="551">
        <f t="shared" ref="J98:J108" si="39">+I98*E98</f>
        <v>7875</v>
      </c>
      <c r="K98" s="551">
        <f t="shared" ref="K98:K108" si="40">+J98+H98</f>
        <v>60375</v>
      </c>
      <c r="L98" s="625"/>
      <c r="M98" s="625"/>
      <c r="N98" s="625"/>
      <c r="O98" s="625"/>
      <c r="P98" s="625"/>
      <c r="Q98" s="625"/>
      <c r="R98" s="625"/>
      <c r="S98" s="625"/>
      <c r="T98" s="625"/>
      <c r="U98" s="625"/>
      <c r="V98" s="625"/>
      <c r="W98" s="625"/>
      <c r="X98" s="625"/>
    </row>
    <row r="99" spans="1:24" s="626" customFormat="1" ht="21.75" customHeight="1" x14ac:dyDescent="0.2">
      <c r="A99" s="550"/>
      <c r="B99" s="295" t="s">
        <v>253</v>
      </c>
      <c r="C99" s="553"/>
      <c r="D99" s="627"/>
      <c r="E99" s="291">
        <v>6</v>
      </c>
      <c r="F99" s="292" t="s">
        <v>84</v>
      </c>
      <c r="G99" s="291">
        <f>(0.8*2)*2000+1500</f>
        <v>4700</v>
      </c>
      <c r="H99" s="551">
        <f t="shared" si="38"/>
        <v>28200</v>
      </c>
      <c r="I99" s="291">
        <f t="shared" ref="I99:I107" si="41">G99*15%</f>
        <v>705</v>
      </c>
      <c r="J99" s="551">
        <f t="shared" si="39"/>
        <v>4230</v>
      </c>
      <c r="K99" s="551">
        <f t="shared" si="40"/>
        <v>32430</v>
      </c>
      <c r="L99" s="625"/>
      <c r="M99" s="625"/>
      <c r="N99" s="625"/>
      <c r="O99" s="625"/>
      <c r="P99" s="625"/>
      <c r="Q99" s="625"/>
      <c r="R99" s="625"/>
      <c r="S99" s="625"/>
      <c r="T99" s="625"/>
      <c r="U99" s="625"/>
      <c r="V99" s="625"/>
      <c r="W99" s="625"/>
      <c r="X99" s="625"/>
    </row>
    <row r="100" spans="1:24" s="626" customFormat="1" ht="21.75" customHeight="1" x14ac:dyDescent="0.2">
      <c r="A100" s="550"/>
      <c r="B100" s="295" t="s">
        <v>254</v>
      </c>
      <c r="C100" s="553"/>
      <c r="D100" s="627"/>
      <c r="E100" s="291">
        <v>7</v>
      </c>
      <c r="F100" s="292" t="s">
        <v>84</v>
      </c>
      <c r="G100" s="291">
        <f>(0.7*2)*2000+1500</f>
        <v>4300</v>
      </c>
      <c r="H100" s="551">
        <f t="shared" si="38"/>
        <v>30100</v>
      </c>
      <c r="I100" s="291">
        <f t="shared" si="41"/>
        <v>645</v>
      </c>
      <c r="J100" s="551">
        <f t="shared" si="39"/>
        <v>4515</v>
      </c>
      <c r="K100" s="551">
        <f t="shared" si="40"/>
        <v>34615</v>
      </c>
      <c r="L100" s="625"/>
      <c r="M100" s="625"/>
      <c r="N100" s="625"/>
      <c r="O100" s="625"/>
      <c r="P100" s="625"/>
      <c r="Q100" s="625"/>
      <c r="R100" s="625"/>
      <c r="S100" s="625"/>
      <c r="T100" s="625"/>
      <c r="U100" s="625"/>
      <c r="V100" s="625"/>
      <c r="W100" s="625"/>
      <c r="X100" s="625"/>
    </row>
    <row r="101" spans="1:24" s="626" customFormat="1" ht="24" customHeight="1" x14ac:dyDescent="0.2">
      <c r="A101" s="550"/>
      <c r="B101" s="961" t="s">
        <v>248</v>
      </c>
      <c r="C101" s="962"/>
      <c r="D101" s="963"/>
      <c r="E101" s="513">
        <v>1</v>
      </c>
      <c r="F101" s="514" t="s">
        <v>84</v>
      </c>
      <c r="G101" s="513">
        <f>43757.5*70%</f>
        <v>30630.249999999996</v>
      </c>
      <c r="H101" s="551">
        <f t="shared" si="38"/>
        <v>30630.249999999996</v>
      </c>
      <c r="I101" s="513">
        <f>G101*10%</f>
        <v>3063.0249999999996</v>
      </c>
      <c r="J101" s="551">
        <f t="shared" si="39"/>
        <v>3063.0249999999996</v>
      </c>
      <c r="K101" s="551">
        <f t="shared" si="40"/>
        <v>33693.274999999994</v>
      </c>
      <c r="L101" s="625"/>
      <c r="M101" s="625"/>
      <c r="N101" s="628"/>
      <c r="O101" s="625"/>
      <c r="P101" s="628"/>
      <c r="Q101" s="625"/>
      <c r="R101" s="625"/>
      <c r="S101" s="625"/>
      <c r="T101" s="625"/>
      <c r="U101" s="625"/>
      <c r="V101" s="625"/>
      <c r="W101" s="625"/>
      <c r="X101" s="625"/>
    </row>
    <row r="102" spans="1:24" s="626" customFormat="1" ht="21.75" customHeight="1" x14ac:dyDescent="0.2">
      <c r="A102" s="550"/>
      <c r="B102" s="552" t="s">
        <v>249</v>
      </c>
      <c r="C102" s="553"/>
      <c r="D102" s="554"/>
      <c r="E102" s="513">
        <v>4</v>
      </c>
      <c r="F102" s="514" t="s">
        <v>84</v>
      </c>
      <c r="G102" s="513">
        <f>4470*70%</f>
        <v>3129</v>
      </c>
      <c r="H102" s="551">
        <f t="shared" si="38"/>
        <v>12516</v>
      </c>
      <c r="I102" s="513">
        <f>G102*15%</f>
        <v>469.34999999999997</v>
      </c>
      <c r="J102" s="551">
        <f t="shared" si="39"/>
        <v>1877.3999999999999</v>
      </c>
      <c r="K102" s="551">
        <f t="shared" si="40"/>
        <v>14393.4</v>
      </c>
      <c r="L102" s="625"/>
      <c r="M102" s="625"/>
      <c r="N102" s="628"/>
      <c r="O102" s="628"/>
      <c r="P102" s="625"/>
      <c r="Q102" s="625"/>
      <c r="R102" s="625"/>
      <c r="S102" s="625"/>
      <c r="T102" s="625"/>
      <c r="U102" s="625"/>
      <c r="V102" s="625"/>
      <c r="W102" s="625"/>
      <c r="X102" s="625"/>
    </row>
    <row r="103" spans="1:24" s="626" customFormat="1" ht="21.75" customHeight="1" x14ac:dyDescent="0.2">
      <c r="A103" s="550"/>
      <c r="B103" s="295" t="s">
        <v>255</v>
      </c>
      <c r="C103" s="553"/>
      <c r="D103" s="554"/>
      <c r="E103" s="291">
        <v>4</v>
      </c>
      <c r="F103" s="292" t="s">
        <v>84</v>
      </c>
      <c r="G103" s="291">
        <f>1.5*2*2000+1500</f>
        <v>7500</v>
      </c>
      <c r="H103" s="551">
        <f t="shared" si="38"/>
        <v>30000</v>
      </c>
      <c r="I103" s="291">
        <f t="shared" si="41"/>
        <v>1125</v>
      </c>
      <c r="J103" s="551">
        <f t="shared" si="39"/>
        <v>4500</v>
      </c>
      <c r="K103" s="551">
        <f t="shared" si="40"/>
        <v>34500</v>
      </c>
      <c r="L103" s="625"/>
      <c r="M103" s="625"/>
      <c r="N103" s="625"/>
      <c r="O103" s="625"/>
      <c r="P103" s="625"/>
      <c r="Q103" s="625"/>
      <c r="R103" s="625"/>
      <c r="S103" s="625"/>
      <c r="T103" s="625"/>
      <c r="U103" s="625"/>
      <c r="V103" s="625"/>
      <c r="W103" s="625"/>
      <c r="X103" s="625"/>
    </row>
    <row r="104" spans="1:24" s="626" customFormat="1" ht="42.75" customHeight="1" x14ac:dyDescent="0.2">
      <c r="A104" s="550"/>
      <c r="B104" s="953" t="s">
        <v>256</v>
      </c>
      <c r="C104" s="954"/>
      <c r="D104" s="955"/>
      <c r="E104" s="291">
        <v>4</v>
      </c>
      <c r="F104" s="292" t="s">
        <v>84</v>
      </c>
      <c r="G104" s="291">
        <v>1720</v>
      </c>
      <c r="H104" s="551">
        <f t="shared" si="38"/>
        <v>6880</v>
      </c>
      <c r="I104" s="291">
        <f t="shared" si="41"/>
        <v>258</v>
      </c>
      <c r="J104" s="551">
        <f t="shared" si="39"/>
        <v>1032</v>
      </c>
      <c r="K104" s="551">
        <f t="shared" si="40"/>
        <v>7912</v>
      </c>
      <c r="L104" s="625"/>
      <c r="M104" s="625"/>
      <c r="N104" s="625"/>
      <c r="O104" s="625"/>
      <c r="P104" s="625"/>
      <c r="Q104" s="625"/>
      <c r="R104" s="625"/>
      <c r="S104" s="625"/>
      <c r="T104" s="625"/>
      <c r="U104" s="625"/>
      <c r="V104" s="625"/>
      <c r="W104" s="625"/>
      <c r="X104" s="625"/>
    </row>
    <row r="105" spans="1:24" s="626" customFormat="1" ht="21.75" customHeight="1" x14ac:dyDescent="0.2">
      <c r="A105" s="629"/>
      <c r="B105" s="590" t="s">
        <v>257</v>
      </c>
      <c r="C105" s="630"/>
      <c r="D105" s="631"/>
      <c r="E105" s="591">
        <v>1</v>
      </c>
      <c r="F105" s="592" t="s">
        <v>84</v>
      </c>
      <c r="G105" s="591">
        <f>0.8*2*2000+1500</f>
        <v>4700</v>
      </c>
      <c r="H105" s="632">
        <f t="shared" si="38"/>
        <v>4700</v>
      </c>
      <c r="I105" s="591">
        <f t="shared" si="41"/>
        <v>705</v>
      </c>
      <c r="J105" s="632">
        <f t="shared" si="39"/>
        <v>705</v>
      </c>
      <c r="K105" s="632">
        <f t="shared" si="40"/>
        <v>5405</v>
      </c>
      <c r="L105" s="625"/>
      <c r="M105" s="625"/>
      <c r="N105" s="625"/>
      <c r="O105" s="625"/>
      <c r="P105" s="625"/>
      <c r="Q105" s="625"/>
      <c r="R105" s="625"/>
      <c r="S105" s="625"/>
      <c r="T105" s="625"/>
      <c r="U105" s="625"/>
      <c r="V105" s="625"/>
      <c r="W105" s="625"/>
      <c r="X105" s="625"/>
    </row>
    <row r="106" spans="1:24" s="263" customFormat="1" ht="21.75" customHeight="1" x14ac:dyDescent="0.2">
      <c r="A106" s="593"/>
      <c r="B106" s="594" t="s">
        <v>445</v>
      </c>
      <c r="C106" s="595"/>
      <c r="D106" s="596"/>
      <c r="E106" s="597">
        <v>1</v>
      </c>
      <c r="F106" s="598" t="s">
        <v>84</v>
      </c>
      <c r="G106" s="597">
        <f>378.19</f>
        <v>378.19</v>
      </c>
      <c r="H106" s="583">
        <f t="shared" si="38"/>
        <v>378.19</v>
      </c>
      <c r="I106" s="597">
        <f t="shared" si="41"/>
        <v>56.728499999999997</v>
      </c>
      <c r="J106" s="583">
        <f t="shared" si="39"/>
        <v>56.728499999999997</v>
      </c>
      <c r="K106" s="583">
        <f t="shared" si="40"/>
        <v>434.91849999999999</v>
      </c>
      <c r="L106" s="196"/>
      <c r="M106" s="196"/>
      <c r="N106" s="196"/>
      <c r="O106" s="196"/>
      <c r="P106" s="196"/>
      <c r="Q106" s="196"/>
      <c r="R106" s="196"/>
      <c r="S106" s="196"/>
      <c r="T106" s="196"/>
      <c r="U106" s="196"/>
      <c r="V106" s="196"/>
      <c r="W106" s="196"/>
      <c r="X106" s="196"/>
    </row>
    <row r="107" spans="1:24" s="263" customFormat="1" ht="21.75" customHeight="1" x14ac:dyDescent="0.2">
      <c r="A107" s="278"/>
      <c r="B107" s="295" t="s">
        <v>258</v>
      </c>
      <c r="C107" s="274"/>
      <c r="D107" s="275"/>
      <c r="E107" s="291">
        <v>102.68</v>
      </c>
      <c r="F107" s="292" t="s">
        <v>239</v>
      </c>
      <c r="G107" s="291">
        <v>19.16</v>
      </c>
      <c r="H107" s="273">
        <f t="shared" si="38"/>
        <v>1967.3488000000002</v>
      </c>
      <c r="I107" s="291">
        <f t="shared" si="41"/>
        <v>2.8740000000000001</v>
      </c>
      <c r="J107" s="273">
        <f t="shared" si="39"/>
        <v>295.10232000000002</v>
      </c>
      <c r="K107" s="273">
        <f t="shared" si="40"/>
        <v>2262.4511200000002</v>
      </c>
      <c r="L107" s="196"/>
      <c r="M107" s="196"/>
      <c r="N107" s="196"/>
      <c r="O107" s="196"/>
      <c r="P107" s="196"/>
      <c r="Q107" s="196"/>
      <c r="R107" s="196"/>
      <c r="S107" s="196"/>
      <c r="T107" s="196"/>
      <c r="U107" s="196"/>
      <c r="V107" s="196"/>
      <c r="W107" s="196"/>
      <c r="X107" s="196"/>
    </row>
    <row r="108" spans="1:24" s="263" customFormat="1" ht="41.25" customHeight="1" x14ac:dyDescent="0.2">
      <c r="A108" s="278"/>
      <c r="B108" s="953" t="s">
        <v>262</v>
      </c>
      <c r="C108" s="954"/>
      <c r="D108" s="955"/>
      <c r="E108" s="291">
        <v>1</v>
      </c>
      <c r="F108" s="292" t="s">
        <v>84</v>
      </c>
      <c r="G108" s="291">
        <f>2800*2*3.4</f>
        <v>19040</v>
      </c>
      <c r="H108" s="273">
        <f t="shared" si="38"/>
        <v>19040</v>
      </c>
      <c r="I108" s="291">
        <f>G108*15%</f>
        <v>2856</v>
      </c>
      <c r="J108" s="273">
        <f t="shared" si="39"/>
        <v>2856</v>
      </c>
      <c r="K108" s="273">
        <f t="shared" si="40"/>
        <v>21896</v>
      </c>
      <c r="L108" s="196"/>
      <c r="M108" s="196"/>
      <c r="N108" s="196"/>
      <c r="O108" s="196"/>
      <c r="P108" s="196"/>
      <c r="Q108" s="196"/>
      <c r="R108" s="196"/>
      <c r="S108" s="196"/>
      <c r="T108" s="196"/>
      <c r="U108" s="196"/>
      <c r="V108" s="196"/>
      <c r="W108" s="196"/>
      <c r="X108" s="196"/>
    </row>
    <row r="109" spans="1:24" ht="21.75" customHeight="1" x14ac:dyDescent="0.2">
      <c r="A109" s="285">
        <v>1.7</v>
      </c>
      <c r="B109" s="286" t="s">
        <v>344</v>
      </c>
      <c r="C109" s="287"/>
      <c r="D109" s="287"/>
      <c r="E109" s="288"/>
      <c r="F109" s="288"/>
      <c r="G109" s="303"/>
      <c r="H109" s="290"/>
      <c r="I109" s="288"/>
      <c r="J109" s="288"/>
      <c r="K109" s="29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</row>
    <row r="110" spans="1:24" ht="21.75" customHeight="1" x14ac:dyDescent="0.2">
      <c r="A110" s="278"/>
      <c r="B110" s="301" t="s">
        <v>226</v>
      </c>
      <c r="C110" s="293"/>
      <c r="D110" s="293"/>
      <c r="E110" s="503">
        <v>4.62</v>
      </c>
      <c r="F110" s="504" t="s">
        <v>74</v>
      </c>
      <c r="G110" s="503">
        <v>208.28</v>
      </c>
      <c r="H110" s="273">
        <f t="shared" ref="H110:H118" si="42">E110*G110</f>
        <v>962.25360000000001</v>
      </c>
      <c r="I110" s="503">
        <v>0</v>
      </c>
      <c r="J110" s="273">
        <f t="shared" ref="J110:J118" si="43">+I110*E110</f>
        <v>0</v>
      </c>
      <c r="K110" s="273">
        <f t="shared" ref="K110:K118" si="44">+J110+H110</f>
        <v>962.25360000000001</v>
      </c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</row>
    <row r="111" spans="1:24" ht="21.75" customHeight="1" x14ac:dyDescent="0.2">
      <c r="A111" s="278"/>
      <c r="B111" s="301" t="s">
        <v>441</v>
      </c>
      <c r="C111" s="274"/>
      <c r="D111" s="274"/>
      <c r="E111" s="503">
        <f>(36+7.2)*5.14</f>
        <v>222.048</v>
      </c>
      <c r="F111" s="504" t="s">
        <v>71</v>
      </c>
      <c r="G111" s="503">
        <v>19.260000000000002</v>
      </c>
      <c r="H111" s="273">
        <f t="shared" si="42"/>
        <v>4276.6444799999999</v>
      </c>
      <c r="I111" s="503">
        <v>14</v>
      </c>
      <c r="J111" s="273">
        <f t="shared" si="43"/>
        <v>3108.672</v>
      </c>
      <c r="K111" s="273">
        <f t="shared" si="44"/>
        <v>7385.3164799999995</v>
      </c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</row>
    <row r="112" spans="1:24" ht="21.75" customHeight="1" x14ac:dyDescent="0.2">
      <c r="A112" s="278"/>
      <c r="B112" s="299" t="s">
        <v>89</v>
      </c>
      <c r="C112" s="274"/>
      <c r="D112" s="274"/>
      <c r="E112" s="503">
        <f>(0.157*(36+7.2))+10</f>
        <v>16.782400000000003</v>
      </c>
      <c r="F112" s="504" t="s">
        <v>74</v>
      </c>
      <c r="G112" s="503">
        <f>'[2]วัสดุมวลรวมเรียงลำดับตาม60 ใหม่'!$G$715</f>
        <v>55.35</v>
      </c>
      <c r="H112" s="273">
        <f t="shared" si="42"/>
        <v>928.90584000000013</v>
      </c>
      <c r="I112" s="503">
        <f>[3]ค่าแรงต่อหน่วย68!$D$469</f>
        <v>36</v>
      </c>
      <c r="J112" s="273">
        <f t="shared" si="43"/>
        <v>604.16640000000007</v>
      </c>
      <c r="K112" s="273">
        <f t="shared" si="44"/>
        <v>1533.0722400000002</v>
      </c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</row>
    <row r="113" spans="1:24" ht="21.75" customHeight="1" x14ac:dyDescent="0.2">
      <c r="A113" s="278"/>
      <c r="B113" s="301" t="s">
        <v>225</v>
      </c>
      <c r="C113" s="274"/>
      <c r="D113" s="274"/>
      <c r="E113" s="503">
        <v>1</v>
      </c>
      <c r="F113" s="504" t="s">
        <v>199</v>
      </c>
      <c r="G113" s="503">
        <v>0</v>
      </c>
      <c r="H113" s="273">
        <f t="shared" si="42"/>
        <v>0</v>
      </c>
      <c r="I113" s="503">
        <v>2000</v>
      </c>
      <c r="J113" s="273">
        <f t="shared" si="43"/>
        <v>2000</v>
      </c>
      <c r="K113" s="273">
        <f t="shared" si="44"/>
        <v>2000</v>
      </c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</row>
    <row r="114" spans="1:24" s="506" customFormat="1" ht="44.25" customHeight="1" x14ac:dyDescent="0.2">
      <c r="A114" s="533"/>
      <c r="B114" s="966" t="s">
        <v>379</v>
      </c>
      <c r="C114" s="967"/>
      <c r="D114" s="967"/>
      <c r="E114" s="534">
        <v>45</v>
      </c>
      <c r="F114" s="535" t="s">
        <v>84</v>
      </c>
      <c r="G114" s="534">
        <v>680</v>
      </c>
      <c r="H114" s="273">
        <f t="shared" si="42"/>
        <v>30600</v>
      </c>
      <c r="I114" s="534">
        <v>40</v>
      </c>
      <c r="J114" s="273">
        <f t="shared" si="43"/>
        <v>1800</v>
      </c>
      <c r="K114" s="273">
        <f t="shared" si="44"/>
        <v>32400</v>
      </c>
      <c r="L114" s="505"/>
      <c r="M114" s="505"/>
      <c r="N114" s="505"/>
      <c r="O114" s="505"/>
      <c r="P114" s="505"/>
      <c r="Q114" s="505"/>
      <c r="R114" s="505"/>
      <c r="S114" s="505"/>
      <c r="T114" s="505"/>
      <c r="U114" s="505"/>
      <c r="V114" s="505"/>
      <c r="W114" s="505"/>
      <c r="X114" s="505"/>
    </row>
    <row r="115" spans="1:24" s="506" customFormat="1" ht="44.25" customHeight="1" x14ac:dyDescent="0.2">
      <c r="A115" s="533"/>
      <c r="B115" s="966" t="s">
        <v>410</v>
      </c>
      <c r="C115" s="967"/>
      <c r="D115" s="967"/>
      <c r="E115" s="534">
        <v>10</v>
      </c>
      <c r="F115" s="535" t="s">
        <v>84</v>
      </c>
      <c r="G115" s="534">
        <v>680</v>
      </c>
      <c r="H115" s="273">
        <f t="shared" si="42"/>
        <v>6800</v>
      </c>
      <c r="I115" s="534">
        <v>40</v>
      </c>
      <c r="J115" s="273">
        <f t="shared" si="43"/>
        <v>400</v>
      </c>
      <c r="K115" s="273">
        <f t="shared" si="44"/>
        <v>7200</v>
      </c>
      <c r="L115" s="505"/>
      <c r="M115" s="505"/>
      <c r="N115" s="505"/>
      <c r="O115" s="505"/>
      <c r="P115" s="505"/>
      <c r="Q115" s="505"/>
      <c r="R115" s="505"/>
      <c r="S115" s="505"/>
      <c r="T115" s="505"/>
      <c r="U115" s="505"/>
      <c r="V115" s="505"/>
      <c r="W115" s="505"/>
      <c r="X115" s="505"/>
    </row>
    <row r="116" spans="1:24" s="507" customFormat="1" ht="29.25" customHeight="1" x14ac:dyDescent="0.2">
      <c r="A116" s="533"/>
      <c r="B116" s="971" t="s">
        <v>411</v>
      </c>
      <c r="C116" s="972"/>
      <c r="D116" s="973"/>
      <c r="E116" s="536">
        <v>2</v>
      </c>
      <c r="F116" s="535" t="s">
        <v>84</v>
      </c>
      <c r="G116" s="536">
        <v>2680</v>
      </c>
      <c r="H116" s="273">
        <f t="shared" si="42"/>
        <v>5360</v>
      </c>
      <c r="I116" s="536">
        <v>40</v>
      </c>
      <c r="J116" s="273">
        <f t="shared" si="43"/>
        <v>80</v>
      </c>
      <c r="K116" s="273">
        <f t="shared" si="44"/>
        <v>5440</v>
      </c>
      <c r="L116" s="244"/>
      <c r="M116" s="244"/>
      <c r="N116" s="244"/>
      <c r="O116" s="244"/>
      <c r="P116" s="244"/>
      <c r="Q116" s="244"/>
      <c r="R116" s="244"/>
      <c r="S116" s="244"/>
      <c r="T116" s="244"/>
      <c r="U116" s="244"/>
      <c r="V116" s="244"/>
      <c r="W116" s="244"/>
      <c r="X116" s="244"/>
    </row>
    <row r="117" spans="1:24" s="507" customFormat="1" ht="40.5" customHeight="1" x14ac:dyDescent="0.2">
      <c r="A117" s="533"/>
      <c r="B117" s="971" t="s">
        <v>412</v>
      </c>
      <c r="C117" s="972"/>
      <c r="D117" s="973"/>
      <c r="E117" s="536">
        <v>6</v>
      </c>
      <c r="F117" s="535" t="s">
        <v>84</v>
      </c>
      <c r="G117" s="536">
        <v>2680</v>
      </c>
      <c r="H117" s="273">
        <f t="shared" si="42"/>
        <v>16080</v>
      </c>
      <c r="I117" s="536">
        <v>40</v>
      </c>
      <c r="J117" s="273">
        <f t="shared" si="43"/>
        <v>240</v>
      </c>
      <c r="K117" s="705">
        <f t="shared" si="44"/>
        <v>16320</v>
      </c>
      <c r="L117" s="708"/>
      <c r="M117" s="708"/>
      <c r="N117" s="708"/>
      <c r="O117" s="244"/>
      <c r="P117" s="244"/>
      <c r="Q117" s="244"/>
      <c r="R117" s="244"/>
      <c r="S117" s="244"/>
      <c r="T117" s="244"/>
      <c r="U117" s="244"/>
      <c r="V117" s="244"/>
      <c r="W117" s="244"/>
      <c r="X117" s="244"/>
    </row>
    <row r="118" spans="1:24" s="507" customFormat="1" ht="21.75" customHeight="1" x14ac:dyDescent="0.2">
      <c r="A118" s="533"/>
      <c r="B118" s="971" t="s">
        <v>413</v>
      </c>
      <c r="C118" s="972"/>
      <c r="D118" s="973"/>
      <c r="E118" s="536">
        <v>6</v>
      </c>
      <c r="F118" s="535" t="s">
        <v>84</v>
      </c>
      <c r="G118" s="536">
        <v>2680</v>
      </c>
      <c r="H118" s="273">
        <f t="shared" si="42"/>
        <v>16080</v>
      </c>
      <c r="I118" s="536">
        <v>40</v>
      </c>
      <c r="J118" s="273">
        <f t="shared" si="43"/>
        <v>240</v>
      </c>
      <c r="K118" s="705">
        <f t="shared" si="44"/>
        <v>16320</v>
      </c>
      <c r="L118" s="708"/>
      <c r="M118" s="708"/>
      <c r="N118" s="708"/>
      <c r="O118" s="244"/>
      <c r="P118" s="244"/>
      <c r="Q118" s="244"/>
      <c r="R118" s="244"/>
      <c r="S118" s="244"/>
      <c r="T118" s="244"/>
      <c r="U118" s="244"/>
      <c r="V118" s="244"/>
      <c r="W118" s="244"/>
      <c r="X118" s="244"/>
    </row>
    <row r="119" spans="1:24" ht="21.75" customHeight="1" x14ac:dyDescent="0.2">
      <c r="A119" s="302">
        <v>1.1200000000000001</v>
      </c>
      <c r="B119" s="286" t="s">
        <v>385</v>
      </c>
      <c r="C119" s="287"/>
      <c r="D119" s="287"/>
      <c r="E119" s="288"/>
      <c r="F119" s="288"/>
      <c r="G119" s="289"/>
      <c r="H119" s="290"/>
      <c r="I119" s="288"/>
      <c r="J119" s="288"/>
      <c r="K119" s="706"/>
      <c r="L119" s="612"/>
      <c r="M119" s="612"/>
      <c r="N119" s="612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</row>
    <row r="120" spans="1:24" ht="21.75" customHeight="1" x14ac:dyDescent="0.2">
      <c r="A120" s="278"/>
      <c r="B120" s="300" t="s">
        <v>386</v>
      </c>
      <c r="C120" s="293"/>
      <c r="D120" s="294"/>
      <c r="E120" s="250">
        <f>((277.31+330)*0.1)*125%</f>
        <v>75.913749999999993</v>
      </c>
      <c r="F120" s="251" t="s">
        <v>106</v>
      </c>
      <c r="G120" s="250" t="str">
        <f>[3]วัสดุหลัก!$G$41</f>
        <v>528.04</v>
      </c>
      <c r="H120" s="273">
        <f t="shared" ref="H120:H126" si="45">E120*G120</f>
        <v>40085.496549999996</v>
      </c>
      <c r="I120" s="250">
        <f>[3]ค่าแรงต่อหน่วย68!$D$108</f>
        <v>121</v>
      </c>
      <c r="J120" s="273">
        <f t="shared" ref="J120:J126" si="46">+I120*E120</f>
        <v>9185.5637499999993</v>
      </c>
      <c r="K120" s="705">
        <f t="shared" ref="K120:K126" si="47">+J120+H120</f>
        <v>49271.060299999997</v>
      </c>
      <c r="L120" s="612"/>
      <c r="M120" s="709"/>
      <c r="N120" s="612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</row>
    <row r="121" spans="1:24" ht="21.75" customHeight="1" x14ac:dyDescent="0.2">
      <c r="A121" s="278"/>
      <c r="B121" s="300" t="s">
        <v>69</v>
      </c>
      <c r="C121" s="293"/>
      <c r="D121" s="293"/>
      <c r="E121" s="250">
        <f>(142.13+330)*0.15</f>
        <v>70.819499999999991</v>
      </c>
      <c r="F121" s="251" t="s">
        <v>106</v>
      </c>
      <c r="G121" s="250" t="str">
        <f>[3]วัสดุหลัก!$G$4</f>
        <v>1,934.58</v>
      </c>
      <c r="H121" s="273">
        <f t="shared" si="45"/>
        <v>137005.98830999999</v>
      </c>
      <c r="I121" s="250">
        <f>[3]ค่าแรงต่อหน่วย68!$D$116</f>
        <v>329</v>
      </c>
      <c r="J121" s="273">
        <f t="shared" si="46"/>
        <v>23299.615499999996</v>
      </c>
      <c r="K121" s="705">
        <f t="shared" si="47"/>
        <v>160305.60380999997</v>
      </c>
      <c r="L121" s="612"/>
      <c r="M121" s="709"/>
      <c r="N121" s="612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</row>
    <row r="122" spans="1:24" ht="21.75" customHeight="1" x14ac:dyDescent="0.2">
      <c r="A122" s="278"/>
      <c r="B122" s="300" t="s">
        <v>387</v>
      </c>
      <c r="C122" s="293"/>
      <c r="D122" s="293"/>
      <c r="E122" s="250">
        <f>142.13+330</f>
        <v>472.13</v>
      </c>
      <c r="F122" s="251" t="s">
        <v>74</v>
      </c>
      <c r="G122" s="250">
        <v>210</v>
      </c>
      <c r="H122" s="273">
        <f t="shared" si="45"/>
        <v>99147.3</v>
      </c>
      <c r="I122" s="250">
        <f>[3]ค่าแรงต่อหน่วย68!$D$136</f>
        <v>6</v>
      </c>
      <c r="J122" s="273">
        <f t="shared" si="46"/>
        <v>2832.7799999999997</v>
      </c>
      <c r="K122" s="705">
        <f t="shared" si="47"/>
        <v>101980.08</v>
      </c>
      <c r="L122" s="612"/>
      <c r="M122" s="709"/>
      <c r="N122" s="612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</row>
    <row r="123" spans="1:24" ht="21.75" customHeight="1" x14ac:dyDescent="0.2">
      <c r="A123" s="278"/>
      <c r="B123" s="300" t="s">
        <v>250</v>
      </c>
      <c r="C123" s="293"/>
      <c r="D123" s="293"/>
      <c r="E123" s="523">
        <v>174.69</v>
      </c>
      <c r="F123" s="524" t="s">
        <v>74</v>
      </c>
      <c r="G123" s="523">
        <v>500</v>
      </c>
      <c r="H123" s="273">
        <f t="shared" si="45"/>
        <v>87345</v>
      </c>
      <c r="I123" s="523">
        <f>[3]ค่าแรงต่อหน่วย68!$D$327</f>
        <v>46</v>
      </c>
      <c r="J123" s="273">
        <f t="shared" si="46"/>
        <v>8035.74</v>
      </c>
      <c r="K123" s="705">
        <f t="shared" si="47"/>
        <v>95380.74</v>
      </c>
      <c r="L123" s="612"/>
      <c r="M123" s="83"/>
      <c r="N123" s="612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</row>
    <row r="124" spans="1:24" ht="21.75" customHeight="1" x14ac:dyDescent="0.2">
      <c r="A124" s="278"/>
      <c r="B124" s="300" t="s">
        <v>388</v>
      </c>
      <c r="C124" s="293"/>
      <c r="D124" s="293"/>
      <c r="E124" s="523">
        <v>135.18</v>
      </c>
      <c r="F124" s="524" t="s">
        <v>74</v>
      </c>
      <c r="G124" s="523">
        <v>750</v>
      </c>
      <c r="H124" s="273">
        <f t="shared" si="45"/>
        <v>101385</v>
      </c>
      <c r="I124" s="523">
        <f>[3]ค่าแรงต่อหน่วย68!$D$337</f>
        <v>161</v>
      </c>
      <c r="J124" s="273">
        <f t="shared" si="46"/>
        <v>21763.98</v>
      </c>
      <c r="K124" s="705">
        <f t="shared" si="47"/>
        <v>123148.98</v>
      </c>
      <c r="L124" s="612"/>
      <c r="M124" s="83"/>
      <c r="N124" s="612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</row>
    <row r="125" spans="1:24" ht="21.75" customHeight="1" x14ac:dyDescent="0.2">
      <c r="A125" s="278"/>
      <c r="B125" s="300" t="s">
        <v>389</v>
      </c>
      <c r="C125" s="293"/>
      <c r="D125" s="293"/>
      <c r="E125" s="523">
        <v>76.900000000000006</v>
      </c>
      <c r="F125" s="524" t="s">
        <v>100</v>
      </c>
      <c r="G125" s="523">
        <f>90*93%</f>
        <v>83.7</v>
      </c>
      <c r="H125" s="273">
        <f t="shared" si="45"/>
        <v>6436.5300000000007</v>
      </c>
      <c r="I125" s="523">
        <f>G125*10%</f>
        <v>8.370000000000001</v>
      </c>
      <c r="J125" s="273">
        <f t="shared" si="46"/>
        <v>643.65300000000013</v>
      </c>
      <c r="K125" s="705">
        <f t="shared" si="47"/>
        <v>7080.1830000000009</v>
      </c>
      <c r="L125" s="612"/>
      <c r="M125" s="83"/>
      <c r="N125" s="612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</row>
    <row r="126" spans="1:24" ht="21.75" customHeight="1" x14ac:dyDescent="0.2">
      <c r="A126" s="278"/>
      <c r="B126" s="300" t="s">
        <v>390</v>
      </c>
      <c r="C126" s="293"/>
      <c r="D126" s="293"/>
      <c r="E126" s="523">
        <f>277.31+330</f>
        <v>607.30999999999995</v>
      </c>
      <c r="F126" s="524" t="s">
        <v>74</v>
      </c>
      <c r="G126" s="523">
        <v>5</v>
      </c>
      <c r="H126" s="273">
        <f t="shared" si="45"/>
        <v>3036.5499999999997</v>
      </c>
      <c r="I126" s="523">
        <v>0</v>
      </c>
      <c r="J126" s="273">
        <f t="shared" si="46"/>
        <v>0</v>
      </c>
      <c r="K126" s="705">
        <f t="shared" si="47"/>
        <v>3036.5499999999997</v>
      </c>
      <c r="L126" s="612"/>
      <c r="M126" s="83"/>
      <c r="N126" s="612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</row>
    <row r="127" spans="1:24" ht="21.75" customHeight="1" x14ac:dyDescent="0.2">
      <c r="A127" s="279"/>
      <c r="B127" s="688" t="s">
        <v>448</v>
      </c>
      <c r="C127" s="280"/>
      <c r="D127" s="280"/>
      <c r="E127" s="282"/>
      <c r="F127" s="283"/>
      <c r="G127" s="284"/>
      <c r="H127" s="297">
        <f t="shared" ref="H127" si="48">G127*E127</f>
        <v>0</v>
      </c>
      <c r="I127" s="284"/>
      <c r="J127" s="297">
        <f t="shared" ref="J127" si="49">I127*E127</f>
        <v>0</v>
      </c>
      <c r="K127" s="707">
        <f>'2.งานระบบสุขาภิบาล'!K38</f>
        <v>0</v>
      </c>
      <c r="L127" s="612"/>
      <c r="M127" s="612"/>
      <c r="N127" s="612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</row>
    <row r="128" spans="1:24" ht="21.75" customHeight="1" x14ac:dyDescent="0.2">
      <c r="A128" s="672"/>
      <c r="B128" s="689" t="s">
        <v>449</v>
      </c>
      <c r="C128" s="690"/>
      <c r="D128" s="690"/>
      <c r="E128" s="691"/>
      <c r="F128" s="692"/>
      <c r="G128" s="693"/>
      <c r="H128" s="694"/>
      <c r="I128" s="695"/>
      <c r="J128" s="694"/>
      <c r="K128" s="694">
        <f>'3.งานระบบไฟฟ้า งง'!K29</f>
        <v>779212.52</v>
      </c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</row>
    <row r="129" spans="1:24" s="663" customFormat="1" ht="21.75" customHeight="1" x14ac:dyDescent="0.2">
      <c r="A129" s="673"/>
      <c r="B129" s="696"/>
      <c r="C129" s="697"/>
      <c r="D129" s="697"/>
      <c r="E129" s="698"/>
      <c r="F129" s="699"/>
      <c r="G129" s="700"/>
      <c r="H129" s="701"/>
      <c r="I129" s="702"/>
      <c r="J129" s="701"/>
      <c r="K129" s="701">
        <f>SUM(K98:K128)</f>
        <v>1656893.40405</v>
      </c>
      <c r="L129" s="662">
        <v>1.2963</v>
      </c>
      <c r="M129" s="710">
        <f>K129*L129</f>
        <v>2147830.9196700151</v>
      </c>
      <c r="N129" s="662">
        <f>(M129*100)/$M$7</f>
        <v>14.299960699376275</v>
      </c>
      <c r="O129" s="671">
        <v>25</v>
      </c>
      <c r="P129" s="671"/>
      <c r="Q129" s="671"/>
      <c r="R129" s="671"/>
      <c r="S129" s="671"/>
      <c r="T129" s="671"/>
      <c r="U129" s="671"/>
      <c r="V129" s="671"/>
      <c r="W129" s="671"/>
      <c r="X129" s="671"/>
    </row>
    <row r="130" spans="1:24" s="704" customFormat="1" ht="21.75" customHeight="1" x14ac:dyDescent="0.2">
      <c r="A130" s="672"/>
      <c r="B130" s="689" t="s">
        <v>450</v>
      </c>
      <c r="C130" s="690"/>
      <c r="D130" s="690"/>
      <c r="E130" s="691"/>
      <c r="F130" s="692"/>
      <c r="G130" s="693"/>
      <c r="H130" s="694"/>
      <c r="I130" s="695"/>
      <c r="J130" s="694"/>
      <c r="K130" s="694">
        <f>'3.งานระบบไฟฟ้า งง'!K31</f>
        <v>496153</v>
      </c>
      <c r="L130" s="703"/>
      <c r="M130" s="703"/>
      <c r="N130" s="703"/>
      <c r="O130" s="703"/>
      <c r="P130" s="703"/>
      <c r="Q130" s="703"/>
      <c r="R130" s="703"/>
      <c r="S130" s="703"/>
      <c r="T130" s="703"/>
      <c r="U130" s="703"/>
      <c r="V130" s="703"/>
      <c r="W130" s="703"/>
      <c r="X130" s="703"/>
    </row>
    <row r="131" spans="1:24" s="704" customFormat="1" ht="21.75" customHeight="1" x14ac:dyDescent="0.2">
      <c r="A131" s="672"/>
      <c r="B131" s="689" t="s">
        <v>452</v>
      </c>
      <c r="C131" s="690"/>
      <c r="D131" s="690"/>
      <c r="E131" s="691"/>
      <c r="F131" s="692"/>
      <c r="G131" s="693"/>
      <c r="H131" s="694"/>
      <c r="I131" s="695"/>
      <c r="J131" s="694"/>
      <c r="K131" s="694">
        <f>'5.งานครุภัณฑ์'!K57</f>
        <v>0</v>
      </c>
      <c r="L131" s="703"/>
      <c r="M131" s="703"/>
      <c r="N131" s="703"/>
      <c r="O131" s="703"/>
      <c r="P131" s="703"/>
      <c r="Q131" s="703"/>
      <c r="R131" s="703"/>
      <c r="S131" s="703"/>
      <c r="T131" s="703"/>
      <c r="U131" s="703"/>
      <c r="V131" s="703"/>
      <c r="W131" s="703"/>
      <c r="X131" s="703"/>
    </row>
    <row r="132" spans="1:24" s="704" customFormat="1" ht="21.75" customHeight="1" x14ac:dyDescent="0.2">
      <c r="A132" s="672"/>
      <c r="B132" s="689" t="s">
        <v>451</v>
      </c>
      <c r="C132" s="690"/>
      <c r="D132" s="690"/>
      <c r="E132" s="691"/>
      <c r="F132" s="692"/>
      <c r="G132" s="693"/>
      <c r="H132" s="694"/>
      <c r="I132" s="695"/>
      <c r="J132" s="694"/>
      <c r="K132" s="694">
        <f>'4.งานติดตั้งระบบเครื่องเสียง'!K12</f>
        <v>0</v>
      </c>
      <c r="L132" s="703"/>
      <c r="M132" s="703"/>
      <c r="N132" s="703"/>
      <c r="O132" s="703"/>
      <c r="P132" s="703"/>
      <c r="Q132" s="703"/>
      <c r="R132" s="703"/>
      <c r="S132" s="703"/>
      <c r="T132" s="703"/>
      <c r="U132" s="703"/>
      <c r="V132" s="703"/>
      <c r="W132" s="703"/>
      <c r="X132" s="703"/>
    </row>
    <row r="133" spans="1:24" s="663" customFormat="1" ht="21.75" customHeight="1" x14ac:dyDescent="0.2">
      <c r="A133" s="711"/>
      <c r="B133" s="712"/>
      <c r="C133" s="712"/>
      <c r="D133" s="712"/>
      <c r="E133" s="712"/>
      <c r="F133" s="712"/>
      <c r="G133" s="712"/>
      <c r="H133" s="713"/>
      <c r="I133" s="713"/>
      <c r="J133" s="713"/>
      <c r="K133" s="713">
        <f>K132+K130</f>
        <v>496153</v>
      </c>
      <c r="L133" s="662">
        <v>1.2963</v>
      </c>
      <c r="M133" s="710">
        <f>(K133*L133)+K131</f>
        <v>643163.13390000002</v>
      </c>
      <c r="N133" s="662">
        <f>(M133*100)/$M$7</f>
        <v>4.2820910407001254</v>
      </c>
      <c r="O133" s="671">
        <v>25</v>
      </c>
      <c r="P133" s="671"/>
      <c r="Q133" s="671"/>
      <c r="R133" s="671"/>
      <c r="S133" s="671"/>
      <c r="T133" s="671"/>
      <c r="U133" s="671"/>
      <c r="V133" s="671"/>
      <c r="W133" s="671"/>
      <c r="X133" s="671"/>
    </row>
    <row r="134" spans="1:24" ht="21.75" customHeight="1" x14ac:dyDescent="0.2">
      <c r="A134" s="587"/>
      <c r="B134" s="588"/>
      <c r="C134" s="588"/>
      <c r="D134" s="588"/>
      <c r="E134" s="588"/>
      <c r="F134" s="588"/>
      <c r="G134" s="588"/>
      <c r="H134" s="589"/>
      <c r="I134" s="589"/>
      <c r="J134" s="589"/>
      <c r="K134" s="589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</row>
    <row r="135" spans="1:24" ht="21.75" customHeight="1" x14ac:dyDescent="0.2">
      <c r="A135" s="587"/>
      <c r="B135" s="588"/>
      <c r="C135" s="588"/>
      <c r="D135" s="588"/>
      <c r="E135" s="588"/>
      <c r="F135" s="588"/>
      <c r="G135" s="588"/>
      <c r="H135" s="589"/>
      <c r="I135" s="589"/>
      <c r="J135" s="589"/>
      <c r="K135" s="589">
        <f>K133+K129+K96+K78+K59+K31</f>
        <v>8608079.6882882118</v>
      </c>
      <c r="L135" s="160"/>
      <c r="M135" s="714">
        <f>M133+M129+M96+M78+M59+M31</f>
        <v>11158653.699928012</v>
      </c>
      <c r="N135" s="160">
        <f>N133+N129+N96+N78+N59+N31</f>
        <v>74.292770397138952</v>
      </c>
      <c r="O135" s="160">
        <f>O133+O129+O96+O59+O31+O78</f>
        <v>100</v>
      </c>
      <c r="P135" s="160"/>
      <c r="Q135" s="160"/>
      <c r="R135" s="160"/>
      <c r="S135" s="160"/>
      <c r="T135" s="160"/>
      <c r="U135" s="160"/>
      <c r="V135" s="160"/>
      <c r="W135" s="160"/>
      <c r="X135" s="160"/>
    </row>
    <row r="136" spans="1:24" ht="21.75" customHeight="1" x14ac:dyDescent="0.35">
      <c r="A136" s="587"/>
      <c r="B136" s="588"/>
      <c r="C136" s="588"/>
      <c r="D136" s="588"/>
      <c r="E136" s="588"/>
      <c r="F136" s="588"/>
      <c r="G136" s="588"/>
      <c r="H136" s="589"/>
      <c r="I136" s="589"/>
      <c r="J136" s="589"/>
      <c r="K136" s="370" t="s">
        <v>430</v>
      </c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</row>
    <row r="137" spans="1:24" ht="21.75" customHeight="1" x14ac:dyDescent="0.35">
      <c r="A137" s="587"/>
      <c r="B137" s="588"/>
      <c r="C137" s="588"/>
      <c r="D137" s="588"/>
      <c r="E137" s="588"/>
      <c r="F137" s="588"/>
      <c r="G137" s="588"/>
      <c r="H137" s="589"/>
      <c r="I137" s="589"/>
      <c r="J137" s="589"/>
      <c r="K137" s="37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</row>
    <row r="138" spans="1:24" ht="21.75" customHeight="1" x14ac:dyDescent="0.35">
      <c r="A138" s="160"/>
      <c r="B138" s="227"/>
      <c r="C138" s="228"/>
      <c r="D138" s="227"/>
      <c r="E138" s="229"/>
      <c r="F138" s="230"/>
      <c r="G138" s="162"/>
      <c r="H138" s="162"/>
      <c r="I138" s="162"/>
      <c r="J138" s="231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</row>
    <row r="139" spans="1:24" ht="21.75" customHeight="1" x14ac:dyDescent="0.25">
      <c r="A139" s="160"/>
      <c r="B139" s="232"/>
      <c r="C139" s="233"/>
      <c r="D139" s="232"/>
      <c r="E139" s="234"/>
      <c r="F139" s="235"/>
      <c r="G139" s="235"/>
      <c r="H139" s="235"/>
      <c r="I139" s="235"/>
      <c r="J139" s="231"/>
      <c r="K139" s="235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</row>
    <row r="140" spans="1:24" ht="21.75" customHeight="1" x14ac:dyDescent="0.35">
      <c r="A140" s="160"/>
      <c r="B140" s="227"/>
      <c r="C140" s="233"/>
      <c r="D140" s="233"/>
      <c r="E140" s="229"/>
      <c r="F140" s="234"/>
      <c r="G140" s="234"/>
      <c r="H140" s="234"/>
      <c r="I140" s="229"/>
      <c r="J140" s="234"/>
      <c r="K140" s="234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</row>
    <row r="141" spans="1:24" ht="21.75" customHeight="1" x14ac:dyDescent="0.35">
      <c r="A141" s="160"/>
      <c r="B141" s="233"/>
      <c r="C141" s="233"/>
      <c r="D141" s="233"/>
      <c r="E141" s="236"/>
      <c r="F141" s="236"/>
      <c r="G141" s="236"/>
      <c r="H141" s="234"/>
      <c r="I141" s="236"/>
      <c r="J141" s="236"/>
      <c r="K141" s="236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</row>
    <row r="142" spans="1:24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</row>
    <row r="143" spans="1:24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</row>
    <row r="144" spans="1:24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</row>
    <row r="145" spans="1:24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</row>
    <row r="146" spans="1:24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</row>
    <row r="147" spans="1:24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</row>
    <row r="148" spans="1:24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</row>
    <row r="149" spans="1:24" ht="21.75" customHeight="1" x14ac:dyDescent="0.35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237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</row>
    <row r="150" spans="1:24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</row>
    <row r="151" spans="1:24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</row>
    <row r="152" spans="1:24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</row>
    <row r="153" spans="1:24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</row>
    <row r="154" spans="1:24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</row>
    <row r="155" spans="1:24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</row>
    <row r="156" spans="1:24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</row>
    <row r="157" spans="1:24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</row>
    <row r="158" spans="1:24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</row>
    <row r="159" spans="1:24" ht="21.75" customHeight="1" x14ac:dyDescent="0.35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370" t="s">
        <v>431</v>
      </c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</row>
    <row r="160" spans="1:24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</row>
    <row r="161" spans="1:24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</row>
    <row r="162" spans="1:24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</row>
    <row r="163" spans="1:24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</row>
    <row r="164" spans="1:24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</row>
    <row r="165" spans="1:24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</row>
    <row r="166" spans="1:24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</row>
    <row r="167" spans="1:24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</row>
    <row r="168" spans="1:24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</row>
    <row r="169" spans="1:24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</row>
    <row r="170" spans="1:24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</row>
    <row r="171" spans="1:24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</row>
    <row r="172" spans="1:24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</row>
    <row r="173" spans="1:24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</row>
    <row r="174" spans="1:24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</row>
    <row r="175" spans="1:24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</row>
    <row r="176" spans="1:24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</row>
    <row r="177" spans="1:24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</row>
    <row r="178" spans="1:24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</row>
    <row r="179" spans="1:24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</row>
    <row r="180" spans="1:24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</row>
    <row r="181" spans="1:24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</row>
    <row r="182" spans="1:24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</row>
    <row r="183" spans="1:24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</row>
    <row r="184" spans="1:24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</row>
    <row r="185" spans="1:24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</row>
    <row r="186" spans="1:24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</row>
    <row r="187" spans="1:24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</row>
    <row r="188" spans="1:24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</row>
    <row r="189" spans="1:24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</row>
    <row r="190" spans="1:24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</row>
    <row r="191" spans="1:24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</row>
    <row r="192" spans="1:24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</row>
    <row r="193" spans="1:24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</row>
    <row r="194" spans="1:24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</row>
    <row r="195" spans="1:24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</row>
    <row r="196" spans="1:24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</row>
    <row r="197" spans="1:24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</row>
    <row r="198" spans="1:24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</row>
    <row r="199" spans="1:24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</row>
    <row r="200" spans="1:24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</row>
    <row r="201" spans="1:24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</row>
    <row r="202" spans="1:24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</row>
    <row r="203" spans="1:24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</row>
    <row r="204" spans="1:24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</row>
    <row r="205" spans="1:24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</row>
    <row r="206" spans="1:24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</row>
    <row r="207" spans="1:24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</row>
    <row r="208" spans="1:24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</row>
    <row r="209" spans="1:24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</row>
    <row r="210" spans="1:24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</row>
    <row r="211" spans="1:24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</row>
    <row r="212" spans="1:24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</row>
    <row r="213" spans="1:24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</row>
    <row r="214" spans="1:24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</row>
    <row r="215" spans="1:24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</row>
    <row r="216" spans="1:24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</row>
    <row r="217" spans="1:24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</row>
    <row r="218" spans="1:24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</row>
    <row r="219" spans="1:24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</row>
    <row r="220" spans="1:24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</row>
    <row r="221" spans="1:24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</row>
    <row r="222" spans="1:24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</row>
    <row r="223" spans="1:24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</row>
    <row r="224" spans="1:24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</row>
    <row r="225" spans="1:24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</row>
    <row r="226" spans="1:24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</row>
    <row r="227" spans="1:24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</row>
    <row r="228" spans="1:24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</row>
    <row r="229" spans="1:24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</row>
    <row r="230" spans="1:24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</row>
    <row r="231" spans="1:24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</row>
    <row r="232" spans="1:24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</row>
    <row r="233" spans="1:24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</row>
    <row r="234" spans="1:24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</row>
    <row r="235" spans="1:24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</row>
    <row r="236" spans="1:24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</row>
    <row r="237" spans="1:24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</row>
    <row r="238" spans="1:24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</row>
    <row r="239" spans="1:24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</row>
    <row r="240" spans="1:24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</row>
    <row r="241" spans="1:24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</row>
    <row r="242" spans="1:24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</row>
    <row r="243" spans="1:24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</row>
    <row r="244" spans="1:24" ht="21.75" customHeight="1" x14ac:dyDescent="0.2">
      <c r="A244" s="160"/>
      <c r="B244" s="160"/>
      <c r="C244" s="160"/>
      <c r="D244" s="160"/>
      <c r="E244" s="162"/>
      <c r="F244" s="162"/>
      <c r="G244" s="162"/>
      <c r="H244" s="162"/>
      <c r="I244" s="162"/>
      <c r="J244" s="162"/>
      <c r="K244" s="162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60"/>
    </row>
    <row r="245" spans="1:24" ht="21.75" customHeight="1" x14ac:dyDescent="0.2">
      <c r="A245" s="160"/>
      <c r="B245" s="160"/>
      <c r="C245" s="160"/>
      <c r="D245" s="160"/>
      <c r="E245" s="162"/>
      <c r="F245" s="162"/>
      <c r="G245" s="162"/>
      <c r="H245" s="162"/>
      <c r="I245" s="162"/>
      <c r="J245" s="162"/>
      <c r="K245" s="162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60"/>
    </row>
    <row r="246" spans="1:24" ht="21.75" customHeight="1" x14ac:dyDescent="0.2">
      <c r="A246" s="160"/>
      <c r="B246" s="160"/>
      <c r="C246" s="160"/>
      <c r="D246" s="160"/>
      <c r="E246" s="162"/>
      <c r="F246" s="162"/>
      <c r="G246" s="162"/>
      <c r="H246" s="162"/>
      <c r="I246" s="162"/>
      <c r="J246" s="162"/>
      <c r="K246" s="162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60"/>
    </row>
    <row r="247" spans="1:24" ht="21.75" customHeight="1" x14ac:dyDescent="0.2">
      <c r="A247" s="160"/>
      <c r="B247" s="160"/>
      <c r="C247" s="160"/>
      <c r="D247" s="160"/>
      <c r="E247" s="162"/>
      <c r="F247" s="162"/>
      <c r="G247" s="162"/>
      <c r="H247" s="162"/>
      <c r="I247" s="162"/>
      <c r="J247" s="162"/>
      <c r="K247" s="162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60"/>
    </row>
    <row r="248" spans="1:24" ht="21.75" customHeight="1" x14ac:dyDescent="0.2">
      <c r="A248" s="160"/>
      <c r="B248" s="160"/>
      <c r="C248" s="160"/>
      <c r="D248" s="160"/>
      <c r="E248" s="162"/>
      <c r="F248" s="162"/>
      <c r="G248" s="162"/>
      <c r="H248" s="162"/>
      <c r="I248" s="162"/>
      <c r="J248" s="162"/>
      <c r="K248" s="162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60"/>
    </row>
    <row r="249" spans="1:24" ht="21.75" customHeight="1" x14ac:dyDescent="0.2">
      <c r="A249" s="160"/>
      <c r="B249" s="160"/>
      <c r="C249" s="160"/>
      <c r="D249" s="160"/>
      <c r="E249" s="162"/>
      <c r="F249" s="162"/>
      <c r="G249" s="162"/>
      <c r="H249" s="162"/>
      <c r="I249" s="162"/>
      <c r="J249" s="162"/>
      <c r="K249" s="162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60"/>
    </row>
    <row r="250" spans="1:24" ht="21.75" customHeight="1" x14ac:dyDescent="0.2">
      <c r="A250" s="160"/>
      <c r="B250" s="160"/>
      <c r="C250" s="160"/>
      <c r="D250" s="160"/>
      <c r="E250" s="162"/>
      <c r="F250" s="162"/>
      <c r="G250" s="162"/>
      <c r="H250" s="162"/>
      <c r="I250" s="162"/>
      <c r="J250" s="162"/>
      <c r="K250" s="162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60"/>
    </row>
    <row r="251" spans="1:24" ht="21.75" customHeight="1" x14ac:dyDescent="0.2">
      <c r="A251" s="160"/>
      <c r="B251" s="160"/>
      <c r="C251" s="160"/>
      <c r="D251" s="160"/>
      <c r="E251" s="162"/>
      <c r="F251" s="162"/>
      <c r="G251" s="162"/>
      <c r="H251" s="162"/>
      <c r="I251" s="162"/>
      <c r="J251" s="162"/>
      <c r="K251" s="162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60"/>
    </row>
    <row r="252" spans="1:24" ht="21.75" customHeight="1" x14ac:dyDescent="0.2">
      <c r="A252" s="160"/>
      <c r="B252" s="160"/>
      <c r="C252" s="160"/>
      <c r="D252" s="160"/>
      <c r="E252" s="162"/>
      <c r="F252" s="162"/>
      <c r="G252" s="162"/>
      <c r="H252" s="162"/>
      <c r="I252" s="162"/>
      <c r="J252" s="162"/>
      <c r="K252" s="162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60"/>
    </row>
    <row r="253" spans="1:24" ht="21.75" customHeight="1" x14ac:dyDescent="0.2">
      <c r="A253" s="160"/>
      <c r="B253" s="160"/>
      <c r="C253" s="160"/>
      <c r="D253" s="160"/>
      <c r="E253" s="162"/>
      <c r="F253" s="162"/>
      <c r="G253" s="162"/>
      <c r="H253" s="162"/>
      <c r="I253" s="162"/>
      <c r="J253" s="162"/>
      <c r="K253" s="162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60"/>
    </row>
    <row r="254" spans="1:24" ht="21.75" customHeight="1" x14ac:dyDescent="0.2">
      <c r="A254" s="160"/>
      <c r="B254" s="160"/>
      <c r="C254" s="160"/>
      <c r="D254" s="160"/>
      <c r="E254" s="162"/>
      <c r="F254" s="162"/>
      <c r="G254" s="162"/>
      <c r="H254" s="162"/>
      <c r="I254" s="162"/>
      <c r="J254" s="162"/>
      <c r="K254" s="162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60"/>
    </row>
    <row r="255" spans="1:24" ht="21.75" customHeight="1" x14ac:dyDescent="0.2">
      <c r="A255" s="160"/>
      <c r="B255" s="160"/>
      <c r="C255" s="160"/>
      <c r="D255" s="160"/>
      <c r="E255" s="162"/>
      <c r="F255" s="162"/>
      <c r="G255" s="162"/>
      <c r="H255" s="162"/>
      <c r="I255" s="162"/>
      <c r="J255" s="162"/>
      <c r="K255" s="162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60"/>
    </row>
    <row r="256" spans="1:24" ht="21.75" customHeight="1" x14ac:dyDescent="0.2">
      <c r="A256" s="160"/>
      <c r="B256" s="160"/>
      <c r="C256" s="160"/>
      <c r="D256" s="160"/>
      <c r="E256" s="162"/>
      <c r="F256" s="162"/>
      <c r="G256" s="162"/>
      <c r="H256" s="162"/>
      <c r="I256" s="162"/>
      <c r="J256" s="162"/>
      <c r="K256" s="162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60"/>
    </row>
    <row r="257" spans="1:24" ht="21.75" customHeight="1" x14ac:dyDescent="0.2">
      <c r="A257" s="160"/>
      <c r="B257" s="160"/>
      <c r="C257" s="160"/>
      <c r="D257" s="160"/>
      <c r="E257" s="162"/>
      <c r="F257" s="162"/>
      <c r="G257" s="162"/>
      <c r="H257" s="162"/>
      <c r="I257" s="162"/>
      <c r="J257" s="162"/>
      <c r="K257" s="162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60"/>
    </row>
    <row r="258" spans="1:24" ht="21.75" customHeight="1" x14ac:dyDescent="0.2">
      <c r="A258" s="160"/>
      <c r="B258" s="160"/>
      <c r="C258" s="160"/>
      <c r="D258" s="160"/>
      <c r="E258" s="162"/>
      <c r="F258" s="162"/>
      <c r="G258" s="162"/>
      <c r="H258" s="162"/>
      <c r="I258" s="162"/>
      <c r="J258" s="162"/>
      <c r="K258" s="162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60"/>
    </row>
    <row r="259" spans="1:24" ht="21.75" customHeight="1" x14ac:dyDescent="0.2">
      <c r="A259" s="160"/>
      <c r="B259" s="160"/>
      <c r="C259" s="160"/>
      <c r="D259" s="160"/>
      <c r="E259" s="162"/>
      <c r="F259" s="162"/>
      <c r="G259" s="162"/>
      <c r="H259" s="162"/>
      <c r="I259" s="162"/>
      <c r="J259" s="162"/>
      <c r="K259" s="162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60"/>
    </row>
    <row r="260" spans="1:24" ht="21.75" customHeight="1" x14ac:dyDescent="0.2">
      <c r="A260" s="160"/>
      <c r="B260" s="160"/>
      <c r="C260" s="160"/>
      <c r="D260" s="160"/>
      <c r="E260" s="162"/>
      <c r="F260" s="162"/>
      <c r="G260" s="162"/>
      <c r="H260" s="162"/>
      <c r="I260" s="162"/>
      <c r="J260" s="162"/>
      <c r="K260" s="162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60"/>
    </row>
    <row r="261" spans="1:24" ht="21.75" customHeight="1" x14ac:dyDescent="0.2">
      <c r="A261" s="160"/>
      <c r="B261" s="160"/>
      <c r="C261" s="160"/>
      <c r="D261" s="160"/>
      <c r="E261" s="162"/>
      <c r="F261" s="162"/>
      <c r="G261" s="162"/>
      <c r="H261" s="162"/>
      <c r="I261" s="162"/>
      <c r="J261" s="162"/>
      <c r="K261" s="162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60"/>
    </row>
    <row r="262" spans="1:24" ht="21.75" customHeight="1" x14ac:dyDescent="0.2">
      <c r="A262" s="160"/>
      <c r="B262" s="160"/>
      <c r="C262" s="160"/>
      <c r="D262" s="160"/>
      <c r="E262" s="162"/>
      <c r="F262" s="162"/>
      <c r="G262" s="162"/>
      <c r="H262" s="162"/>
      <c r="I262" s="162"/>
      <c r="J262" s="162"/>
      <c r="K262" s="162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60"/>
    </row>
    <row r="263" spans="1:24" ht="21.75" customHeight="1" x14ac:dyDescent="0.2">
      <c r="A263" s="160"/>
      <c r="B263" s="160"/>
      <c r="C263" s="160"/>
      <c r="D263" s="160"/>
      <c r="E263" s="162"/>
      <c r="F263" s="162"/>
      <c r="G263" s="162"/>
      <c r="H263" s="162"/>
      <c r="I263" s="162"/>
      <c r="J263" s="162"/>
      <c r="K263" s="162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60"/>
    </row>
    <row r="264" spans="1:24" ht="21.75" customHeight="1" x14ac:dyDescent="0.2">
      <c r="A264" s="160"/>
      <c r="B264" s="160"/>
      <c r="C264" s="160"/>
      <c r="D264" s="160"/>
      <c r="E264" s="162"/>
      <c r="F264" s="162"/>
      <c r="G264" s="162"/>
      <c r="H264" s="162"/>
      <c r="I264" s="162"/>
      <c r="J264" s="162"/>
      <c r="K264" s="162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60"/>
    </row>
    <row r="265" spans="1:24" ht="21.75" customHeight="1" x14ac:dyDescent="0.2">
      <c r="A265" s="160"/>
      <c r="B265" s="160"/>
      <c r="C265" s="160"/>
      <c r="D265" s="160"/>
      <c r="E265" s="162"/>
      <c r="F265" s="162"/>
      <c r="G265" s="162"/>
      <c r="H265" s="162"/>
      <c r="I265" s="162"/>
      <c r="J265" s="162"/>
      <c r="K265" s="162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60"/>
    </row>
    <row r="266" spans="1:24" ht="21.75" customHeight="1" x14ac:dyDescent="0.2">
      <c r="A266" s="160"/>
      <c r="B266" s="160"/>
      <c r="C266" s="160"/>
      <c r="D266" s="160"/>
      <c r="E266" s="162"/>
      <c r="F266" s="162"/>
      <c r="G266" s="162"/>
      <c r="H266" s="162"/>
      <c r="I266" s="162"/>
      <c r="J266" s="162"/>
      <c r="K266" s="162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60"/>
    </row>
    <row r="267" spans="1:24" ht="21.75" customHeight="1" x14ac:dyDescent="0.2">
      <c r="A267" s="160"/>
      <c r="B267" s="160"/>
      <c r="C267" s="160"/>
      <c r="D267" s="160"/>
      <c r="E267" s="162"/>
      <c r="F267" s="162"/>
      <c r="G267" s="162"/>
      <c r="H267" s="162"/>
      <c r="I267" s="162"/>
      <c r="J267" s="162"/>
      <c r="K267" s="162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60"/>
    </row>
    <row r="268" spans="1:24" ht="21.75" customHeight="1" x14ac:dyDescent="0.2">
      <c r="A268" s="160"/>
      <c r="B268" s="160"/>
      <c r="C268" s="160"/>
      <c r="D268" s="160"/>
      <c r="E268" s="162"/>
      <c r="F268" s="162"/>
      <c r="G268" s="162"/>
      <c r="H268" s="162"/>
      <c r="I268" s="162"/>
      <c r="J268" s="162"/>
      <c r="K268" s="162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60"/>
    </row>
    <row r="269" spans="1:24" ht="21.75" customHeight="1" x14ac:dyDescent="0.2">
      <c r="A269" s="160"/>
      <c r="B269" s="160"/>
      <c r="C269" s="160"/>
      <c r="D269" s="160"/>
      <c r="E269" s="162"/>
      <c r="F269" s="162"/>
      <c r="G269" s="162"/>
      <c r="H269" s="162"/>
      <c r="I269" s="162"/>
      <c r="J269" s="162"/>
      <c r="K269" s="162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60"/>
    </row>
    <row r="270" spans="1:24" ht="21.75" customHeight="1" x14ac:dyDescent="0.2">
      <c r="A270" s="160"/>
      <c r="B270" s="160"/>
      <c r="C270" s="160"/>
      <c r="D270" s="160"/>
      <c r="E270" s="162"/>
      <c r="F270" s="162"/>
      <c r="G270" s="162"/>
      <c r="H270" s="162"/>
      <c r="I270" s="162"/>
      <c r="J270" s="162"/>
      <c r="K270" s="162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60"/>
    </row>
    <row r="271" spans="1:24" ht="21.75" customHeight="1" x14ac:dyDescent="0.2">
      <c r="A271" s="160"/>
      <c r="B271" s="160"/>
      <c r="C271" s="160"/>
      <c r="D271" s="160"/>
      <c r="E271" s="162"/>
      <c r="F271" s="162"/>
      <c r="G271" s="162"/>
      <c r="H271" s="162"/>
      <c r="I271" s="162"/>
      <c r="J271" s="162"/>
      <c r="K271" s="162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60"/>
    </row>
    <row r="272" spans="1:24" ht="21.75" customHeight="1" x14ac:dyDescent="0.2">
      <c r="A272" s="160"/>
      <c r="B272" s="160"/>
      <c r="C272" s="160"/>
      <c r="D272" s="160"/>
      <c r="E272" s="162"/>
      <c r="F272" s="162"/>
      <c r="G272" s="162"/>
      <c r="H272" s="162"/>
      <c r="I272" s="162"/>
      <c r="J272" s="162"/>
      <c r="K272" s="162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60"/>
    </row>
    <row r="273" spans="1:24" ht="21.75" customHeight="1" x14ac:dyDescent="0.2">
      <c r="A273" s="160"/>
      <c r="B273" s="160"/>
      <c r="C273" s="160"/>
      <c r="D273" s="160"/>
      <c r="E273" s="162"/>
      <c r="F273" s="162"/>
      <c r="G273" s="162"/>
      <c r="H273" s="162"/>
      <c r="I273" s="162"/>
      <c r="J273" s="162"/>
      <c r="K273" s="162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60"/>
    </row>
    <row r="274" spans="1:24" ht="21.75" customHeight="1" x14ac:dyDescent="0.2">
      <c r="A274" s="160"/>
      <c r="B274" s="160"/>
      <c r="C274" s="160"/>
      <c r="D274" s="160"/>
      <c r="E274" s="162"/>
      <c r="F274" s="162"/>
      <c r="G274" s="162"/>
      <c r="H274" s="162"/>
      <c r="I274" s="162"/>
      <c r="J274" s="162"/>
      <c r="K274" s="162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60"/>
    </row>
    <row r="275" spans="1:24" ht="21.75" customHeight="1" x14ac:dyDescent="0.2">
      <c r="A275" s="160"/>
      <c r="B275" s="160"/>
      <c r="C275" s="160"/>
      <c r="D275" s="160"/>
      <c r="E275" s="162"/>
      <c r="F275" s="162"/>
      <c r="G275" s="162"/>
      <c r="H275" s="162"/>
      <c r="I275" s="162"/>
      <c r="J275" s="162"/>
      <c r="K275" s="162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60"/>
    </row>
    <row r="276" spans="1:24" ht="21.75" customHeight="1" x14ac:dyDescent="0.2">
      <c r="A276" s="160"/>
      <c r="B276" s="160"/>
      <c r="C276" s="160"/>
      <c r="D276" s="160"/>
      <c r="E276" s="162"/>
      <c r="F276" s="162"/>
      <c r="G276" s="162"/>
      <c r="H276" s="162"/>
      <c r="I276" s="162"/>
      <c r="J276" s="162"/>
      <c r="K276" s="162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60"/>
    </row>
    <row r="277" spans="1:24" ht="21.75" customHeight="1" x14ac:dyDescent="0.2">
      <c r="A277" s="160"/>
      <c r="B277" s="160"/>
      <c r="C277" s="160"/>
      <c r="D277" s="160"/>
      <c r="E277" s="162"/>
      <c r="F277" s="162"/>
      <c r="G277" s="162"/>
      <c r="H277" s="162"/>
      <c r="I277" s="162"/>
      <c r="J277" s="162"/>
      <c r="K277" s="162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60"/>
    </row>
    <row r="278" spans="1:24" ht="21.75" customHeight="1" x14ac:dyDescent="0.2">
      <c r="A278" s="160"/>
      <c r="B278" s="160"/>
      <c r="C278" s="160"/>
      <c r="D278" s="160"/>
      <c r="E278" s="162"/>
      <c r="F278" s="162"/>
      <c r="G278" s="162"/>
      <c r="H278" s="162"/>
      <c r="I278" s="162"/>
      <c r="J278" s="162"/>
      <c r="K278" s="162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60"/>
    </row>
    <row r="279" spans="1:24" ht="21.75" customHeight="1" x14ac:dyDescent="0.2">
      <c r="A279" s="160"/>
      <c r="B279" s="160"/>
      <c r="C279" s="160"/>
      <c r="D279" s="160"/>
      <c r="E279" s="162"/>
      <c r="F279" s="162"/>
      <c r="G279" s="162"/>
      <c r="H279" s="162"/>
      <c r="I279" s="162"/>
      <c r="J279" s="162"/>
      <c r="K279" s="162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60"/>
    </row>
    <row r="280" spans="1:24" ht="21.75" customHeight="1" x14ac:dyDescent="0.2">
      <c r="A280" s="160"/>
      <c r="B280" s="160"/>
      <c r="C280" s="160"/>
      <c r="D280" s="160"/>
      <c r="E280" s="162"/>
      <c r="F280" s="162"/>
      <c r="G280" s="162"/>
      <c r="H280" s="162"/>
      <c r="I280" s="162"/>
      <c r="J280" s="162"/>
      <c r="K280" s="162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60"/>
    </row>
    <row r="281" spans="1:24" ht="21.75" customHeight="1" x14ac:dyDescent="0.2">
      <c r="A281" s="160"/>
      <c r="B281" s="160"/>
      <c r="C281" s="160"/>
      <c r="D281" s="160"/>
      <c r="E281" s="162"/>
      <c r="F281" s="162"/>
      <c r="G281" s="162"/>
      <c r="H281" s="162"/>
      <c r="I281" s="162"/>
      <c r="J281" s="162"/>
      <c r="K281" s="162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60"/>
    </row>
    <row r="282" spans="1:24" ht="21.75" customHeight="1" x14ac:dyDescent="0.2">
      <c r="A282" s="160"/>
      <c r="B282" s="160"/>
      <c r="C282" s="160"/>
      <c r="D282" s="160"/>
      <c r="E282" s="162"/>
      <c r="F282" s="162"/>
      <c r="G282" s="162"/>
      <c r="H282" s="162"/>
      <c r="I282" s="162"/>
      <c r="J282" s="162"/>
      <c r="K282" s="162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60"/>
    </row>
    <row r="283" spans="1:24" ht="21.75" customHeight="1" x14ac:dyDescent="0.2">
      <c r="A283" s="160"/>
      <c r="B283" s="160"/>
      <c r="C283" s="160"/>
      <c r="D283" s="160"/>
      <c r="E283" s="162"/>
      <c r="F283" s="162"/>
      <c r="G283" s="162"/>
      <c r="H283" s="162"/>
      <c r="I283" s="162"/>
      <c r="J283" s="162"/>
      <c r="K283" s="162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60"/>
    </row>
    <row r="284" spans="1:24" ht="21.75" customHeight="1" x14ac:dyDescent="0.2">
      <c r="A284" s="160"/>
      <c r="B284" s="160"/>
      <c r="C284" s="160"/>
      <c r="D284" s="160"/>
      <c r="E284" s="162"/>
      <c r="F284" s="162"/>
      <c r="G284" s="162"/>
      <c r="H284" s="162"/>
      <c r="I284" s="162"/>
      <c r="J284" s="162"/>
      <c r="K284" s="162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60"/>
    </row>
    <row r="285" spans="1:24" ht="21.75" customHeight="1" x14ac:dyDescent="0.2">
      <c r="A285" s="160"/>
      <c r="B285" s="160"/>
      <c r="C285" s="160"/>
      <c r="D285" s="160"/>
      <c r="E285" s="162"/>
      <c r="F285" s="162"/>
      <c r="G285" s="162"/>
      <c r="H285" s="162"/>
      <c r="I285" s="162"/>
      <c r="J285" s="162"/>
      <c r="K285" s="162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60"/>
    </row>
    <row r="286" spans="1:24" ht="21.75" customHeight="1" x14ac:dyDescent="0.2">
      <c r="A286" s="160"/>
      <c r="B286" s="160"/>
      <c r="C286" s="160"/>
      <c r="D286" s="160"/>
      <c r="E286" s="162"/>
      <c r="F286" s="162"/>
      <c r="G286" s="162"/>
      <c r="H286" s="162"/>
      <c r="I286" s="162"/>
      <c r="J286" s="162"/>
      <c r="K286" s="162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60"/>
    </row>
    <row r="287" spans="1:24" ht="21.75" customHeight="1" x14ac:dyDescent="0.2">
      <c r="A287" s="160"/>
      <c r="B287" s="160"/>
      <c r="C287" s="160"/>
      <c r="D287" s="160"/>
      <c r="E287" s="162"/>
      <c r="F287" s="162"/>
      <c r="G287" s="162"/>
      <c r="H287" s="162"/>
      <c r="I287" s="162"/>
      <c r="J287" s="162"/>
      <c r="K287" s="162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60"/>
    </row>
    <row r="288" spans="1:24" ht="21.75" customHeight="1" x14ac:dyDescent="0.2">
      <c r="A288" s="160"/>
      <c r="B288" s="160"/>
      <c r="C288" s="160"/>
      <c r="D288" s="160"/>
      <c r="E288" s="162"/>
      <c r="F288" s="162"/>
      <c r="G288" s="162"/>
      <c r="H288" s="162"/>
      <c r="I288" s="162"/>
      <c r="J288" s="162"/>
      <c r="K288" s="162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60"/>
    </row>
    <row r="289" spans="1:24" ht="21.75" customHeight="1" x14ac:dyDescent="0.2">
      <c r="A289" s="160"/>
      <c r="B289" s="160"/>
      <c r="C289" s="160"/>
      <c r="D289" s="160"/>
      <c r="E289" s="162"/>
      <c r="F289" s="162"/>
      <c r="G289" s="162"/>
      <c r="H289" s="162"/>
      <c r="I289" s="162"/>
      <c r="J289" s="162"/>
      <c r="K289" s="162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60"/>
    </row>
    <row r="290" spans="1:24" ht="21.75" customHeight="1" x14ac:dyDescent="0.2">
      <c r="A290" s="160"/>
      <c r="B290" s="160"/>
      <c r="C290" s="160"/>
      <c r="D290" s="160"/>
      <c r="E290" s="162"/>
      <c r="F290" s="162"/>
      <c r="G290" s="162"/>
      <c r="H290" s="162"/>
      <c r="I290" s="162"/>
      <c r="J290" s="162"/>
      <c r="K290" s="162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60"/>
    </row>
    <row r="291" spans="1:24" ht="21.75" customHeight="1" x14ac:dyDescent="0.2">
      <c r="A291" s="160"/>
      <c r="B291" s="160"/>
      <c r="C291" s="160"/>
      <c r="D291" s="160"/>
      <c r="E291" s="162"/>
      <c r="F291" s="162"/>
      <c r="G291" s="162"/>
      <c r="H291" s="162"/>
      <c r="I291" s="162"/>
      <c r="J291" s="162"/>
      <c r="K291" s="162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60"/>
    </row>
    <row r="292" spans="1:24" ht="21.75" customHeight="1" x14ac:dyDescent="0.2">
      <c r="A292" s="160"/>
      <c r="B292" s="160"/>
      <c r="C292" s="160"/>
      <c r="D292" s="160"/>
      <c r="E292" s="162"/>
      <c r="F292" s="162"/>
      <c r="G292" s="162"/>
      <c r="H292" s="162"/>
      <c r="I292" s="162"/>
      <c r="J292" s="162"/>
      <c r="K292" s="162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60"/>
    </row>
    <row r="293" spans="1:24" ht="21.75" customHeight="1" x14ac:dyDescent="0.2">
      <c r="A293" s="160"/>
      <c r="B293" s="160"/>
      <c r="C293" s="160"/>
      <c r="D293" s="160"/>
      <c r="E293" s="162"/>
      <c r="F293" s="162"/>
      <c r="G293" s="162"/>
      <c r="H293" s="162"/>
      <c r="I293" s="162"/>
      <c r="J293" s="162"/>
      <c r="K293" s="162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60"/>
    </row>
    <row r="294" spans="1:24" ht="21.75" customHeight="1" x14ac:dyDescent="0.2">
      <c r="A294" s="160"/>
      <c r="B294" s="160"/>
      <c r="C294" s="160"/>
      <c r="D294" s="160"/>
      <c r="E294" s="162"/>
      <c r="F294" s="162"/>
      <c r="G294" s="162"/>
      <c r="H294" s="162"/>
      <c r="I294" s="162"/>
      <c r="J294" s="162"/>
      <c r="K294" s="162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60"/>
    </row>
    <row r="295" spans="1:24" ht="21.75" customHeight="1" x14ac:dyDescent="0.2">
      <c r="A295" s="160"/>
      <c r="B295" s="160"/>
      <c r="C295" s="160"/>
      <c r="D295" s="160"/>
      <c r="E295" s="162"/>
      <c r="F295" s="162"/>
      <c r="G295" s="162"/>
      <c r="H295" s="162"/>
      <c r="I295" s="162"/>
      <c r="J295" s="162"/>
      <c r="K295" s="162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60"/>
    </row>
    <row r="296" spans="1:24" ht="21.75" customHeight="1" x14ac:dyDescent="0.2">
      <c r="A296" s="160"/>
      <c r="B296" s="160"/>
      <c r="C296" s="160"/>
      <c r="D296" s="160"/>
      <c r="E296" s="162"/>
      <c r="F296" s="162"/>
      <c r="G296" s="162"/>
      <c r="H296" s="162"/>
      <c r="I296" s="162"/>
      <c r="J296" s="162"/>
      <c r="K296" s="162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60"/>
    </row>
    <row r="297" spans="1:24" ht="21.75" customHeight="1" x14ac:dyDescent="0.2">
      <c r="A297" s="160"/>
      <c r="B297" s="160"/>
      <c r="C297" s="160"/>
      <c r="D297" s="160"/>
      <c r="E297" s="162"/>
      <c r="F297" s="162"/>
      <c r="G297" s="162"/>
      <c r="H297" s="162"/>
      <c r="I297" s="162"/>
      <c r="J297" s="162"/>
      <c r="K297" s="162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60"/>
    </row>
    <row r="298" spans="1:24" ht="21.75" customHeight="1" x14ac:dyDescent="0.2">
      <c r="A298" s="160"/>
      <c r="B298" s="160"/>
      <c r="C298" s="160"/>
      <c r="D298" s="160"/>
      <c r="E298" s="162"/>
      <c r="F298" s="162"/>
      <c r="G298" s="162"/>
      <c r="H298" s="162"/>
      <c r="I298" s="162"/>
      <c r="J298" s="162"/>
      <c r="K298" s="162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60"/>
    </row>
    <row r="299" spans="1:24" ht="21.75" customHeight="1" x14ac:dyDescent="0.2">
      <c r="A299" s="160"/>
      <c r="B299" s="160"/>
      <c r="C299" s="160"/>
      <c r="D299" s="160"/>
      <c r="E299" s="162"/>
      <c r="F299" s="162"/>
      <c r="G299" s="162"/>
      <c r="H299" s="162"/>
      <c r="I299" s="162"/>
      <c r="J299" s="162"/>
      <c r="K299" s="162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60"/>
    </row>
    <row r="300" spans="1:24" ht="21.75" customHeight="1" x14ac:dyDescent="0.2">
      <c r="A300" s="160"/>
      <c r="B300" s="160"/>
      <c r="C300" s="160"/>
      <c r="D300" s="160"/>
      <c r="E300" s="162"/>
      <c r="F300" s="162"/>
      <c r="G300" s="162"/>
      <c r="H300" s="162"/>
      <c r="I300" s="162"/>
      <c r="J300" s="162"/>
      <c r="K300" s="162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60"/>
    </row>
    <row r="301" spans="1:24" ht="21.75" customHeight="1" x14ac:dyDescent="0.2">
      <c r="A301" s="160"/>
      <c r="B301" s="160"/>
      <c r="C301" s="160"/>
      <c r="D301" s="160"/>
      <c r="E301" s="162"/>
      <c r="F301" s="162"/>
      <c r="G301" s="162"/>
      <c r="H301" s="162"/>
      <c r="I301" s="162"/>
      <c r="J301" s="162"/>
      <c r="K301" s="162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60"/>
    </row>
    <row r="302" spans="1:24" ht="21.75" customHeight="1" x14ac:dyDescent="0.2">
      <c r="A302" s="160"/>
      <c r="B302" s="160"/>
      <c r="C302" s="160"/>
      <c r="D302" s="160"/>
      <c r="E302" s="162"/>
      <c r="F302" s="162"/>
      <c r="G302" s="162"/>
      <c r="H302" s="162"/>
      <c r="I302" s="162"/>
      <c r="J302" s="162"/>
      <c r="K302" s="162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60"/>
    </row>
    <row r="303" spans="1:24" ht="21.75" customHeight="1" x14ac:dyDescent="0.2">
      <c r="A303" s="160"/>
      <c r="B303" s="160"/>
      <c r="C303" s="160"/>
      <c r="D303" s="160"/>
      <c r="E303" s="162"/>
      <c r="F303" s="162"/>
      <c r="G303" s="162"/>
      <c r="H303" s="162"/>
      <c r="I303" s="162"/>
      <c r="J303" s="162"/>
      <c r="K303" s="162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</row>
    <row r="304" spans="1:24" ht="21.75" customHeight="1" x14ac:dyDescent="0.2">
      <c r="A304" s="160"/>
      <c r="B304" s="160"/>
      <c r="C304" s="160"/>
      <c r="D304" s="160"/>
      <c r="E304" s="162"/>
      <c r="F304" s="162"/>
      <c r="G304" s="162"/>
      <c r="H304" s="162"/>
      <c r="I304" s="162"/>
      <c r="J304" s="162"/>
      <c r="K304" s="162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</row>
    <row r="305" spans="1:24" ht="21.75" customHeight="1" x14ac:dyDescent="0.2">
      <c r="A305" s="160"/>
      <c r="B305" s="160"/>
      <c r="C305" s="160"/>
      <c r="D305" s="160"/>
      <c r="E305" s="162"/>
      <c r="F305" s="162"/>
      <c r="G305" s="162"/>
      <c r="H305" s="162"/>
      <c r="I305" s="162"/>
      <c r="J305" s="162"/>
      <c r="K305" s="162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60"/>
    </row>
    <row r="306" spans="1:24" ht="21.75" customHeight="1" x14ac:dyDescent="0.2">
      <c r="A306" s="160"/>
      <c r="B306" s="160"/>
      <c r="C306" s="160"/>
      <c r="D306" s="160"/>
      <c r="E306" s="162"/>
      <c r="F306" s="162"/>
      <c r="G306" s="162"/>
      <c r="H306" s="162"/>
      <c r="I306" s="162"/>
      <c r="J306" s="162"/>
      <c r="K306" s="162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60"/>
    </row>
    <row r="307" spans="1:24" ht="21.75" customHeight="1" x14ac:dyDescent="0.2">
      <c r="A307" s="160"/>
      <c r="B307" s="160"/>
      <c r="C307" s="160"/>
      <c r="D307" s="160"/>
      <c r="E307" s="162"/>
      <c r="F307" s="162"/>
      <c r="G307" s="162"/>
      <c r="H307" s="162"/>
      <c r="I307" s="162"/>
      <c r="J307" s="162"/>
      <c r="K307" s="162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60"/>
    </row>
    <row r="308" spans="1:24" ht="21.75" customHeight="1" x14ac:dyDescent="0.2">
      <c r="A308" s="160"/>
      <c r="B308" s="160"/>
      <c r="C308" s="160"/>
      <c r="D308" s="160"/>
      <c r="E308" s="162"/>
      <c r="F308" s="162"/>
      <c r="G308" s="162"/>
      <c r="H308" s="162"/>
      <c r="I308" s="162"/>
      <c r="J308" s="162"/>
      <c r="K308" s="162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60"/>
    </row>
    <row r="309" spans="1:24" ht="21.75" customHeight="1" x14ac:dyDescent="0.2">
      <c r="A309" s="160"/>
      <c r="B309" s="160"/>
      <c r="C309" s="160"/>
      <c r="D309" s="160"/>
      <c r="E309" s="162"/>
      <c r="F309" s="162"/>
      <c r="G309" s="162"/>
      <c r="H309" s="162"/>
      <c r="I309" s="162"/>
      <c r="J309" s="162"/>
      <c r="K309" s="162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60"/>
    </row>
    <row r="310" spans="1:24" ht="21.75" customHeight="1" x14ac:dyDescent="0.2">
      <c r="A310" s="160"/>
      <c r="B310" s="160"/>
      <c r="C310" s="160"/>
      <c r="D310" s="160"/>
      <c r="E310" s="162"/>
      <c r="F310" s="162"/>
      <c r="G310" s="162"/>
      <c r="H310" s="162"/>
      <c r="I310" s="162"/>
      <c r="J310" s="162"/>
      <c r="K310" s="162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60"/>
    </row>
    <row r="311" spans="1:24" ht="21.75" customHeight="1" x14ac:dyDescent="0.2">
      <c r="A311" s="160"/>
      <c r="B311" s="160"/>
      <c r="C311" s="160"/>
      <c r="D311" s="160"/>
      <c r="E311" s="162"/>
      <c r="F311" s="162"/>
      <c r="G311" s="162"/>
      <c r="H311" s="162"/>
      <c r="I311" s="162"/>
      <c r="J311" s="162"/>
      <c r="K311" s="162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60"/>
    </row>
    <row r="312" spans="1:24" ht="21.75" customHeight="1" x14ac:dyDescent="0.2">
      <c r="A312" s="160"/>
      <c r="B312" s="160"/>
      <c r="C312" s="160"/>
      <c r="D312" s="160"/>
      <c r="E312" s="162"/>
      <c r="F312" s="162"/>
      <c r="G312" s="162"/>
      <c r="H312" s="162"/>
      <c r="I312" s="162"/>
      <c r="J312" s="162"/>
      <c r="K312" s="162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60"/>
    </row>
    <row r="313" spans="1:24" ht="21.75" customHeight="1" x14ac:dyDescent="0.2">
      <c r="A313" s="160"/>
      <c r="B313" s="160"/>
      <c r="C313" s="160"/>
      <c r="D313" s="160"/>
      <c r="E313" s="162"/>
      <c r="F313" s="162"/>
      <c r="G313" s="162"/>
      <c r="H313" s="162"/>
      <c r="I313" s="162"/>
      <c r="J313" s="162"/>
      <c r="K313" s="162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60"/>
    </row>
    <row r="314" spans="1:24" ht="21.75" customHeight="1" x14ac:dyDescent="0.2">
      <c r="A314" s="160"/>
      <c r="B314" s="160"/>
      <c r="C314" s="160"/>
      <c r="D314" s="160"/>
      <c r="E314" s="162"/>
      <c r="F314" s="162"/>
      <c r="G314" s="162"/>
      <c r="H314" s="162"/>
      <c r="I314" s="162"/>
      <c r="J314" s="162"/>
      <c r="K314" s="162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60"/>
    </row>
    <row r="315" spans="1:24" ht="21.75" customHeight="1" x14ac:dyDescent="0.2">
      <c r="A315" s="160"/>
      <c r="B315" s="160"/>
      <c r="C315" s="160"/>
      <c r="D315" s="160"/>
      <c r="E315" s="162"/>
      <c r="F315" s="162"/>
      <c r="G315" s="162"/>
      <c r="H315" s="162"/>
      <c r="I315" s="162"/>
      <c r="J315" s="162"/>
      <c r="K315" s="162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60"/>
    </row>
    <row r="316" spans="1:24" ht="21.75" customHeight="1" x14ac:dyDescent="0.2">
      <c r="A316" s="160"/>
      <c r="B316" s="160"/>
      <c r="C316" s="160"/>
      <c r="D316" s="160"/>
      <c r="E316" s="162"/>
      <c r="F316" s="162"/>
      <c r="G316" s="162"/>
      <c r="H316" s="162"/>
      <c r="I316" s="162"/>
      <c r="J316" s="162"/>
      <c r="K316" s="162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60"/>
    </row>
    <row r="317" spans="1:24" ht="21.75" customHeight="1" x14ac:dyDescent="0.2">
      <c r="A317" s="160"/>
      <c r="B317" s="160"/>
      <c r="C317" s="160"/>
      <c r="D317" s="160"/>
      <c r="E317" s="162"/>
      <c r="F317" s="162"/>
      <c r="G317" s="162"/>
      <c r="H317" s="162"/>
      <c r="I317" s="162"/>
      <c r="J317" s="162"/>
      <c r="K317" s="162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60"/>
    </row>
    <row r="318" spans="1:24" ht="21.75" customHeight="1" x14ac:dyDescent="0.2">
      <c r="A318" s="160"/>
      <c r="B318" s="160"/>
      <c r="C318" s="160"/>
      <c r="D318" s="160"/>
      <c r="E318" s="162"/>
      <c r="F318" s="162"/>
      <c r="G318" s="162"/>
      <c r="H318" s="162"/>
      <c r="I318" s="162"/>
      <c r="J318" s="162"/>
      <c r="K318" s="162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60"/>
    </row>
    <row r="319" spans="1:24" ht="21.75" customHeight="1" x14ac:dyDescent="0.2">
      <c r="A319" s="160"/>
      <c r="B319" s="160"/>
      <c r="C319" s="160"/>
      <c r="D319" s="160"/>
      <c r="E319" s="162"/>
      <c r="F319" s="162"/>
      <c r="G319" s="162"/>
      <c r="H319" s="162"/>
      <c r="I319" s="162"/>
      <c r="J319" s="162"/>
      <c r="K319" s="162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60"/>
    </row>
    <row r="320" spans="1:24" ht="21.75" customHeight="1" x14ac:dyDescent="0.2">
      <c r="A320" s="160"/>
      <c r="B320" s="160"/>
      <c r="C320" s="160"/>
      <c r="D320" s="160"/>
      <c r="E320" s="162"/>
      <c r="F320" s="162"/>
      <c r="G320" s="162"/>
      <c r="H320" s="162"/>
      <c r="I320" s="162"/>
      <c r="J320" s="162"/>
      <c r="K320" s="162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60"/>
    </row>
    <row r="321" spans="1:24" ht="21.75" customHeight="1" x14ac:dyDescent="0.2">
      <c r="A321" s="160"/>
      <c r="B321" s="160"/>
      <c r="C321" s="160"/>
      <c r="D321" s="160"/>
      <c r="E321" s="162"/>
      <c r="F321" s="162"/>
      <c r="G321" s="162"/>
      <c r="H321" s="162"/>
      <c r="I321" s="162"/>
      <c r="J321" s="162"/>
      <c r="K321" s="162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60"/>
    </row>
    <row r="322" spans="1:24" ht="21.75" customHeight="1" x14ac:dyDescent="0.2">
      <c r="A322" s="160"/>
      <c r="B322" s="160"/>
      <c r="C322" s="160"/>
      <c r="D322" s="160"/>
      <c r="E322" s="162"/>
      <c r="F322" s="162"/>
      <c r="G322" s="162"/>
      <c r="H322" s="162"/>
      <c r="I322" s="162"/>
      <c r="J322" s="162"/>
      <c r="K322" s="162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60"/>
    </row>
    <row r="323" spans="1:24" ht="21.75" customHeight="1" x14ac:dyDescent="0.2">
      <c r="A323" s="160"/>
      <c r="B323" s="160"/>
      <c r="C323" s="160"/>
      <c r="D323" s="160"/>
      <c r="E323" s="162"/>
      <c r="F323" s="162"/>
      <c r="G323" s="162"/>
      <c r="H323" s="162"/>
      <c r="I323" s="162"/>
      <c r="J323" s="162"/>
      <c r="K323" s="162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60"/>
    </row>
    <row r="324" spans="1:24" ht="21.75" customHeight="1" x14ac:dyDescent="0.2">
      <c r="A324" s="160"/>
      <c r="B324" s="160"/>
      <c r="C324" s="160"/>
      <c r="D324" s="160"/>
      <c r="E324" s="162"/>
      <c r="F324" s="162"/>
      <c r="G324" s="162"/>
      <c r="H324" s="162"/>
      <c r="I324" s="162"/>
      <c r="J324" s="162"/>
      <c r="K324" s="162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60"/>
    </row>
    <row r="325" spans="1:24" ht="21.75" customHeight="1" x14ac:dyDescent="0.2">
      <c r="A325" s="160"/>
      <c r="B325" s="160"/>
      <c r="C325" s="160"/>
      <c r="D325" s="160"/>
      <c r="E325" s="162"/>
      <c r="F325" s="162"/>
      <c r="G325" s="162"/>
      <c r="H325" s="162"/>
      <c r="I325" s="162"/>
      <c r="J325" s="162"/>
      <c r="K325" s="162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60"/>
    </row>
    <row r="326" spans="1:24" ht="21.75" customHeight="1" x14ac:dyDescent="0.2">
      <c r="A326" s="160"/>
      <c r="B326" s="160"/>
      <c r="C326" s="160"/>
      <c r="D326" s="160"/>
      <c r="E326" s="162"/>
      <c r="F326" s="162"/>
      <c r="G326" s="162"/>
      <c r="H326" s="162"/>
      <c r="I326" s="162"/>
      <c r="J326" s="162"/>
      <c r="K326" s="162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60"/>
    </row>
    <row r="327" spans="1:24" ht="21.75" customHeight="1" x14ac:dyDescent="0.2">
      <c r="A327" s="160"/>
      <c r="B327" s="160"/>
      <c r="C327" s="160"/>
      <c r="D327" s="160"/>
      <c r="E327" s="162"/>
      <c r="F327" s="162"/>
      <c r="G327" s="162"/>
      <c r="H327" s="162"/>
      <c r="I327" s="162"/>
      <c r="J327" s="162"/>
      <c r="K327" s="162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60"/>
    </row>
    <row r="328" spans="1:24" ht="21.75" customHeight="1" x14ac:dyDescent="0.2">
      <c r="A328" s="160"/>
      <c r="B328" s="160"/>
      <c r="C328" s="160"/>
      <c r="D328" s="160"/>
      <c r="E328" s="162"/>
      <c r="F328" s="162"/>
      <c r="G328" s="162"/>
      <c r="H328" s="162"/>
      <c r="I328" s="162"/>
      <c r="J328" s="162"/>
      <c r="K328" s="162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60"/>
    </row>
    <row r="329" spans="1:24" ht="21.75" customHeight="1" x14ac:dyDescent="0.2">
      <c r="A329" s="160"/>
      <c r="B329" s="160"/>
      <c r="C329" s="160"/>
      <c r="D329" s="160"/>
      <c r="E329" s="162"/>
      <c r="F329" s="162"/>
      <c r="G329" s="162"/>
      <c r="H329" s="162"/>
      <c r="I329" s="162"/>
      <c r="J329" s="162"/>
      <c r="K329" s="162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60"/>
    </row>
    <row r="330" spans="1:24" ht="21.75" customHeight="1" x14ac:dyDescent="0.2">
      <c r="A330" s="160"/>
      <c r="B330" s="160"/>
      <c r="C330" s="160"/>
      <c r="D330" s="160"/>
      <c r="E330" s="162"/>
      <c r="F330" s="162"/>
      <c r="G330" s="162"/>
      <c r="H330" s="162"/>
      <c r="I330" s="162"/>
      <c r="J330" s="162"/>
      <c r="K330" s="162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60"/>
    </row>
    <row r="331" spans="1:24" ht="21.75" customHeight="1" x14ac:dyDescent="0.2">
      <c r="A331" s="160"/>
      <c r="B331" s="160"/>
      <c r="C331" s="160"/>
      <c r="D331" s="160"/>
      <c r="E331" s="162"/>
      <c r="F331" s="162"/>
      <c r="G331" s="162"/>
      <c r="H331" s="162"/>
      <c r="I331" s="162"/>
      <c r="J331" s="162"/>
      <c r="K331" s="162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60"/>
    </row>
    <row r="332" spans="1:24" ht="21.75" customHeight="1" x14ac:dyDescent="0.2">
      <c r="A332" s="160"/>
      <c r="B332" s="160"/>
      <c r="C332" s="160"/>
      <c r="D332" s="160"/>
      <c r="E332" s="162"/>
      <c r="F332" s="162"/>
      <c r="G332" s="162"/>
      <c r="H332" s="162"/>
      <c r="I332" s="162"/>
      <c r="J332" s="162"/>
      <c r="K332" s="162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60"/>
    </row>
    <row r="333" spans="1:24" ht="21.75" customHeight="1" x14ac:dyDescent="0.2">
      <c r="A333" s="160"/>
      <c r="B333" s="160"/>
      <c r="C333" s="160"/>
      <c r="D333" s="160"/>
      <c r="E333" s="162"/>
      <c r="F333" s="162"/>
      <c r="G333" s="162"/>
      <c r="H333" s="162"/>
      <c r="I333" s="162"/>
      <c r="J333" s="162"/>
      <c r="K333" s="162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60"/>
    </row>
    <row r="334" spans="1:24" ht="21.75" customHeight="1" x14ac:dyDescent="0.2">
      <c r="A334" s="160"/>
      <c r="B334" s="160"/>
      <c r="C334" s="160"/>
      <c r="D334" s="160"/>
      <c r="E334" s="162"/>
      <c r="F334" s="162"/>
      <c r="G334" s="162"/>
      <c r="H334" s="162"/>
      <c r="I334" s="162"/>
      <c r="J334" s="162"/>
      <c r="K334" s="162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60"/>
    </row>
    <row r="335" spans="1:24" ht="21.75" customHeight="1" x14ac:dyDescent="0.2">
      <c r="A335" s="160"/>
      <c r="B335" s="160"/>
      <c r="C335" s="160"/>
      <c r="D335" s="160"/>
      <c r="E335" s="162"/>
      <c r="F335" s="162"/>
      <c r="G335" s="162"/>
      <c r="H335" s="162"/>
      <c r="I335" s="162"/>
      <c r="J335" s="162"/>
      <c r="K335" s="162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60"/>
    </row>
    <row r="336" spans="1:24" ht="21.75" customHeight="1" x14ac:dyDescent="0.2">
      <c r="A336" s="160"/>
      <c r="B336" s="160"/>
      <c r="C336" s="160"/>
      <c r="D336" s="160"/>
      <c r="E336" s="162"/>
      <c r="F336" s="162"/>
      <c r="G336" s="162"/>
      <c r="H336" s="162"/>
      <c r="I336" s="162"/>
      <c r="J336" s="162"/>
      <c r="K336" s="162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60"/>
    </row>
    <row r="337" spans="1:24" ht="21.75" customHeight="1" x14ac:dyDescent="0.2">
      <c r="A337" s="160"/>
      <c r="B337" s="160"/>
      <c r="C337" s="160"/>
      <c r="D337" s="160"/>
      <c r="E337" s="162"/>
      <c r="F337" s="162"/>
      <c r="G337" s="162"/>
      <c r="H337" s="162"/>
      <c r="I337" s="162"/>
      <c r="J337" s="162"/>
      <c r="K337" s="162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60"/>
    </row>
    <row r="338" spans="1:24" ht="21.75" customHeight="1" x14ac:dyDescent="0.2">
      <c r="A338" s="160"/>
      <c r="B338" s="160"/>
      <c r="C338" s="160"/>
      <c r="D338" s="160"/>
      <c r="E338" s="162"/>
      <c r="F338" s="162"/>
      <c r="G338" s="162"/>
      <c r="H338" s="162"/>
      <c r="I338" s="162"/>
      <c r="J338" s="162"/>
      <c r="K338" s="162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60"/>
    </row>
    <row r="339" spans="1:24" ht="21.75" customHeight="1" x14ac:dyDescent="0.2">
      <c r="A339" s="160"/>
      <c r="B339" s="160"/>
      <c r="C339" s="160"/>
      <c r="D339" s="160"/>
      <c r="E339" s="162"/>
      <c r="F339" s="162"/>
      <c r="G339" s="162"/>
      <c r="H339" s="162"/>
      <c r="I339" s="162"/>
      <c r="J339" s="162"/>
      <c r="K339" s="162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60"/>
    </row>
    <row r="340" spans="1:24" ht="21.75" customHeight="1" x14ac:dyDescent="0.2">
      <c r="A340" s="160"/>
      <c r="B340" s="160"/>
      <c r="C340" s="160"/>
      <c r="D340" s="160"/>
      <c r="E340" s="162"/>
      <c r="F340" s="162"/>
      <c r="G340" s="162"/>
      <c r="H340" s="162"/>
      <c r="I340" s="162"/>
      <c r="J340" s="162"/>
      <c r="K340" s="162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60"/>
    </row>
    <row r="341" spans="1:24" ht="21.75" customHeight="1" x14ac:dyDescent="0.2">
      <c r="A341" s="160"/>
      <c r="B341" s="160"/>
      <c r="C341" s="160"/>
      <c r="D341" s="160"/>
      <c r="E341" s="162"/>
      <c r="F341" s="162"/>
      <c r="G341" s="162"/>
      <c r="H341" s="162"/>
      <c r="I341" s="162"/>
      <c r="J341" s="162"/>
      <c r="K341" s="162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60"/>
    </row>
    <row r="342" spans="1:24" ht="21.75" customHeight="1" x14ac:dyDescent="0.2">
      <c r="A342" s="160"/>
      <c r="B342" s="160"/>
      <c r="C342" s="160"/>
      <c r="D342" s="160"/>
      <c r="E342" s="162"/>
      <c r="F342" s="162"/>
      <c r="G342" s="162"/>
      <c r="H342" s="162"/>
      <c r="I342" s="162"/>
      <c r="J342" s="162"/>
      <c r="K342" s="162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60"/>
    </row>
    <row r="343" spans="1:24" ht="21.75" customHeight="1" x14ac:dyDescent="0.2">
      <c r="A343" s="160"/>
      <c r="B343" s="160"/>
      <c r="C343" s="160"/>
      <c r="D343" s="160"/>
      <c r="E343" s="162"/>
      <c r="F343" s="162"/>
      <c r="G343" s="162"/>
      <c r="H343" s="162"/>
      <c r="I343" s="162"/>
      <c r="J343" s="162"/>
      <c r="K343" s="162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60"/>
    </row>
    <row r="344" spans="1:24" ht="21.75" customHeight="1" x14ac:dyDescent="0.2">
      <c r="A344" s="160"/>
      <c r="B344" s="160"/>
      <c r="C344" s="160"/>
      <c r="D344" s="160"/>
      <c r="E344" s="162"/>
      <c r="F344" s="162"/>
      <c r="G344" s="162"/>
      <c r="H344" s="162"/>
      <c r="I344" s="162"/>
      <c r="J344" s="162"/>
      <c r="K344" s="162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60"/>
    </row>
    <row r="345" spans="1:24" ht="21.75" customHeight="1" x14ac:dyDescent="0.2">
      <c r="A345" s="160"/>
      <c r="B345" s="160"/>
      <c r="C345" s="160"/>
      <c r="D345" s="160"/>
      <c r="E345" s="162"/>
      <c r="F345" s="162"/>
      <c r="G345" s="162"/>
      <c r="H345" s="162"/>
      <c r="I345" s="162"/>
      <c r="J345" s="162"/>
      <c r="K345" s="162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60"/>
    </row>
    <row r="346" spans="1:24" ht="21.75" customHeight="1" x14ac:dyDescent="0.2">
      <c r="A346" s="160"/>
      <c r="B346" s="160"/>
      <c r="C346" s="160"/>
      <c r="D346" s="160"/>
      <c r="E346" s="162"/>
      <c r="F346" s="162"/>
      <c r="G346" s="162"/>
      <c r="H346" s="162"/>
      <c r="I346" s="162"/>
      <c r="J346" s="162"/>
      <c r="K346" s="162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60"/>
    </row>
    <row r="347" spans="1:24" ht="21.75" customHeight="1" x14ac:dyDescent="0.2">
      <c r="A347" s="160"/>
      <c r="B347" s="160"/>
      <c r="C347" s="160"/>
      <c r="D347" s="160"/>
      <c r="E347" s="162"/>
      <c r="F347" s="162"/>
      <c r="G347" s="162"/>
      <c r="H347" s="162"/>
      <c r="I347" s="162"/>
      <c r="J347" s="162"/>
      <c r="K347" s="162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60"/>
    </row>
    <row r="348" spans="1:24" ht="21.75" customHeight="1" x14ac:dyDescent="0.2">
      <c r="A348" s="160"/>
      <c r="B348" s="160"/>
      <c r="C348" s="160"/>
      <c r="D348" s="160"/>
      <c r="E348" s="162"/>
      <c r="F348" s="162"/>
      <c r="G348" s="162"/>
      <c r="H348" s="162"/>
      <c r="I348" s="162"/>
      <c r="J348" s="162"/>
      <c r="K348" s="162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60"/>
    </row>
    <row r="349" spans="1:24" ht="21.75" customHeight="1" x14ac:dyDescent="0.2">
      <c r="A349" s="160"/>
      <c r="B349" s="160"/>
      <c r="C349" s="160"/>
      <c r="D349" s="160"/>
      <c r="E349" s="162"/>
      <c r="F349" s="162"/>
      <c r="G349" s="162"/>
      <c r="H349" s="162"/>
      <c r="I349" s="162"/>
      <c r="J349" s="162"/>
      <c r="K349" s="162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60"/>
    </row>
    <row r="350" spans="1:24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</row>
    <row r="351" spans="1:24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</row>
    <row r="352" spans="1:24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</row>
    <row r="353" spans="1:24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</row>
    <row r="354" spans="1:24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</row>
    <row r="355" spans="1:24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</row>
    <row r="356" spans="1:24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</row>
    <row r="357" spans="1:24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</row>
    <row r="358" spans="1:24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</row>
    <row r="359" spans="1:24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</row>
    <row r="360" spans="1:24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</row>
    <row r="361" spans="1:24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</row>
    <row r="362" spans="1:24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</row>
    <row r="363" spans="1:24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</row>
    <row r="364" spans="1:24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</row>
    <row r="365" spans="1:24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</row>
    <row r="366" spans="1:24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</row>
    <row r="367" spans="1:24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</row>
    <row r="368" spans="1:24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</row>
    <row r="369" spans="1:24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</row>
    <row r="370" spans="1:24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</row>
    <row r="371" spans="1:24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</row>
    <row r="372" spans="1:24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</row>
    <row r="373" spans="1:24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</row>
    <row r="374" spans="1:24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</row>
    <row r="375" spans="1:24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</row>
    <row r="376" spans="1:24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</row>
    <row r="377" spans="1:24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</row>
    <row r="378" spans="1:24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</row>
    <row r="379" spans="1:24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</row>
    <row r="380" spans="1:24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</row>
    <row r="381" spans="1:24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</row>
    <row r="382" spans="1:24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</row>
    <row r="383" spans="1:24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</row>
    <row r="384" spans="1:24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</row>
    <row r="385" spans="1:24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</row>
    <row r="386" spans="1:24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</row>
    <row r="387" spans="1:24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</row>
    <row r="388" spans="1:24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</row>
    <row r="389" spans="1:24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</row>
    <row r="390" spans="1:24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</row>
    <row r="391" spans="1:24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</row>
    <row r="392" spans="1:24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</row>
    <row r="393" spans="1:24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</row>
    <row r="394" spans="1:24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</row>
    <row r="395" spans="1:24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</row>
    <row r="396" spans="1:24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</row>
    <row r="397" spans="1:24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</row>
    <row r="398" spans="1:24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</row>
    <row r="399" spans="1:24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</row>
    <row r="400" spans="1:24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</row>
    <row r="401" spans="1:24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</row>
    <row r="402" spans="1:24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</row>
    <row r="403" spans="1:24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</row>
    <row r="404" spans="1:24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</row>
    <row r="405" spans="1:24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</row>
    <row r="406" spans="1:24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</row>
    <row r="407" spans="1:24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</row>
    <row r="408" spans="1:24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</row>
    <row r="409" spans="1:24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</row>
    <row r="410" spans="1:24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</row>
    <row r="411" spans="1:24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</row>
    <row r="412" spans="1:24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</row>
    <row r="413" spans="1:24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</row>
    <row r="414" spans="1:24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</row>
    <row r="415" spans="1:24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</row>
    <row r="416" spans="1:24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</row>
    <row r="417" spans="1:24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</row>
    <row r="418" spans="1:24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</row>
    <row r="419" spans="1:24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</row>
    <row r="420" spans="1:24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</row>
    <row r="421" spans="1:24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</row>
    <row r="422" spans="1:24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</row>
    <row r="423" spans="1:24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</row>
    <row r="424" spans="1:24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</row>
    <row r="425" spans="1:24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</row>
    <row r="426" spans="1:24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</row>
    <row r="427" spans="1:24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</row>
    <row r="428" spans="1:24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</row>
    <row r="429" spans="1:24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</row>
    <row r="430" spans="1:24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</row>
    <row r="431" spans="1:24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</row>
    <row r="432" spans="1:24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</row>
    <row r="433" spans="1:24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</row>
    <row r="434" spans="1:24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</row>
    <row r="435" spans="1:24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</row>
    <row r="436" spans="1:24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</row>
    <row r="437" spans="1:24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</row>
    <row r="438" spans="1:24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</row>
    <row r="439" spans="1:24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</row>
    <row r="440" spans="1:24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</row>
    <row r="441" spans="1:24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</row>
    <row r="442" spans="1:24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</row>
    <row r="443" spans="1:24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</row>
    <row r="444" spans="1:24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</row>
    <row r="445" spans="1:24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</row>
    <row r="446" spans="1:24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</row>
    <row r="447" spans="1:24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</row>
    <row r="448" spans="1:24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</row>
    <row r="449" spans="1:24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</row>
    <row r="450" spans="1:24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</row>
    <row r="451" spans="1:24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</row>
    <row r="452" spans="1:24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</row>
    <row r="453" spans="1:24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</row>
    <row r="454" spans="1:24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</row>
    <row r="455" spans="1:24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</row>
    <row r="456" spans="1:24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</row>
    <row r="457" spans="1:24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</row>
    <row r="458" spans="1:24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</row>
    <row r="459" spans="1:24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</row>
    <row r="460" spans="1:24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</row>
    <row r="461" spans="1:24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</row>
    <row r="462" spans="1:24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</row>
    <row r="463" spans="1:24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</row>
    <row r="464" spans="1:24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</row>
    <row r="465" spans="1:24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</row>
    <row r="466" spans="1:24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</row>
    <row r="467" spans="1:24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</row>
    <row r="468" spans="1:24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</row>
    <row r="469" spans="1:24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</row>
    <row r="470" spans="1:24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</row>
    <row r="471" spans="1:24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</row>
    <row r="472" spans="1:24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</row>
    <row r="473" spans="1:24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</row>
    <row r="474" spans="1:24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</row>
    <row r="475" spans="1:24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</row>
    <row r="476" spans="1:24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</row>
    <row r="477" spans="1:24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</row>
    <row r="478" spans="1:24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</row>
    <row r="479" spans="1:24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</row>
    <row r="480" spans="1:24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</row>
    <row r="481" spans="1:24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</row>
    <row r="482" spans="1:24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</row>
    <row r="483" spans="1:24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</row>
    <row r="484" spans="1:24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</row>
    <row r="485" spans="1:24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</row>
    <row r="486" spans="1:24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</row>
    <row r="487" spans="1:24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</row>
    <row r="488" spans="1:24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</row>
    <row r="489" spans="1:24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</row>
    <row r="490" spans="1:24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</row>
    <row r="491" spans="1:24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</row>
    <row r="492" spans="1:24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</row>
    <row r="493" spans="1:24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</row>
    <row r="494" spans="1:24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</row>
    <row r="495" spans="1:24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</row>
    <row r="496" spans="1:24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</row>
    <row r="497" spans="1:24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</row>
    <row r="498" spans="1:24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</row>
    <row r="499" spans="1:24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</row>
    <row r="500" spans="1:24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</row>
    <row r="501" spans="1:24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</row>
    <row r="502" spans="1:24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</row>
    <row r="503" spans="1:24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</row>
    <row r="504" spans="1:24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</row>
    <row r="505" spans="1:24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</row>
    <row r="506" spans="1:24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</row>
    <row r="507" spans="1:24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</row>
    <row r="508" spans="1:24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</row>
    <row r="509" spans="1:24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</row>
    <row r="510" spans="1:24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</row>
    <row r="511" spans="1:24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</row>
    <row r="512" spans="1:24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</row>
    <row r="513" spans="1:24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</row>
    <row r="514" spans="1:24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</row>
    <row r="515" spans="1:24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</row>
    <row r="516" spans="1:24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</row>
    <row r="517" spans="1:24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</row>
    <row r="518" spans="1:24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</row>
    <row r="519" spans="1:24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</row>
    <row r="520" spans="1:24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</row>
    <row r="521" spans="1:24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</row>
    <row r="522" spans="1:24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</row>
    <row r="523" spans="1:24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</row>
    <row r="524" spans="1:24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</row>
    <row r="525" spans="1:24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</row>
    <row r="526" spans="1:24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</row>
    <row r="527" spans="1:24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</row>
    <row r="528" spans="1:24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</row>
    <row r="529" spans="1:24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</row>
    <row r="530" spans="1:24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</row>
    <row r="531" spans="1:24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</row>
    <row r="532" spans="1:24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</row>
    <row r="533" spans="1:24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</row>
    <row r="534" spans="1:24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</row>
    <row r="535" spans="1:24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</row>
    <row r="536" spans="1:24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</row>
    <row r="537" spans="1:24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</row>
    <row r="538" spans="1:24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</row>
    <row r="539" spans="1:24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</row>
    <row r="540" spans="1:24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</row>
    <row r="541" spans="1:24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</row>
    <row r="542" spans="1:24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</row>
    <row r="543" spans="1:24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</row>
    <row r="544" spans="1:24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</row>
    <row r="545" spans="1:24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</row>
    <row r="546" spans="1:24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</row>
    <row r="547" spans="1:24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</row>
    <row r="548" spans="1:24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</row>
    <row r="549" spans="1:24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</row>
    <row r="550" spans="1:24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</row>
    <row r="551" spans="1:24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</row>
    <row r="552" spans="1:24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</row>
    <row r="553" spans="1:24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</row>
    <row r="554" spans="1:24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</row>
    <row r="555" spans="1:24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</row>
    <row r="556" spans="1:24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</row>
    <row r="557" spans="1:24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</row>
    <row r="558" spans="1:24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</row>
    <row r="559" spans="1:24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</row>
    <row r="560" spans="1:24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</row>
    <row r="561" spans="1:24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</row>
    <row r="562" spans="1:24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</row>
    <row r="563" spans="1:24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</row>
    <row r="564" spans="1:24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</row>
    <row r="565" spans="1:24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</row>
    <row r="566" spans="1:24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</row>
    <row r="567" spans="1:24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</row>
    <row r="568" spans="1:24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</row>
    <row r="569" spans="1:24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</row>
    <row r="570" spans="1:24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</row>
    <row r="571" spans="1:24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</row>
    <row r="572" spans="1:24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</row>
    <row r="573" spans="1:24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</row>
    <row r="574" spans="1:24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</row>
    <row r="575" spans="1:24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</row>
    <row r="576" spans="1:24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</row>
    <row r="577" spans="1:24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</row>
    <row r="578" spans="1:24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</row>
    <row r="579" spans="1:24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</row>
    <row r="580" spans="1:24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</row>
    <row r="581" spans="1:24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</row>
    <row r="582" spans="1:24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</row>
    <row r="583" spans="1:24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</row>
    <row r="584" spans="1:24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</row>
    <row r="585" spans="1:24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</row>
    <row r="586" spans="1:24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</row>
    <row r="587" spans="1:24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</row>
    <row r="588" spans="1:24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</row>
    <row r="589" spans="1:24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</row>
    <row r="590" spans="1:24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</row>
    <row r="591" spans="1:24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</row>
    <row r="592" spans="1:24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</row>
    <row r="593" spans="1:24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</row>
    <row r="594" spans="1:24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</row>
    <row r="595" spans="1:24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</row>
    <row r="596" spans="1:24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</row>
    <row r="597" spans="1:24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</row>
    <row r="598" spans="1:24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</row>
    <row r="599" spans="1:24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</row>
    <row r="600" spans="1:24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</row>
    <row r="601" spans="1:24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</row>
    <row r="602" spans="1:24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</row>
    <row r="603" spans="1:24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</row>
    <row r="604" spans="1:24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</row>
    <row r="605" spans="1:24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</row>
    <row r="606" spans="1:24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</row>
    <row r="607" spans="1:24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</row>
    <row r="608" spans="1:24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</row>
    <row r="609" spans="1:24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</row>
    <row r="610" spans="1:24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</row>
    <row r="611" spans="1:24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</row>
    <row r="612" spans="1:24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</row>
    <row r="613" spans="1:24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</row>
    <row r="614" spans="1:24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</row>
    <row r="615" spans="1:24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</row>
    <row r="616" spans="1:24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</row>
    <row r="617" spans="1:24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</row>
    <row r="618" spans="1:24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</row>
    <row r="619" spans="1:24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</row>
    <row r="620" spans="1:24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</row>
    <row r="621" spans="1:24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</row>
    <row r="622" spans="1:24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</row>
    <row r="623" spans="1:24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</row>
    <row r="624" spans="1:24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</row>
    <row r="625" spans="1:24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</row>
    <row r="626" spans="1:24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</row>
    <row r="627" spans="1:24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</row>
    <row r="628" spans="1:24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</row>
    <row r="629" spans="1:24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</row>
    <row r="630" spans="1:24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</row>
    <row r="631" spans="1:24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</row>
    <row r="632" spans="1:24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</row>
    <row r="633" spans="1:24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</row>
    <row r="634" spans="1:24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</row>
    <row r="635" spans="1:24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</row>
    <row r="636" spans="1:24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</row>
    <row r="637" spans="1:24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</row>
    <row r="638" spans="1:24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</row>
    <row r="639" spans="1:24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</row>
    <row r="640" spans="1:24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</row>
    <row r="641" spans="1:24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</row>
    <row r="642" spans="1:24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</row>
    <row r="643" spans="1:24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</row>
    <row r="644" spans="1:24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</row>
    <row r="645" spans="1:24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</row>
    <row r="646" spans="1:24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</row>
    <row r="647" spans="1:24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</row>
    <row r="648" spans="1:24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</row>
    <row r="649" spans="1:24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</row>
    <row r="650" spans="1:24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</row>
    <row r="651" spans="1:24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</row>
    <row r="652" spans="1:24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</row>
    <row r="653" spans="1:24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</row>
    <row r="654" spans="1:24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</row>
    <row r="655" spans="1:24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</row>
    <row r="656" spans="1:24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</row>
    <row r="657" spans="1:24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</row>
    <row r="658" spans="1:24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</row>
    <row r="659" spans="1:24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</row>
    <row r="660" spans="1:24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</row>
    <row r="661" spans="1:24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</row>
    <row r="662" spans="1:24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</row>
    <row r="663" spans="1:24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</row>
    <row r="664" spans="1:24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</row>
    <row r="665" spans="1:24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</row>
    <row r="666" spans="1:24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</row>
    <row r="667" spans="1:24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</row>
    <row r="668" spans="1:24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</row>
    <row r="669" spans="1:24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</row>
    <row r="670" spans="1:24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</row>
    <row r="671" spans="1:24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</row>
    <row r="672" spans="1:24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</row>
    <row r="673" spans="1:24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</row>
    <row r="674" spans="1:24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</row>
    <row r="675" spans="1:24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</row>
    <row r="676" spans="1:24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</row>
    <row r="677" spans="1:24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</row>
    <row r="678" spans="1:24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</row>
    <row r="679" spans="1:24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</row>
    <row r="680" spans="1:24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</row>
    <row r="681" spans="1:24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</row>
    <row r="682" spans="1:24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</row>
    <row r="683" spans="1:24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</row>
    <row r="684" spans="1:24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</row>
    <row r="685" spans="1:24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</row>
    <row r="686" spans="1:24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</row>
    <row r="687" spans="1:24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</row>
    <row r="688" spans="1:24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</row>
    <row r="689" spans="1:24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</row>
    <row r="690" spans="1:24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</row>
    <row r="691" spans="1:24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</row>
    <row r="692" spans="1:24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</row>
    <row r="693" spans="1:24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</row>
    <row r="694" spans="1:24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</row>
    <row r="695" spans="1:24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</row>
    <row r="696" spans="1:24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</row>
    <row r="697" spans="1:24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</row>
    <row r="698" spans="1:24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</row>
    <row r="699" spans="1:24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</row>
    <row r="700" spans="1:24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</row>
    <row r="701" spans="1:24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</row>
    <row r="702" spans="1:24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</row>
    <row r="703" spans="1:24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</row>
    <row r="704" spans="1:24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</row>
    <row r="705" spans="1:24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</row>
    <row r="706" spans="1:24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</row>
    <row r="707" spans="1:24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</row>
    <row r="708" spans="1:24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</row>
    <row r="709" spans="1:24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</row>
    <row r="710" spans="1:24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</row>
    <row r="711" spans="1:24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</row>
    <row r="712" spans="1:24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</row>
    <row r="713" spans="1:24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</row>
    <row r="714" spans="1:24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</row>
    <row r="715" spans="1:24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</row>
    <row r="716" spans="1:24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</row>
    <row r="717" spans="1:24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</row>
    <row r="718" spans="1:24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</row>
    <row r="719" spans="1:24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</row>
    <row r="720" spans="1:24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</row>
    <row r="721" spans="1:24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</row>
    <row r="722" spans="1:24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</row>
    <row r="723" spans="1:24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</row>
    <row r="724" spans="1:24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</row>
    <row r="725" spans="1:24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</row>
    <row r="726" spans="1:24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</row>
    <row r="727" spans="1:24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</row>
    <row r="728" spans="1:24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</row>
    <row r="729" spans="1:24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</row>
    <row r="730" spans="1:24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</row>
    <row r="731" spans="1:24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</row>
    <row r="732" spans="1:24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</row>
    <row r="733" spans="1:24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</row>
    <row r="734" spans="1:24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</row>
    <row r="735" spans="1:24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</row>
    <row r="736" spans="1:24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</row>
    <row r="737" spans="1:24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</row>
    <row r="738" spans="1:24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</row>
    <row r="739" spans="1:24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</row>
    <row r="740" spans="1:24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</row>
    <row r="741" spans="1:24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</row>
    <row r="742" spans="1:24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</row>
    <row r="743" spans="1:24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</row>
    <row r="744" spans="1:24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</row>
    <row r="745" spans="1:24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</row>
    <row r="746" spans="1:24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</row>
    <row r="747" spans="1:24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</row>
    <row r="748" spans="1:24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</row>
    <row r="749" spans="1:24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</row>
    <row r="750" spans="1:24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</row>
    <row r="751" spans="1:24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</row>
    <row r="752" spans="1:24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</row>
    <row r="753" spans="1:24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</row>
    <row r="754" spans="1:24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</row>
    <row r="755" spans="1:24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</row>
    <row r="756" spans="1:24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</row>
    <row r="757" spans="1:24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</row>
    <row r="758" spans="1:24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</row>
    <row r="759" spans="1:24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</row>
    <row r="760" spans="1:24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</row>
    <row r="761" spans="1:24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</row>
    <row r="762" spans="1:24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</row>
    <row r="763" spans="1:24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</row>
    <row r="764" spans="1:24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</row>
    <row r="765" spans="1:24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</row>
    <row r="766" spans="1:24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</row>
    <row r="767" spans="1:24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</row>
    <row r="768" spans="1:24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</row>
    <row r="769" spans="1:24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</row>
    <row r="770" spans="1:24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</row>
    <row r="771" spans="1:24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</row>
    <row r="772" spans="1:24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</row>
    <row r="773" spans="1:24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</row>
    <row r="774" spans="1:24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</row>
    <row r="775" spans="1:24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</row>
    <row r="776" spans="1:24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</row>
    <row r="777" spans="1:24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</row>
    <row r="778" spans="1:24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</row>
    <row r="779" spans="1:24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</row>
    <row r="780" spans="1:24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</row>
    <row r="781" spans="1:24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</row>
    <row r="782" spans="1:24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</row>
    <row r="783" spans="1:24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</row>
    <row r="784" spans="1:24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</row>
    <row r="785" spans="1:24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</row>
    <row r="786" spans="1:24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</row>
    <row r="787" spans="1:24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</row>
    <row r="788" spans="1:24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</row>
    <row r="789" spans="1:24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</row>
    <row r="790" spans="1:24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</row>
    <row r="791" spans="1:24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</row>
    <row r="792" spans="1:24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</row>
    <row r="793" spans="1:24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</row>
    <row r="794" spans="1:24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</row>
    <row r="795" spans="1:24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</row>
    <row r="796" spans="1:24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</row>
    <row r="797" spans="1:24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</row>
    <row r="798" spans="1:24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</row>
    <row r="799" spans="1:24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</row>
    <row r="800" spans="1:24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</row>
    <row r="801" spans="1:24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</row>
    <row r="802" spans="1:24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</row>
    <row r="803" spans="1:24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</row>
    <row r="804" spans="1:24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</row>
    <row r="805" spans="1:24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</row>
    <row r="806" spans="1:24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</row>
    <row r="807" spans="1:24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</row>
    <row r="808" spans="1:24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</row>
    <row r="809" spans="1:24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</row>
    <row r="810" spans="1:24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</row>
    <row r="811" spans="1:24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</row>
    <row r="812" spans="1:24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</row>
    <row r="813" spans="1:24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</row>
    <row r="814" spans="1:24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</row>
    <row r="815" spans="1:24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</row>
    <row r="816" spans="1:24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</row>
    <row r="817" spans="1:24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</row>
    <row r="818" spans="1:24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</row>
    <row r="819" spans="1:24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</row>
    <row r="820" spans="1:24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</row>
    <row r="821" spans="1:24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</row>
    <row r="822" spans="1:24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</row>
    <row r="823" spans="1:24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</row>
    <row r="824" spans="1:24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</row>
    <row r="825" spans="1:24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</row>
    <row r="826" spans="1:24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</row>
    <row r="827" spans="1:24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</row>
    <row r="828" spans="1:24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</row>
    <row r="829" spans="1:24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</row>
    <row r="830" spans="1:24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</row>
    <row r="831" spans="1:24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</row>
    <row r="832" spans="1:24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</row>
    <row r="833" spans="1:24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</row>
    <row r="834" spans="1:24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</row>
    <row r="835" spans="1:24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</row>
    <row r="836" spans="1:24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</row>
    <row r="837" spans="1:24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</row>
    <row r="838" spans="1:24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</row>
    <row r="839" spans="1:24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</row>
    <row r="840" spans="1:24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</row>
    <row r="841" spans="1:24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</row>
    <row r="842" spans="1:24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</row>
    <row r="843" spans="1:24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</row>
    <row r="844" spans="1:24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</row>
    <row r="845" spans="1:24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</row>
    <row r="846" spans="1:24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</row>
    <row r="847" spans="1:24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</row>
    <row r="848" spans="1:24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</row>
    <row r="849" spans="1:24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</row>
    <row r="850" spans="1:24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</row>
    <row r="851" spans="1:24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</row>
    <row r="852" spans="1:24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</row>
    <row r="853" spans="1:24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</row>
    <row r="854" spans="1:24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</row>
    <row r="855" spans="1:24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</row>
    <row r="856" spans="1:24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</row>
    <row r="857" spans="1:24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</row>
    <row r="858" spans="1:24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</row>
    <row r="859" spans="1:24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</row>
    <row r="860" spans="1:24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</row>
    <row r="861" spans="1:24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</row>
    <row r="862" spans="1:24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</row>
    <row r="863" spans="1:24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</row>
    <row r="864" spans="1:24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</row>
    <row r="865" spans="1:24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</row>
    <row r="866" spans="1:24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</row>
    <row r="867" spans="1:24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</row>
    <row r="868" spans="1:24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</row>
    <row r="869" spans="1:24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</row>
    <row r="870" spans="1:24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</row>
    <row r="871" spans="1:24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</row>
    <row r="872" spans="1:24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</row>
    <row r="873" spans="1:24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</row>
    <row r="874" spans="1:24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</row>
    <row r="875" spans="1:24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</row>
    <row r="876" spans="1:24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</row>
    <row r="877" spans="1:24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</row>
    <row r="878" spans="1:24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</row>
    <row r="879" spans="1:24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</row>
    <row r="880" spans="1:24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</row>
    <row r="881" spans="1:24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</row>
    <row r="882" spans="1:24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</row>
    <row r="883" spans="1:24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</row>
    <row r="884" spans="1:24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</row>
    <row r="885" spans="1:24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</row>
    <row r="886" spans="1:24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</row>
    <row r="887" spans="1:24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</row>
    <row r="888" spans="1:24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</row>
    <row r="889" spans="1:24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</row>
    <row r="890" spans="1:24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</row>
    <row r="891" spans="1:24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</row>
    <row r="892" spans="1:24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</row>
    <row r="893" spans="1:24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</row>
    <row r="894" spans="1:24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</row>
    <row r="895" spans="1:24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</row>
    <row r="896" spans="1:24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</row>
    <row r="897" spans="1:24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</row>
    <row r="898" spans="1:24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</row>
    <row r="899" spans="1:24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</row>
    <row r="900" spans="1:24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</row>
    <row r="901" spans="1:24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</row>
    <row r="902" spans="1:24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</row>
    <row r="903" spans="1:24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</row>
    <row r="904" spans="1:24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</row>
    <row r="905" spans="1:24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</row>
    <row r="906" spans="1:24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</row>
    <row r="907" spans="1:24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</row>
    <row r="908" spans="1:24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</row>
    <row r="909" spans="1:24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</row>
    <row r="910" spans="1:24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</row>
    <row r="911" spans="1:24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</row>
    <row r="912" spans="1:24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</row>
    <row r="913" spans="1:24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</row>
    <row r="914" spans="1:24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</row>
    <row r="915" spans="1:24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</row>
    <row r="916" spans="1:24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</row>
    <row r="917" spans="1:24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</row>
    <row r="918" spans="1:24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</row>
    <row r="919" spans="1:24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</row>
    <row r="920" spans="1:24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</row>
    <row r="921" spans="1:24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</row>
    <row r="922" spans="1:24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</row>
    <row r="923" spans="1:24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</row>
    <row r="924" spans="1:24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</row>
    <row r="925" spans="1:24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</row>
    <row r="926" spans="1:24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</row>
    <row r="927" spans="1:24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</row>
    <row r="928" spans="1:24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</row>
    <row r="929" spans="1:24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</row>
    <row r="930" spans="1:24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</row>
    <row r="931" spans="1:24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</row>
    <row r="932" spans="1:24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</row>
    <row r="933" spans="1:24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</row>
    <row r="934" spans="1:24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</row>
    <row r="935" spans="1:24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</row>
    <row r="936" spans="1:24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</row>
    <row r="937" spans="1:24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</row>
    <row r="938" spans="1:24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</row>
    <row r="939" spans="1:24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</row>
    <row r="940" spans="1:24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</row>
    <row r="941" spans="1:24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</row>
    <row r="942" spans="1:24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</row>
    <row r="943" spans="1:24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</row>
    <row r="944" spans="1:24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</row>
    <row r="945" spans="1:24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</row>
    <row r="946" spans="1:24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</row>
    <row r="947" spans="1:24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</row>
    <row r="948" spans="1:24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</row>
    <row r="949" spans="1:24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</row>
    <row r="950" spans="1:24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</row>
    <row r="951" spans="1:24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</row>
    <row r="952" spans="1:24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</row>
    <row r="953" spans="1:24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</row>
    <row r="954" spans="1:24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</row>
    <row r="955" spans="1:24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</row>
    <row r="956" spans="1:24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</row>
    <row r="957" spans="1:24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</row>
    <row r="958" spans="1:24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</row>
    <row r="959" spans="1:24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</row>
    <row r="960" spans="1:24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</row>
    <row r="961" spans="1:24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</row>
    <row r="962" spans="1:24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</row>
    <row r="963" spans="1:24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</row>
    <row r="964" spans="1:24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</row>
    <row r="965" spans="1:24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</row>
    <row r="966" spans="1:24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</row>
    <row r="967" spans="1:24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</row>
    <row r="968" spans="1:24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</row>
    <row r="969" spans="1:24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</row>
    <row r="970" spans="1:24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</row>
    <row r="971" spans="1:24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</row>
    <row r="972" spans="1:24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</row>
    <row r="973" spans="1:24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</row>
    <row r="974" spans="1:24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</row>
    <row r="975" spans="1:24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</row>
    <row r="976" spans="1:24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</row>
    <row r="977" spans="1:24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</row>
    <row r="978" spans="1:24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</row>
    <row r="979" spans="1:24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</row>
    <row r="980" spans="1:24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</row>
    <row r="981" spans="1:24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</row>
    <row r="982" spans="1:24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</row>
    <row r="983" spans="1:24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</row>
    <row r="984" spans="1:24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</row>
    <row r="985" spans="1:24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</row>
    <row r="986" spans="1:24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</row>
    <row r="987" spans="1:24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</row>
    <row r="988" spans="1:24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</row>
    <row r="989" spans="1:24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</row>
    <row r="990" spans="1:24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</row>
    <row r="991" spans="1:24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</row>
    <row r="992" spans="1:24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</row>
    <row r="993" spans="1:24" ht="15.75" customHeight="1" x14ac:dyDescent="0.25">
      <c r="A993" s="231"/>
      <c r="B993" s="231"/>
      <c r="C993" s="231"/>
      <c r="D993" s="231"/>
      <c r="E993" s="231"/>
      <c r="F993" s="231"/>
      <c r="G993" s="231"/>
      <c r="H993" s="231"/>
      <c r="I993" s="231"/>
      <c r="J993" s="231"/>
      <c r="K993" s="231"/>
      <c r="L993" s="231"/>
      <c r="M993" s="231"/>
      <c r="N993" s="231"/>
      <c r="O993" s="231"/>
      <c r="P993" s="231"/>
      <c r="Q993" s="231"/>
      <c r="R993" s="231"/>
      <c r="S993" s="231"/>
      <c r="T993" s="231"/>
      <c r="U993" s="231"/>
      <c r="V993" s="231"/>
      <c r="W993" s="231"/>
      <c r="X993" s="231"/>
    </row>
    <row r="994" spans="1:24" ht="15.75" customHeight="1" x14ac:dyDescent="0.25">
      <c r="A994" s="231"/>
      <c r="B994" s="231"/>
      <c r="C994" s="231"/>
      <c r="D994" s="231"/>
      <c r="E994" s="231"/>
      <c r="F994" s="231"/>
      <c r="G994" s="231"/>
      <c r="H994" s="231"/>
      <c r="I994" s="231"/>
      <c r="J994" s="231"/>
      <c r="K994" s="231"/>
      <c r="L994" s="231"/>
      <c r="M994" s="231"/>
      <c r="N994" s="231"/>
      <c r="O994" s="231"/>
      <c r="P994" s="231"/>
      <c r="Q994" s="231"/>
      <c r="R994" s="231"/>
      <c r="S994" s="231"/>
      <c r="T994" s="231"/>
      <c r="U994" s="231"/>
      <c r="V994" s="231"/>
      <c r="W994" s="231"/>
      <c r="X994" s="231"/>
    </row>
    <row r="995" spans="1:24" ht="15.75" customHeight="1" x14ac:dyDescent="0.25">
      <c r="A995" s="231"/>
      <c r="B995" s="231"/>
      <c r="C995" s="231"/>
      <c r="D995" s="231"/>
      <c r="E995" s="231"/>
      <c r="F995" s="231"/>
      <c r="G995" s="231"/>
      <c r="H995" s="231"/>
      <c r="I995" s="231"/>
      <c r="J995" s="231"/>
      <c r="K995" s="231"/>
      <c r="L995" s="231"/>
      <c r="M995" s="231"/>
      <c r="N995" s="231"/>
      <c r="O995" s="231"/>
      <c r="P995" s="231"/>
      <c r="Q995" s="231"/>
      <c r="R995" s="231"/>
      <c r="S995" s="231"/>
      <c r="T995" s="231"/>
      <c r="U995" s="231"/>
      <c r="V995" s="231"/>
      <c r="W995" s="231"/>
      <c r="X995" s="231"/>
    </row>
    <row r="996" spans="1:24" ht="15.75" customHeight="1" x14ac:dyDescent="0.25">
      <c r="A996" s="231"/>
      <c r="B996" s="231"/>
      <c r="C996" s="231"/>
      <c r="D996" s="231"/>
      <c r="E996" s="231"/>
      <c r="F996" s="231"/>
      <c r="G996" s="231"/>
      <c r="H996" s="231"/>
      <c r="I996" s="231"/>
      <c r="J996" s="231"/>
      <c r="K996" s="231"/>
      <c r="L996" s="231"/>
      <c r="M996" s="231"/>
      <c r="N996" s="231"/>
      <c r="O996" s="231"/>
      <c r="P996" s="231"/>
      <c r="Q996" s="231"/>
      <c r="R996" s="231"/>
      <c r="S996" s="231"/>
      <c r="T996" s="231"/>
      <c r="U996" s="231"/>
      <c r="V996" s="231"/>
      <c r="W996" s="231"/>
      <c r="X996" s="231"/>
    </row>
    <row r="997" spans="1:24" ht="15.75" customHeight="1" x14ac:dyDescent="0.25">
      <c r="A997" s="231"/>
      <c r="B997" s="231"/>
      <c r="C997" s="231"/>
      <c r="D997" s="231"/>
      <c r="E997" s="231"/>
      <c r="F997" s="231"/>
      <c r="G997" s="231"/>
      <c r="H997" s="231"/>
      <c r="I997" s="231"/>
      <c r="J997" s="231"/>
      <c r="K997" s="231"/>
      <c r="L997" s="231"/>
      <c r="M997" s="231"/>
      <c r="N997" s="231"/>
      <c r="O997" s="231"/>
      <c r="P997" s="231"/>
      <c r="Q997" s="231"/>
      <c r="R997" s="231"/>
      <c r="S997" s="231"/>
      <c r="T997" s="231"/>
      <c r="U997" s="231"/>
      <c r="V997" s="231"/>
      <c r="W997" s="231"/>
      <c r="X997" s="231"/>
    </row>
    <row r="998" spans="1:24" ht="15.75" customHeight="1" x14ac:dyDescent="0.25">
      <c r="A998" s="231"/>
      <c r="B998" s="231"/>
      <c r="C998" s="231"/>
      <c r="D998" s="231"/>
      <c r="E998" s="231"/>
      <c r="F998" s="231"/>
      <c r="G998" s="231"/>
      <c r="H998" s="231"/>
      <c r="I998" s="231"/>
      <c r="J998" s="231"/>
      <c r="K998" s="231"/>
      <c r="L998" s="231"/>
      <c r="M998" s="231"/>
      <c r="N998" s="231"/>
      <c r="O998" s="231"/>
      <c r="P998" s="231"/>
      <c r="Q998" s="231"/>
      <c r="R998" s="231"/>
      <c r="S998" s="231"/>
      <c r="T998" s="231"/>
      <c r="U998" s="231"/>
      <c r="V998" s="231"/>
      <c r="W998" s="231"/>
      <c r="X998" s="231"/>
    </row>
    <row r="999" spans="1:24" ht="15.75" customHeight="1" x14ac:dyDescent="0.25">
      <c r="A999" s="231"/>
      <c r="B999" s="231"/>
      <c r="C999" s="231"/>
      <c r="D999" s="231"/>
      <c r="E999" s="231"/>
      <c r="F999" s="231"/>
      <c r="G999" s="231"/>
      <c r="H999" s="231"/>
      <c r="I999" s="231"/>
      <c r="J999" s="231"/>
      <c r="K999" s="231"/>
      <c r="L999" s="231"/>
      <c r="M999" s="231"/>
      <c r="N999" s="231"/>
      <c r="O999" s="231"/>
      <c r="P999" s="231"/>
      <c r="Q999" s="231"/>
      <c r="R999" s="231"/>
      <c r="S999" s="231"/>
      <c r="T999" s="231"/>
      <c r="U999" s="231"/>
      <c r="V999" s="231"/>
      <c r="W999" s="231"/>
      <c r="X999" s="231"/>
    </row>
    <row r="1000" spans="1:24" ht="15.75" customHeight="1" x14ac:dyDescent="0.25">
      <c r="A1000" s="231"/>
      <c r="B1000" s="231"/>
      <c r="C1000" s="231"/>
      <c r="D1000" s="231"/>
      <c r="E1000" s="231"/>
      <c r="F1000" s="231"/>
      <c r="G1000" s="231"/>
      <c r="H1000" s="231"/>
      <c r="I1000" s="231"/>
      <c r="J1000" s="231"/>
      <c r="K1000" s="231"/>
      <c r="L1000" s="231"/>
      <c r="M1000" s="231"/>
      <c r="N1000" s="231"/>
      <c r="O1000" s="231"/>
      <c r="P1000" s="231"/>
      <c r="Q1000" s="231"/>
      <c r="R1000" s="231"/>
      <c r="S1000" s="231"/>
      <c r="T1000" s="231"/>
      <c r="U1000" s="231"/>
      <c r="V1000" s="231"/>
      <c r="W1000" s="231"/>
      <c r="X1000" s="231"/>
    </row>
    <row r="1001" spans="1:24" ht="15.75" customHeight="1" x14ac:dyDescent="0.25">
      <c r="A1001" s="231"/>
      <c r="B1001" s="231"/>
      <c r="C1001" s="231"/>
      <c r="D1001" s="231"/>
      <c r="E1001" s="231"/>
      <c r="F1001" s="231"/>
      <c r="G1001" s="231"/>
      <c r="H1001" s="231"/>
      <c r="I1001" s="231"/>
      <c r="J1001" s="231"/>
      <c r="K1001" s="231"/>
      <c r="L1001" s="231"/>
      <c r="M1001" s="231"/>
      <c r="N1001" s="231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1"/>
    </row>
    <row r="1002" spans="1:24" ht="15.75" customHeight="1" x14ac:dyDescent="0.25">
      <c r="A1002" s="231"/>
      <c r="B1002" s="231"/>
      <c r="C1002" s="231"/>
      <c r="D1002" s="231"/>
      <c r="E1002" s="231"/>
      <c r="F1002" s="231"/>
      <c r="G1002" s="231"/>
      <c r="H1002" s="231"/>
      <c r="I1002" s="231"/>
      <c r="J1002" s="231"/>
      <c r="K1002" s="231"/>
      <c r="L1002" s="231"/>
      <c r="M1002" s="231"/>
      <c r="N1002" s="231"/>
      <c r="O1002" s="231"/>
      <c r="P1002" s="231"/>
      <c r="Q1002" s="231"/>
      <c r="R1002" s="231"/>
      <c r="S1002" s="231"/>
      <c r="T1002" s="231"/>
      <c r="U1002" s="231"/>
      <c r="V1002" s="231"/>
      <c r="W1002" s="231"/>
      <c r="X1002" s="231"/>
    </row>
    <row r="1003" spans="1:24" ht="15.75" customHeight="1" x14ac:dyDescent="0.25">
      <c r="A1003" s="231"/>
      <c r="B1003" s="231"/>
      <c r="C1003" s="231"/>
      <c r="D1003" s="231"/>
      <c r="E1003" s="231"/>
      <c r="F1003" s="231"/>
      <c r="G1003" s="231"/>
      <c r="H1003" s="231"/>
      <c r="I1003" s="231"/>
      <c r="J1003" s="231"/>
      <c r="K1003" s="231"/>
      <c r="L1003" s="231"/>
      <c r="M1003" s="231"/>
      <c r="N1003" s="231"/>
      <c r="O1003" s="231"/>
      <c r="P1003" s="231"/>
      <c r="Q1003" s="231"/>
      <c r="R1003" s="231"/>
      <c r="S1003" s="231"/>
      <c r="T1003" s="231"/>
      <c r="U1003" s="231"/>
      <c r="V1003" s="231"/>
      <c r="W1003" s="231"/>
      <c r="X1003" s="231"/>
    </row>
    <row r="1004" spans="1:24" ht="15.75" customHeight="1" x14ac:dyDescent="0.25">
      <c r="A1004" s="231"/>
      <c r="B1004" s="231"/>
      <c r="C1004" s="231"/>
      <c r="D1004" s="231"/>
      <c r="E1004" s="231"/>
      <c r="F1004" s="231"/>
      <c r="G1004" s="231"/>
      <c r="H1004" s="231"/>
      <c r="I1004" s="231"/>
      <c r="J1004" s="231"/>
      <c r="K1004" s="231"/>
      <c r="L1004" s="231"/>
      <c r="M1004" s="231"/>
      <c r="N1004" s="231"/>
      <c r="O1004" s="231"/>
      <c r="P1004" s="231"/>
      <c r="Q1004" s="231"/>
      <c r="R1004" s="231"/>
      <c r="S1004" s="231"/>
      <c r="T1004" s="231"/>
      <c r="U1004" s="231"/>
      <c r="V1004" s="231"/>
      <c r="W1004" s="231"/>
      <c r="X1004" s="231"/>
    </row>
    <row r="1005" spans="1:24" ht="15.75" customHeight="1" x14ac:dyDescent="0.25">
      <c r="A1005" s="231"/>
      <c r="B1005" s="231"/>
      <c r="C1005" s="231"/>
      <c r="D1005" s="231"/>
      <c r="E1005" s="231"/>
      <c r="F1005" s="231"/>
      <c r="G1005" s="231"/>
      <c r="H1005" s="231"/>
      <c r="I1005" s="231"/>
      <c r="J1005" s="231"/>
      <c r="K1005" s="231"/>
      <c r="L1005" s="231"/>
      <c r="M1005" s="231"/>
      <c r="N1005" s="231"/>
      <c r="O1005" s="231"/>
      <c r="P1005" s="231"/>
      <c r="Q1005" s="231"/>
      <c r="R1005" s="231"/>
      <c r="S1005" s="231"/>
      <c r="T1005" s="231"/>
      <c r="U1005" s="231"/>
      <c r="V1005" s="231"/>
      <c r="W1005" s="231"/>
      <c r="X1005" s="231"/>
    </row>
    <row r="1006" spans="1:24" ht="15.75" customHeight="1" x14ac:dyDescent="0.25">
      <c r="A1006" s="231"/>
      <c r="B1006" s="231"/>
      <c r="C1006" s="231"/>
      <c r="D1006" s="231"/>
      <c r="E1006" s="231"/>
      <c r="F1006" s="231"/>
      <c r="G1006" s="231"/>
      <c r="H1006" s="231"/>
      <c r="I1006" s="231"/>
      <c r="J1006" s="231"/>
      <c r="K1006" s="231"/>
      <c r="L1006" s="231"/>
      <c r="M1006" s="231"/>
      <c r="N1006" s="231"/>
      <c r="O1006" s="231"/>
      <c r="P1006" s="231"/>
      <c r="Q1006" s="231"/>
      <c r="R1006" s="231"/>
      <c r="S1006" s="231"/>
      <c r="T1006" s="231"/>
      <c r="U1006" s="231"/>
      <c r="V1006" s="231"/>
      <c r="W1006" s="231"/>
      <c r="X1006" s="231"/>
    </row>
    <row r="1007" spans="1:24" ht="15.75" customHeight="1" x14ac:dyDescent="0.25">
      <c r="A1007" s="231"/>
      <c r="B1007" s="231"/>
      <c r="C1007" s="231"/>
      <c r="D1007" s="231"/>
      <c r="E1007" s="231"/>
      <c r="F1007" s="231"/>
      <c r="G1007" s="231"/>
      <c r="H1007" s="231"/>
      <c r="I1007" s="231"/>
      <c r="J1007" s="231"/>
      <c r="K1007" s="231"/>
      <c r="L1007" s="231"/>
      <c r="M1007" s="231"/>
      <c r="N1007" s="231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1"/>
    </row>
    <row r="1008" spans="1:24" ht="15.75" customHeight="1" x14ac:dyDescent="0.25">
      <c r="A1008" s="231"/>
      <c r="B1008" s="231"/>
      <c r="C1008" s="231"/>
      <c r="D1008" s="231"/>
      <c r="E1008" s="231"/>
      <c r="F1008" s="231"/>
      <c r="G1008" s="231"/>
      <c r="H1008" s="231"/>
      <c r="I1008" s="231"/>
      <c r="J1008" s="231"/>
      <c r="K1008" s="231"/>
      <c r="L1008" s="231"/>
      <c r="M1008" s="231"/>
      <c r="N1008" s="231"/>
      <c r="O1008" s="231"/>
      <c r="P1008" s="231"/>
      <c r="Q1008" s="231"/>
      <c r="R1008" s="231"/>
      <c r="S1008" s="231"/>
      <c r="T1008" s="231"/>
      <c r="U1008" s="231"/>
      <c r="V1008" s="231"/>
      <c r="W1008" s="231"/>
      <c r="X1008" s="231"/>
    </row>
    <row r="1009" spans="1:24" ht="15.75" customHeight="1" x14ac:dyDescent="0.25">
      <c r="A1009" s="231"/>
      <c r="B1009" s="231"/>
      <c r="C1009" s="231"/>
      <c r="D1009" s="231"/>
      <c r="E1009" s="231"/>
      <c r="F1009" s="231"/>
      <c r="G1009" s="231"/>
      <c r="H1009" s="231"/>
      <c r="I1009" s="231"/>
      <c r="J1009" s="231"/>
      <c r="K1009" s="231"/>
      <c r="L1009" s="231"/>
      <c r="M1009" s="231"/>
      <c r="N1009" s="231"/>
      <c r="O1009" s="231"/>
      <c r="P1009" s="231"/>
      <c r="Q1009" s="231"/>
      <c r="R1009" s="231"/>
      <c r="S1009" s="231"/>
      <c r="T1009" s="231"/>
      <c r="U1009" s="231"/>
      <c r="V1009" s="231"/>
      <c r="W1009" s="231"/>
      <c r="X1009" s="231"/>
    </row>
    <row r="1010" spans="1:24" ht="15.75" customHeight="1" x14ac:dyDescent="0.25">
      <c r="A1010" s="231"/>
      <c r="B1010" s="231"/>
      <c r="C1010" s="231"/>
      <c r="D1010" s="231"/>
      <c r="E1010" s="231"/>
      <c r="F1010" s="231"/>
      <c r="G1010" s="231"/>
      <c r="H1010" s="231"/>
      <c r="I1010" s="231"/>
      <c r="J1010" s="231"/>
      <c r="K1010" s="231"/>
      <c r="L1010" s="231"/>
      <c r="M1010" s="231"/>
      <c r="N1010" s="231"/>
      <c r="O1010" s="231"/>
      <c r="P1010" s="231"/>
      <c r="Q1010" s="231"/>
      <c r="R1010" s="231"/>
      <c r="S1010" s="231"/>
      <c r="T1010" s="231"/>
      <c r="U1010" s="231"/>
      <c r="V1010" s="231"/>
      <c r="W1010" s="231"/>
      <c r="X1010" s="231"/>
    </row>
    <row r="1011" spans="1:24" ht="15.75" customHeight="1" x14ac:dyDescent="0.25">
      <c r="A1011" s="231"/>
      <c r="B1011" s="231"/>
      <c r="C1011" s="231"/>
      <c r="D1011" s="231"/>
      <c r="E1011" s="231"/>
      <c r="F1011" s="231"/>
      <c r="G1011" s="231"/>
      <c r="H1011" s="231"/>
      <c r="I1011" s="231"/>
      <c r="J1011" s="231"/>
      <c r="K1011" s="231"/>
      <c r="L1011" s="231"/>
      <c r="M1011" s="231"/>
      <c r="N1011" s="231"/>
      <c r="O1011" s="231"/>
      <c r="P1011" s="231"/>
      <c r="Q1011" s="231"/>
      <c r="R1011" s="231"/>
      <c r="S1011" s="231"/>
      <c r="T1011" s="231"/>
      <c r="U1011" s="231"/>
      <c r="V1011" s="231"/>
      <c r="W1011" s="231"/>
      <c r="X1011" s="231"/>
    </row>
    <row r="1012" spans="1:24" ht="15.75" customHeight="1" x14ac:dyDescent="0.25">
      <c r="A1012" s="231"/>
      <c r="B1012" s="231"/>
      <c r="C1012" s="231"/>
      <c r="D1012" s="231"/>
      <c r="E1012" s="231"/>
      <c r="F1012" s="231"/>
      <c r="G1012" s="231"/>
      <c r="H1012" s="231"/>
      <c r="I1012" s="231"/>
      <c r="J1012" s="231"/>
      <c r="K1012" s="231"/>
      <c r="L1012" s="231"/>
      <c r="M1012" s="231"/>
      <c r="N1012" s="231"/>
      <c r="O1012" s="231"/>
      <c r="P1012" s="231"/>
      <c r="Q1012" s="231"/>
      <c r="R1012" s="231"/>
      <c r="S1012" s="231"/>
      <c r="T1012" s="231"/>
      <c r="U1012" s="231"/>
      <c r="V1012" s="231"/>
      <c r="W1012" s="231"/>
      <c r="X1012" s="231"/>
    </row>
    <row r="1013" spans="1:24" ht="15.75" customHeight="1" x14ac:dyDescent="0.25">
      <c r="A1013" s="231"/>
      <c r="B1013" s="231"/>
      <c r="C1013" s="231"/>
      <c r="D1013" s="231"/>
      <c r="E1013" s="231"/>
      <c r="F1013" s="231"/>
      <c r="G1013" s="231"/>
      <c r="H1013" s="231"/>
      <c r="I1013" s="231"/>
      <c r="J1013" s="231"/>
      <c r="K1013" s="231"/>
      <c r="L1013" s="231"/>
      <c r="M1013" s="231"/>
      <c r="N1013" s="231"/>
      <c r="O1013" s="231"/>
      <c r="P1013" s="231"/>
      <c r="Q1013" s="231"/>
      <c r="R1013" s="231"/>
      <c r="S1013" s="231"/>
      <c r="T1013" s="231"/>
      <c r="U1013" s="231"/>
      <c r="V1013" s="231"/>
      <c r="W1013" s="231"/>
      <c r="X1013" s="231"/>
    </row>
    <row r="1014" spans="1:24" ht="15.75" customHeight="1" x14ac:dyDescent="0.25">
      <c r="A1014" s="231"/>
      <c r="B1014" s="231"/>
      <c r="C1014" s="231"/>
      <c r="D1014" s="231"/>
      <c r="E1014" s="231"/>
      <c r="F1014" s="231"/>
      <c r="G1014" s="231"/>
      <c r="H1014" s="231"/>
      <c r="I1014" s="231"/>
      <c r="J1014" s="231"/>
      <c r="K1014" s="231"/>
      <c r="L1014" s="231"/>
      <c r="M1014" s="231"/>
      <c r="N1014" s="231"/>
      <c r="O1014" s="231"/>
      <c r="P1014" s="231"/>
      <c r="Q1014" s="231"/>
      <c r="R1014" s="231"/>
      <c r="S1014" s="231"/>
      <c r="T1014" s="231"/>
      <c r="U1014" s="231"/>
      <c r="V1014" s="231"/>
      <c r="W1014" s="231"/>
      <c r="X1014" s="231"/>
    </row>
    <row r="1015" spans="1:24" ht="15.75" customHeight="1" x14ac:dyDescent="0.25">
      <c r="A1015" s="231"/>
      <c r="B1015" s="231"/>
      <c r="C1015" s="231"/>
      <c r="D1015" s="231"/>
      <c r="E1015" s="231"/>
      <c r="F1015" s="231"/>
      <c r="G1015" s="231"/>
      <c r="H1015" s="231"/>
      <c r="I1015" s="231"/>
      <c r="J1015" s="231"/>
      <c r="K1015" s="231"/>
      <c r="L1015" s="231"/>
      <c r="M1015" s="231"/>
      <c r="N1015" s="231"/>
      <c r="O1015" s="231"/>
      <c r="P1015" s="231"/>
      <c r="Q1015" s="231"/>
      <c r="R1015" s="231"/>
      <c r="S1015" s="231"/>
      <c r="T1015" s="231"/>
      <c r="U1015" s="231"/>
      <c r="V1015" s="231"/>
      <c r="W1015" s="231"/>
      <c r="X1015" s="231"/>
    </row>
    <row r="1016" spans="1:24" ht="15.75" customHeight="1" x14ac:dyDescent="0.25">
      <c r="A1016" s="231"/>
      <c r="B1016" s="231"/>
      <c r="C1016" s="231"/>
      <c r="D1016" s="231"/>
      <c r="E1016" s="231"/>
      <c r="F1016" s="231"/>
      <c r="G1016" s="231"/>
      <c r="H1016" s="231"/>
      <c r="I1016" s="231"/>
      <c r="J1016" s="231"/>
      <c r="K1016" s="231"/>
      <c r="L1016" s="231"/>
      <c r="M1016" s="231"/>
      <c r="N1016" s="231"/>
      <c r="O1016" s="231"/>
      <c r="P1016" s="231"/>
      <c r="Q1016" s="231"/>
      <c r="R1016" s="231"/>
      <c r="S1016" s="231"/>
      <c r="T1016" s="231"/>
      <c r="U1016" s="231"/>
      <c r="V1016" s="231"/>
      <c r="W1016" s="231"/>
      <c r="X1016" s="231"/>
    </row>
    <row r="1017" spans="1:24" ht="15.75" customHeight="1" x14ac:dyDescent="0.25">
      <c r="A1017" s="231"/>
      <c r="B1017" s="231"/>
      <c r="C1017" s="231"/>
      <c r="D1017" s="231"/>
      <c r="E1017" s="231"/>
      <c r="F1017" s="231"/>
      <c r="G1017" s="231"/>
      <c r="H1017" s="231"/>
      <c r="I1017" s="231"/>
      <c r="J1017" s="231"/>
      <c r="K1017" s="231"/>
      <c r="L1017" s="231"/>
      <c r="M1017" s="231"/>
      <c r="N1017" s="231"/>
      <c r="O1017" s="231"/>
      <c r="P1017" s="231"/>
      <c r="Q1017" s="231"/>
      <c r="R1017" s="231"/>
      <c r="S1017" s="231"/>
      <c r="T1017" s="231"/>
      <c r="U1017" s="231"/>
      <c r="V1017" s="231"/>
      <c r="W1017" s="231"/>
      <c r="X1017" s="231"/>
    </row>
    <row r="1018" spans="1:24" ht="15.75" customHeight="1" x14ac:dyDescent="0.25">
      <c r="A1018" s="231"/>
      <c r="B1018" s="231"/>
      <c r="C1018" s="231"/>
      <c r="D1018" s="231"/>
      <c r="E1018" s="231"/>
      <c r="F1018" s="231"/>
      <c r="G1018" s="231"/>
      <c r="H1018" s="231"/>
      <c r="I1018" s="231"/>
      <c r="J1018" s="231"/>
      <c r="K1018" s="231"/>
      <c r="L1018" s="231"/>
      <c r="M1018" s="231"/>
      <c r="N1018" s="231"/>
      <c r="O1018" s="231"/>
      <c r="P1018" s="231"/>
      <c r="Q1018" s="231"/>
      <c r="R1018" s="231"/>
      <c r="S1018" s="231"/>
      <c r="T1018" s="231"/>
      <c r="U1018" s="231"/>
      <c r="V1018" s="231"/>
      <c r="W1018" s="231"/>
      <c r="X1018" s="231"/>
    </row>
    <row r="1019" spans="1:24" ht="15.75" customHeight="1" x14ac:dyDescent="0.25">
      <c r="A1019" s="231"/>
      <c r="B1019" s="231"/>
      <c r="C1019" s="231"/>
      <c r="D1019" s="231"/>
      <c r="E1019" s="231"/>
      <c r="F1019" s="231"/>
      <c r="G1019" s="231"/>
      <c r="H1019" s="231"/>
      <c r="I1019" s="231"/>
      <c r="J1019" s="231"/>
      <c r="K1019" s="231"/>
      <c r="L1019" s="231"/>
      <c r="M1019" s="231"/>
      <c r="N1019" s="231"/>
      <c r="O1019" s="231"/>
      <c r="P1019" s="231"/>
      <c r="Q1019" s="231"/>
      <c r="R1019" s="231"/>
      <c r="S1019" s="231"/>
      <c r="T1019" s="231"/>
      <c r="U1019" s="231"/>
      <c r="V1019" s="231"/>
      <c r="W1019" s="231"/>
      <c r="X1019" s="231"/>
    </row>
    <row r="1020" spans="1:24" ht="15.75" customHeight="1" x14ac:dyDescent="0.25">
      <c r="A1020" s="231"/>
      <c r="B1020" s="231"/>
      <c r="C1020" s="231"/>
      <c r="D1020" s="231"/>
      <c r="E1020" s="231"/>
      <c r="F1020" s="231"/>
      <c r="G1020" s="231"/>
      <c r="H1020" s="231"/>
      <c r="I1020" s="231"/>
      <c r="J1020" s="231"/>
      <c r="K1020" s="231"/>
      <c r="L1020" s="231"/>
      <c r="M1020" s="231"/>
      <c r="N1020" s="231"/>
      <c r="O1020" s="231"/>
      <c r="P1020" s="231"/>
      <c r="Q1020" s="231"/>
      <c r="R1020" s="231"/>
      <c r="S1020" s="231"/>
      <c r="T1020" s="231"/>
      <c r="U1020" s="231"/>
      <c r="V1020" s="231"/>
      <c r="W1020" s="231"/>
      <c r="X1020" s="231"/>
    </row>
    <row r="1021" spans="1:24" ht="15.75" customHeight="1" x14ac:dyDescent="0.25">
      <c r="A1021" s="231"/>
      <c r="B1021" s="231"/>
      <c r="C1021" s="231"/>
      <c r="D1021" s="231"/>
      <c r="E1021" s="231"/>
      <c r="F1021" s="231"/>
      <c r="G1021" s="231"/>
      <c r="H1021" s="231"/>
      <c r="I1021" s="231"/>
      <c r="J1021" s="231"/>
      <c r="K1021" s="231"/>
      <c r="L1021" s="231"/>
      <c r="M1021" s="231"/>
      <c r="N1021" s="231"/>
      <c r="O1021" s="231"/>
      <c r="P1021" s="231"/>
      <c r="Q1021" s="231"/>
      <c r="R1021" s="231"/>
      <c r="S1021" s="231"/>
      <c r="T1021" s="231"/>
      <c r="U1021" s="231"/>
      <c r="V1021" s="231"/>
      <c r="W1021" s="231"/>
      <c r="X1021" s="231"/>
    </row>
    <row r="1022" spans="1:24" ht="15.75" customHeight="1" x14ac:dyDescent="0.25">
      <c r="A1022" s="231"/>
      <c r="B1022" s="231"/>
      <c r="C1022" s="231"/>
      <c r="D1022" s="231"/>
      <c r="E1022" s="231"/>
      <c r="F1022" s="231"/>
      <c r="G1022" s="231"/>
      <c r="H1022" s="231"/>
      <c r="I1022" s="231"/>
      <c r="J1022" s="231"/>
      <c r="K1022" s="231"/>
      <c r="L1022" s="231"/>
      <c r="M1022" s="231"/>
      <c r="N1022" s="231"/>
      <c r="O1022" s="231"/>
      <c r="P1022" s="231"/>
      <c r="Q1022" s="231"/>
      <c r="R1022" s="231"/>
      <c r="S1022" s="231"/>
      <c r="T1022" s="231"/>
      <c r="U1022" s="231"/>
      <c r="V1022" s="231"/>
      <c r="W1022" s="231"/>
      <c r="X1022" s="231"/>
    </row>
    <row r="1023" spans="1:24" ht="15.75" customHeight="1" x14ac:dyDescent="0.25">
      <c r="A1023" s="231"/>
      <c r="B1023" s="231"/>
      <c r="C1023" s="231"/>
      <c r="D1023" s="231"/>
      <c r="E1023" s="231"/>
      <c r="F1023" s="231"/>
      <c r="G1023" s="231"/>
      <c r="H1023" s="231"/>
      <c r="I1023" s="231"/>
      <c r="J1023" s="231"/>
      <c r="K1023" s="231"/>
      <c r="L1023" s="231"/>
      <c r="M1023" s="231"/>
      <c r="N1023" s="231"/>
      <c r="O1023" s="231"/>
      <c r="P1023" s="231"/>
      <c r="Q1023" s="231"/>
      <c r="R1023" s="231"/>
      <c r="S1023" s="231"/>
      <c r="T1023" s="231"/>
      <c r="U1023" s="231"/>
      <c r="V1023" s="231"/>
      <c r="W1023" s="231"/>
      <c r="X1023" s="231"/>
    </row>
    <row r="1024" spans="1:24" ht="15.75" customHeight="1" x14ac:dyDescent="0.25">
      <c r="A1024" s="231"/>
      <c r="B1024" s="231"/>
      <c r="C1024" s="231"/>
      <c r="D1024" s="231"/>
      <c r="E1024" s="231"/>
      <c r="F1024" s="231"/>
      <c r="G1024" s="231"/>
      <c r="H1024" s="231"/>
      <c r="I1024" s="231"/>
      <c r="J1024" s="231"/>
      <c r="K1024" s="231"/>
      <c r="L1024" s="231"/>
      <c r="M1024" s="231"/>
      <c r="N1024" s="231"/>
      <c r="O1024" s="231"/>
      <c r="P1024" s="231"/>
      <c r="Q1024" s="231"/>
      <c r="R1024" s="231"/>
      <c r="S1024" s="231"/>
      <c r="T1024" s="231"/>
      <c r="U1024" s="231"/>
      <c r="V1024" s="231"/>
      <c r="W1024" s="231"/>
      <c r="X1024" s="231"/>
    </row>
    <row r="1025" spans="1:24" ht="15.75" customHeight="1" x14ac:dyDescent="0.25">
      <c r="A1025" s="231"/>
      <c r="B1025" s="231"/>
      <c r="C1025" s="231"/>
      <c r="D1025" s="231"/>
      <c r="E1025" s="231"/>
      <c r="F1025" s="231"/>
      <c r="G1025" s="231"/>
      <c r="H1025" s="231"/>
      <c r="I1025" s="231"/>
      <c r="J1025" s="231"/>
      <c r="K1025" s="231"/>
      <c r="L1025" s="231"/>
      <c r="M1025" s="231"/>
      <c r="N1025" s="231"/>
      <c r="O1025" s="231"/>
      <c r="P1025" s="231"/>
      <c r="Q1025" s="231"/>
      <c r="R1025" s="231"/>
      <c r="S1025" s="231"/>
      <c r="T1025" s="231"/>
      <c r="U1025" s="231"/>
      <c r="V1025" s="231"/>
      <c r="W1025" s="231"/>
      <c r="X1025" s="231"/>
    </row>
    <row r="1026" spans="1:24" ht="15.75" customHeight="1" x14ac:dyDescent="0.25">
      <c r="A1026" s="231"/>
      <c r="B1026" s="231"/>
      <c r="C1026" s="231"/>
      <c r="D1026" s="231"/>
      <c r="E1026" s="231"/>
      <c r="F1026" s="231"/>
      <c r="G1026" s="231"/>
      <c r="H1026" s="231"/>
      <c r="I1026" s="231"/>
      <c r="J1026" s="231"/>
      <c r="K1026" s="231"/>
      <c r="L1026" s="231"/>
      <c r="M1026" s="231"/>
      <c r="N1026" s="231"/>
      <c r="O1026" s="231"/>
      <c r="P1026" s="231"/>
      <c r="Q1026" s="231"/>
      <c r="R1026" s="231"/>
      <c r="S1026" s="231"/>
      <c r="T1026" s="231"/>
      <c r="U1026" s="231"/>
      <c r="V1026" s="231"/>
      <c r="W1026" s="231"/>
      <c r="X1026" s="231"/>
    </row>
    <row r="1027" spans="1:24" ht="15.75" customHeight="1" x14ac:dyDescent="0.25">
      <c r="A1027" s="231"/>
      <c r="B1027" s="231"/>
      <c r="C1027" s="231"/>
      <c r="D1027" s="231"/>
      <c r="E1027" s="231"/>
      <c r="F1027" s="231"/>
      <c r="G1027" s="231"/>
      <c r="H1027" s="231"/>
      <c r="I1027" s="231"/>
      <c r="J1027" s="231"/>
      <c r="K1027" s="231"/>
      <c r="L1027" s="231"/>
      <c r="M1027" s="231"/>
      <c r="N1027" s="231"/>
      <c r="O1027" s="231"/>
      <c r="P1027" s="231"/>
      <c r="Q1027" s="231"/>
      <c r="R1027" s="231"/>
      <c r="S1027" s="231"/>
      <c r="T1027" s="231"/>
      <c r="U1027" s="231"/>
      <c r="V1027" s="231"/>
      <c r="W1027" s="231"/>
      <c r="X1027" s="231"/>
    </row>
    <row r="1028" spans="1:24" ht="15.75" customHeight="1" x14ac:dyDescent="0.25">
      <c r="A1028" s="231"/>
      <c r="B1028" s="231"/>
      <c r="C1028" s="231"/>
      <c r="D1028" s="231"/>
      <c r="E1028" s="231"/>
      <c r="F1028" s="231"/>
      <c r="G1028" s="231"/>
      <c r="H1028" s="231"/>
      <c r="I1028" s="231"/>
      <c r="J1028" s="231"/>
      <c r="K1028" s="231"/>
      <c r="L1028" s="231"/>
      <c r="M1028" s="231"/>
      <c r="N1028" s="231"/>
      <c r="O1028" s="231"/>
      <c r="P1028" s="231"/>
      <c r="Q1028" s="231"/>
      <c r="R1028" s="231"/>
      <c r="S1028" s="231"/>
      <c r="T1028" s="231"/>
      <c r="U1028" s="231"/>
      <c r="V1028" s="231"/>
      <c r="W1028" s="231"/>
      <c r="X1028" s="231"/>
    </row>
    <row r="1029" spans="1:24" ht="15.75" customHeight="1" x14ac:dyDescent="0.25">
      <c r="A1029" s="231"/>
      <c r="B1029" s="231"/>
      <c r="C1029" s="231"/>
      <c r="D1029" s="231"/>
      <c r="E1029" s="231"/>
      <c r="F1029" s="231"/>
      <c r="G1029" s="231"/>
      <c r="H1029" s="231"/>
      <c r="I1029" s="231"/>
      <c r="J1029" s="231"/>
      <c r="K1029" s="231"/>
      <c r="L1029" s="231"/>
      <c r="M1029" s="231"/>
      <c r="N1029" s="231"/>
      <c r="O1029" s="231"/>
      <c r="P1029" s="231"/>
      <c r="Q1029" s="231"/>
      <c r="R1029" s="231"/>
      <c r="S1029" s="231"/>
      <c r="T1029" s="231"/>
      <c r="U1029" s="231"/>
      <c r="V1029" s="231"/>
      <c r="W1029" s="231"/>
      <c r="X1029" s="231"/>
    </row>
    <row r="1030" spans="1:24" ht="15.75" customHeight="1" x14ac:dyDescent="0.25">
      <c r="A1030" s="231"/>
      <c r="B1030" s="231"/>
      <c r="C1030" s="231"/>
      <c r="D1030" s="231"/>
      <c r="E1030" s="231"/>
      <c r="F1030" s="231"/>
      <c r="G1030" s="231"/>
      <c r="H1030" s="231"/>
      <c r="I1030" s="231"/>
      <c r="J1030" s="231"/>
      <c r="K1030" s="231"/>
      <c r="L1030" s="231"/>
      <c r="M1030" s="231"/>
      <c r="N1030" s="231"/>
      <c r="O1030" s="231"/>
      <c r="P1030" s="231"/>
      <c r="Q1030" s="231"/>
      <c r="R1030" s="231"/>
      <c r="S1030" s="231"/>
      <c r="T1030" s="231"/>
      <c r="U1030" s="231"/>
      <c r="V1030" s="231"/>
      <c r="W1030" s="231"/>
      <c r="X1030" s="231"/>
    </row>
    <row r="1031" spans="1:24" ht="15.75" customHeight="1" x14ac:dyDescent="0.25">
      <c r="A1031" s="231"/>
      <c r="B1031" s="231"/>
      <c r="C1031" s="231"/>
      <c r="D1031" s="231"/>
      <c r="E1031" s="231"/>
      <c r="F1031" s="231"/>
      <c r="G1031" s="231"/>
      <c r="H1031" s="231"/>
      <c r="I1031" s="231"/>
      <c r="J1031" s="231"/>
      <c r="K1031" s="231"/>
      <c r="L1031" s="231"/>
      <c r="M1031" s="231"/>
      <c r="N1031" s="231"/>
      <c r="O1031" s="231"/>
      <c r="P1031" s="231"/>
      <c r="Q1031" s="231"/>
      <c r="R1031" s="231"/>
      <c r="S1031" s="231"/>
      <c r="T1031" s="231"/>
      <c r="U1031" s="231"/>
      <c r="V1031" s="231"/>
      <c r="W1031" s="231"/>
      <c r="X1031" s="231"/>
    </row>
    <row r="1032" spans="1:24" ht="15.75" customHeight="1" x14ac:dyDescent="0.25">
      <c r="A1032" s="231"/>
      <c r="B1032" s="231"/>
      <c r="C1032" s="231"/>
      <c r="D1032" s="231"/>
      <c r="E1032" s="231"/>
      <c r="F1032" s="231"/>
      <c r="G1032" s="231"/>
      <c r="H1032" s="231"/>
      <c r="I1032" s="231"/>
      <c r="J1032" s="231"/>
      <c r="K1032" s="231"/>
      <c r="L1032" s="231"/>
      <c r="M1032" s="231"/>
      <c r="N1032" s="231"/>
      <c r="O1032" s="231"/>
      <c r="P1032" s="231"/>
      <c r="Q1032" s="231"/>
      <c r="R1032" s="231"/>
      <c r="S1032" s="231"/>
      <c r="T1032" s="231"/>
      <c r="U1032" s="231"/>
      <c r="V1032" s="231"/>
      <c r="W1032" s="231"/>
      <c r="X1032" s="231"/>
    </row>
    <row r="1033" spans="1:24" ht="15.75" customHeight="1" x14ac:dyDescent="0.25">
      <c r="A1033" s="231"/>
      <c r="B1033" s="231"/>
      <c r="C1033" s="231"/>
      <c r="D1033" s="231"/>
      <c r="E1033" s="231"/>
      <c r="F1033" s="231"/>
      <c r="G1033" s="231"/>
      <c r="H1033" s="231"/>
      <c r="I1033" s="231"/>
      <c r="J1033" s="231"/>
      <c r="K1033" s="231"/>
      <c r="L1033" s="231"/>
      <c r="M1033" s="231"/>
      <c r="N1033" s="231"/>
      <c r="O1033" s="231"/>
      <c r="P1033" s="231"/>
      <c r="Q1033" s="231"/>
      <c r="R1033" s="231"/>
      <c r="S1033" s="231"/>
      <c r="T1033" s="231"/>
      <c r="U1033" s="231"/>
      <c r="V1033" s="231"/>
      <c r="W1033" s="231"/>
      <c r="X1033" s="231"/>
    </row>
    <row r="1034" spans="1:24" ht="15.75" customHeight="1" x14ac:dyDescent="0.25">
      <c r="A1034" s="231"/>
      <c r="B1034" s="231"/>
      <c r="C1034" s="231"/>
      <c r="D1034" s="231"/>
      <c r="E1034" s="231"/>
      <c r="F1034" s="231"/>
      <c r="G1034" s="231"/>
      <c r="H1034" s="231"/>
      <c r="I1034" s="231"/>
      <c r="J1034" s="231"/>
      <c r="K1034" s="231"/>
      <c r="L1034" s="231"/>
      <c r="M1034" s="231"/>
      <c r="N1034" s="231"/>
      <c r="O1034" s="231"/>
      <c r="P1034" s="231"/>
      <c r="Q1034" s="231"/>
      <c r="R1034" s="231"/>
      <c r="S1034" s="231"/>
      <c r="T1034" s="231"/>
      <c r="U1034" s="231"/>
      <c r="V1034" s="231"/>
      <c r="W1034" s="231"/>
      <c r="X1034" s="231"/>
    </row>
    <row r="1035" spans="1:24" ht="15.75" customHeight="1" x14ac:dyDescent="0.25">
      <c r="A1035" s="231"/>
      <c r="B1035" s="231"/>
      <c r="C1035" s="231"/>
      <c r="D1035" s="231"/>
      <c r="E1035" s="231"/>
      <c r="F1035" s="231"/>
      <c r="G1035" s="231"/>
      <c r="H1035" s="231"/>
      <c r="I1035" s="231"/>
      <c r="J1035" s="231"/>
      <c r="K1035" s="231"/>
      <c r="L1035" s="231"/>
      <c r="M1035" s="231"/>
      <c r="N1035" s="231"/>
      <c r="O1035" s="231"/>
      <c r="P1035" s="231"/>
      <c r="Q1035" s="231"/>
      <c r="R1035" s="231"/>
      <c r="S1035" s="231"/>
      <c r="T1035" s="231"/>
      <c r="U1035" s="231"/>
      <c r="V1035" s="231"/>
      <c r="W1035" s="231"/>
      <c r="X1035" s="231"/>
    </row>
    <row r="1036" spans="1:24" ht="15.75" customHeight="1" x14ac:dyDescent="0.25">
      <c r="A1036" s="231"/>
      <c r="B1036" s="231"/>
      <c r="C1036" s="231"/>
      <c r="D1036" s="231"/>
      <c r="E1036" s="231"/>
      <c r="F1036" s="231"/>
      <c r="G1036" s="231"/>
      <c r="H1036" s="231"/>
      <c r="I1036" s="231"/>
      <c r="J1036" s="231"/>
      <c r="K1036" s="231"/>
      <c r="L1036" s="231"/>
      <c r="M1036" s="231"/>
      <c r="N1036" s="231"/>
      <c r="O1036" s="231"/>
      <c r="P1036" s="231"/>
      <c r="Q1036" s="231"/>
      <c r="R1036" s="231"/>
      <c r="S1036" s="231"/>
      <c r="T1036" s="231"/>
      <c r="U1036" s="231"/>
      <c r="V1036" s="231"/>
      <c r="W1036" s="231"/>
      <c r="X1036" s="231"/>
    </row>
    <row r="1037" spans="1:24" ht="15.75" customHeight="1" x14ac:dyDescent="0.25">
      <c r="A1037" s="231"/>
      <c r="B1037" s="231"/>
      <c r="C1037" s="231"/>
      <c r="D1037" s="231"/>
      <c r="E1037" s="231"/>
      <c r="F1037" s="231"/>
      <c r="G1037" s="231"/>
      <c r="H1037" s="231"/>
      <c r="I1037" s="231"/>
      <c r="J1037" s="231"/>
      <c r="K1037" s="231"/>
      <c r="L1037" s="231"/>
      <c r="M1037" s="231"/>
      <c r="N1037" s="231"/>
      <c r="O1037" s="231"/>
      <c r="P1037" s="231"/>
      <c r="Q1037" s="231"/>
      <c r="R1037" s="231"/>
      <c r="S1037" s="231"/>
      <c r="T1037" s="231"/>
      <c r="U1037" s="231"/>
      <c r="V1037" s="231"/>
      <c r="W1037" s="231"/>
      <c r="X1037" s="231"/>
    </row>
    <row r="1038" spans="1:24" ht="15.75" customHeight="1" x14ac:dyDescent="0.25">
      <c r="A1038" s="231"/>
      <c r="B1038" s="231"/>
      <c r="C1038" s="231"/>
      <c r="D1038" s="231"/>
      <c r="E1038" s="231"/>
      <c r="F1038" s="231"/>
      <c r="G1038" s="231"/>
      <c r="H1038" s="231"/>
      <c r="I1038" s="231"/>
      <c r="J1038" s="231"/>
      <c r="K1038" s="231"/>
      <c r="L1038" s="231"/>
      <c r="M1038" s="231"/>
      <c r="N1038" s="231"/>
      <c r="O1038" s="231"/>
      <c r="P1038" s="231"/>
      <c r="Q1038" s="231"/>
      <c r="R1038" s="231"/>
      <c r="S1038" s="231"/>
      <c r="T1038" s="231"/>
      <c r="U1038" s="231"/>
      <c r="V1038" s="231"/>
      <c r="W1038" s="231"/>
      <c r="X1038" s="231"/>
    </row>
    <row r="1039" spans="1:24" ht="15.75" customHeight="1" x14ac:dyDescent="0.25">
      <c r="A1039" s="231"/>
      <c r="B1039" s="231"/>
      <c r="C1039" s="231"/>
      <c r="D1039" s="231"/>
      <c r="E1039" s="231"/>
      <c r="F1039" s="231"/>
      <c r="G1039" s="231"/>
      <c r="H1039" s="231"/>
      <c r="I1039" s="231"/>
      <c r="J1039" s="231"/>
      <c r="K1039" s="231"/>
      <c r="L1039" s="231"/>
      <c r="M1039" s="231"/>
      <c r="N1039" s="231"/>
      <c r="O1039" s="231"/>
      <c r="P1039" s="231"/>
      <c r="Q1039" s="231"/>
      <c r="R1039" s="231"/>
      <c r="S1039" s="231"/>
      <c r="T1039" s="231"/>
      <c r="U1039" s="231"/>
      <c r="V1039" s="231"/>
      <c r="W1039" s="231"/>
      <c r="X1039" s="231"/>
    </row>
    <row r="1040" spans="1:24" ht="15.75" customHeight="1" x14ac:dyDescent="0.25">
      <c r="A1040" s="231"/>
      <c r="B1040" s="231"/>
      <c r="C1040" s="231"/>
      <c r="D1040" s="231"/>
      <c r="E1040" s="231"/>
      <c r="F1040" s="231"/>
      <c r="G1040" s="231"/>
      <c r="H1040" s="231"/>
      <c r="I1040" s="231"/>
      <c r="J1040" s="231"/>
      <c r="K1040" s="231"/>
      <c r="L1040" s="231"/>
      <c r="M1040" s="231"/>
      <c r="N1040" s="231"/>
      <c r="O1040" s="231"/>
      <c r="P1040" s="231"/>
      <c r="Q1040" s="231"/>
      <c r="R1040" s="231"/>
      <c r="S1040" s="231"/>
      <c r="T1040" s="231"/>
      <c r="U1040" s="231"/>
      <c r="V1040" s="231"/>
      <c r="W1040" s="231"/>
      <c r="X1040" s="231"/>
    </row>
    <row r="1041" spans="1:24" ht="15.75" customHeight="1" x14ac:dyDescent="0.25">
      <c r="A1041" s="231"/>
      <c r="B1041" s="231"/>
      <c r="C1041" s="231"/>
      <c r="D1041" s="231"/>
      <c r="E1041" s="231"/>
      <c r="F1041" s="231"/>
      <c r="G1041" s="231"/>
      <c r="H1041" s="231"/>
      <c r="I1041" s="231"/>
      <c r="J1041" s="231"/>
      <c r="K1041" s="231"/>
      <c r="L1041" s="231"/>
      <c r="M1041" s="231"/>
      <c r="N1041" s="231"/>
      <c r="O1041" s="231"/>
      <c r="P1041" s="231"/>
      <c r="Q1041" s="231"/>
      <c r="R1041" s="231"/>
      <c r="S1041" s="231"/>
      <c r="T1041" s="231"/>
      <c r="U1041" s="231"/>
      <c r="V1041" s="231"/>
      <c r="W1041" s="231"/>
      <c r="X1041" s="231"/>
    </row>
    <row r="1042" spans="1:24" ht="15.75" customHeight="1" x14ac:dyDescent="0.25">
      <c r="A1042" s="231"/>
      <c r="B1042" s="231"/>
      <c r="C1042" s="231"/>
      <c r="D1042" s="231"/>
      <c r="E1042" s="231"/>
      <c r="F1042" s="231"/>
      <c r="G1042" s="231"/>
      <c r="H1042" s="231"/>
      <c r="I1042" s="231"/>
      <c r="J1042" s="231"/>
      <c r="K1042" s="231"/>
      <c r="L1042" s="231"/>
      <c r="M1042" s="231"/>
      <c r="N1042" s="231"/>
      <c r="O1042" s="231"/>
      <c r="P1042" s="231"/>
      <c r="Q1042" s="231"/>
      <c r="R1042" s="231"/>
      <c r="S1042" s="231"/>
      <c r="T1042" s="231"/>
      <c r="U1042" s="231"/>
      <c r="V1042" s="231"/>
      <c r="W1042" s="231"/>
      <c r="X1042" s="231"/>
    </row>
    <row r="1043" spans="1:24" ht="15.75" customHeight="1" x14ac:dyDescent="0.25">
      <c r="A1043" s="231"/>
      <c r="B1043" s="231"/>
      <c r="C1043" s="231"/>
      <c r="D1043" s="231"/>
      <c r="E1043" s="231"/>
      <c r="F1043" s="231"/>
      <c r="G1043" s="231"/>
      <c r="H1043" s="231"/>
      <c r="I1043" s="231"/>
      <c r="J1043" s="231"/>
      <c r="K1043" s="231"/>
      <c r="L1043" s="231"/>
      <c r="M1043" s="231"/>
      <c r="N1043" s="231"/>
      <c r="O1043" s="231"/>
      <c r="P1043" s="231"/>
      <c r="Q1043" s="231"/>
      <c r="R1043" s="231"/>
      <c r="S1043" s="231"/>
      <c r="T1043" s="231"/>
      <c r="U1043" s="231"/>
      <c r="V1043" s="231"/>
      <c r="W1043" s="231"/>
      <c r="X1043" s="231"/>
    </row>
    <row r="1044" spans="1:24" ht="15.75" customHeight="1" x14ac:dyDescent="0.25">
      <c r="A1044" s="231"/>
      <c r="B1044" s="231"/>
      <c r="C1044" s="231"/>
      <c r="D1044" s="231"/>
      <c r="E1044" s="231"/>
      <c r="F1044" s="231"/>
      <c r="G1044" s="231"/>
      <c r="H1044" s="231"/>
      <c r="I1044" s="231"/>
      <c r="J1044" s="231"/>
      <c r="K1044" s="231"/>
      <c r="L1044" s="231"/>
      <c r="M1044" s="231"/>
      <c r="N1044" s="231"/>
      <c r="O1044" s="231"/>
      <c r="P1044" s="231"/>
      <c r="Q1044" s="231"/>
      <c r="R1044" s="231"/>
      <c r="S1044" s="231"/>
      <c r="T1044" s="231"/>
      <c r="U1044" s="231"/>
      <c r="V1044" s="231"/>
      <c r="W1044" s="231"/>
      <c r="X1044" s="231"/>
    </row>
    <row r="1045" spans="1:24" ht="15.75" customHeight="1" x14ac:dyDescent="0.25">
      <c r="A1045" s="231"/>
      <c r="B1045" s="231"/>
      <c r="C1045" s="231"/>
      <c r="D1045" s="231"/>
      <c r="E1045" s="231"/>
      <c r="F1045" s="231"/>
      <c r="G1045" s="231"/>
      <c r="H1045" s="231"/>
      <c r="I1045" s="231"/>
      <c r="J1045" s="231"/>
      <c r="K1045" s="231"/>
      <c r="L1045" s="231"/>
      <c r="M1045" s="231"/>
      <c r="N1045" s="231"/>
      <c r="O1045" s="231"/>
      <c r="P1045" s="231"/>
      <c r="Q1045" s="231"/>
      <c r="R1045" s="231"/>
      <c r="S1045" s="231"/>
      <c r="T1045" s="231"/>
      <c r="U1045" s="231"/>
      <c r="V1045" s="231"/>
      <c r="W1045" s="231"/>
      <c r="X1045" s="231"/>
    </row>
    <row r="1046" spans="1:24" ht="15.75" customHeight="1" x14ac:dyDescent="0.25">
      <c r="A1046" s="231"/>
      <c r="B1046" s="231"/>
      <c r="C1046" s="231"/>
      <c r="D1046" s="231"/>
      <c r="E1046" s="231"/>
      <c r="F1046" s="231"/>
      <c r="G1046" s="231"/>
      <c r="H1046" s="231"/>
      <c r="I1046" s="231"/>
      <c r="J1046" s="231"/>
      <c r="K1046" s="231"/>
      <c r="L1046" s="231"/>
      <c r="M1046" s="231"/>
      <c r="N1046" s="231"/>
      <c r="O1046" s="231"/>
      <c r="P1046" s="231"/>
      <c r="Q1046" s="231"/>
      <c r="R1046" s="231"/>
      <c r="S1046" s="231"/>
      <c r="T1046" s="231"/>
      <c r="U1046" s="231"/>
      <c r="V1046" s="231"/>
      <c r="W1046" s="231"/>
      <c r="X1046" s="231"/>
    </row>
    <row r="1047" spans="1:24" ht="15.75" customHeight="1" x14ac:dyDescent="0.25">
      <c r="A1047" s="231"/>
      <c r="B1047" s="231"/>
      <c r="C1047" s="231"/>
      <c r="D1047" s="231"/>
      <c r="E1047" s="231"/>
      <c r="F1047" s="231"/>
      <c r="G1047" s="231"/>
      <c r="H1047" s="231"/>
      <c r="I1047" s="231"/>
      <c r="J1047" s="231"/>
      <c r="K1047" s="231"/>
      <c r="L1047" s="231"/>
      <c r="M1047" s="231"/>
      <c r="N1047" s="231"/>
      <c r="O1047" s="231"/>
      <c r="P1047" s="231"/>
      <c r="Q1047" s="231"/>
      <c r="R1047" s="231"/>
      <c r="S1047" s="231"/>
      <c r="T1047" s="231"/>
      <c r="U1047" s="231"/>
      <c r="V1047" s="231"/>
      <c r="W1047" s="231"/>
      <c r="X1047" s="231"/>
    </row>
    <row r="1048" spans="1:24" ht="15.75" customHeight="1" x14ac:dyDescent="0.25">
      <c r="A1048" s="231"/>
      <c r="B1048" s="231"/>
      <c r="C1048" s="231"/>
      <c r="D1048" s="231"/>
      <c r="E1048" s="231"/>
      <c r="F1048" s="231"/>
      <c r="G1048" s="231"/>
      <c r="H1048" s="231"/>
      <c r="I1048" s="231"/>
      <c r="J1048" s="231"/>
      <c r="K1048" s="231"/>
      <c r="L1048" s="231"/>
      <c r="M1048" s="231"/>
      <c r="N1048" s="231"/>
      <c r="O1048" s="231"/>
      <c r="P1048" s="231"/>
      <c r="Q1048" s="231"/>
      <c r="R1048" s="231"/>
      <c r="S1048" s="231"/>
      <c r="T1048" s="231"/>
      <c r="U1048" s="231"/>
      <c r="V1048" s="231"/>
      <c r="W1048" s="231"/>
      <c r="X1048" s="231"/>
    </row>
    <row r="1049" spans="1:24" ht="15.75" customHeight="1" x14ac:dyDescent="0.25">
      <c r="A1049" s="231"/>
      <c r="B1049" s="231"/>
      <c r="C1049" s="231"/>
      <c r="D1049" s="231"/>
      <c r="E1049" s="231"/>
      <c r="F1049" s="231"/>
      <c r="G1049" s="231"/>
      <c r="H1049" s="231"/>
      <c r="I1049" s="231"/>
      <c r="J1049" s="231"/>
      <c r="K1049" s="231"/>
      <c r="L1049" s="231"/>
      <c r="M1049" s="231"/>
      <c r="N1049" s="231"/>
      <c r="O1049" s="231"/>
      <c r="P1049" s="231"/>
      <c r="Q1049" s="231"/>
      <c r="R1049" s="231"/>
      <c r="S1049" s="231"/>
      <c r="T1049" s="231"/>
      <c r="U1049" s="231"/>
      <c r="V1049" s="231"/>
      <c r="W1049" s="231"/>
      <c r="X1049" s="231"/>
    </row>
    <row r="1050" spans="1:24" ht="15.75" customHeight="1" x14ac:dyDescent="0.25">
      <c r="A1050" s="231"/>
      <c r="B1050" s="231"/>
      <c r="C1050" s="231"/>
      <c r="D1050" s="231"/>
      <c r="E1050" s="231"/>
      <c r="F1050" s="231"/>
      <c r="G1050" s="231"/>
      <c r="H1050" s="231"/>
      <c r="I1050" s="231"/>
      <c r="J1050" s="231"/>
      <c r="K1050" s="231"/>
      <c r="L1050" s="231"/>
      <c r="M1050" s="231"/>
      <c r="N1050" s="231"/>
      <c r="O1050" s="231"/>
      <c r="P1050" s="231"/>
      <c r="Q1050" s="231"/>
      <c r="R1050" s="231"/>
      <c r="S1050" s="231"/>
      <c r="T1050" s="231"/>
      <c r="U1050" s="231"/>
      <c r="V1050" s="231"/>
      <c r="W1050" s="231"/>
      <c r="X1050" s="231"/>
    </row>
    <row r="1051" spans="1:24" ht="15.75" customHeight="1" x14ac:dyDescent="0.25">
      <c r="A1051" s="231"/>
      <c r="B1051" s="231"/>
      <c r="C1051" s="231"/>
      <c r="D1051" s="231"/>
      <c r="E1051" s="231"/>
      <c r="F1051" s="231"/>
      <c r="G1051" s="231"/>
      <c r="H1051" s="231"/>
      <c r="I1051" s="231"/>
      <c r="J1051" s="231"/>
      <c r="K1051" s="231"/>
      <c r="L1051" s="231"/>
      <c r="M1051" s="231"/>
      <c r="N1051" s="231"/>
      <c r="O1051" s="231"/>
      <c r="P1051" s="231"/>
      <c r="Q1051" s="231"/>
      <c r="R1051" s="231"/>
      <c r="S1051" s="231"/>
      <c r="T1051" s="231"/>
      <c r="U1051" s="231"/>
      <c r="V1051" s="231"/>
      <c r="W1051" s="231"/>
      <c r="X1051" s="231"/>
    </row>
    <row r="1052" spans="1:24" ht="15.75" customHeight="1" x14ac:dyDescent="0.25">
      <c r="A1052" s="231"/>
      <c r="B1052" s="231"/>
      <c r="C1052" s="231"/>
      <c r="D1052" s="231"/>
      <c r="E1052" s="231"/>
      <c r="F1052" s="231"/>
      <c r="G1052" s="231"/>
      <c r="H1052" s="231"/>
      <c r="I1052" s="231"/>
      <c r="J1052" s="231"/>
      <c r="K1052" s="231"/>
      <c r="L1052" s="231"/>
      <c r="M1052" s="231"/>
      <c r="N1052" s="231"/>
      <c r="O1052" s="231"/>
      <c r="P1052" s="231"/>
      <c r="Q1052" s="231"/>
      <c r="R1052" s="231"/>
      <c r="S1052" s="231"/>
      <c r="T1052" s="231"/>
      <c r="U1052" s="231"/>
      <c r="V1052" s="231"/>
      <c r="W1052" s="231"/>
      <c r="X1052" s="231"/>
    </row>
    <row r="1053" spans="1:24" ht="15.75" customHeight="1" x14ac:dyDescent="0.25">
      <c r="A1053" s="231"/>
      <c r="B1053" s="231"/>
      <c r="C1053" s="231"/>
      <c r="D1053" s="231"/>
      <c r="E1053" s="231"/>
      <c r="F1053" s="231"/>
      <c r="G1053" s="231"/>
      <c r="H1053" s="231"/>
      <c r="I1053" s="231"/>
      <c r="J1053" s="231"/>
      <c r="K1053" s="231"/>
      <c r="L1053" s="231"/>
      <c r="M1053" s="231"/>
      <c r="N1053" s="231"/>
      <c r="O1053" s="231"/>
      <c r="P1053" s="231"/>
      <c r="Q1053" s="231"/>
      <c r="R1053" s="231"/>
      <c r="S1053" s="231"/>
      <c r="T1053" s="231"/>
      <c r="U1053" s="231"/>
      <c r="V1053" s="231"/>
      <c r="W1053" s="231"/>
      <c r="X1053" s="231"/>
    </row>
    <row r="1054" spans="1:24" ht="15.75" customHeight="1" x14ac:dyDescent="0.25">
      <c r="A1054" s="231"/>
      <c r="B1054" s="231"/>
      <c r="C1054" s="231"/>
      <c r="D1054" s="231"/>
      <c r="E1054" s="231"/>
      <c r="F1054" s="231"/>
      <c r="G1054" s="231"/>
      <c r="H1054" s="231"/>
      <c r="I1054" s="231"/>
      <c r="J1054" s="231"/>
      <c r="K1054" s="231"/>
      <c r="L1054" s="231"/>
      <c r="M1054" s="231"/>
      <c r="N1054" s="231"/>
      <c r="O1054" s="231"/>
      <c r="P1054" s="231"/>
      <c r="Q1054" s="231"/>
      <c r="R1054" s="231"/>
      <c r="S1054" s="231"/>
      <c r="T1054" s="231"/>
      <c r="U1054" s="231"/>
      <c r="V1054" s="231"/>
      <c r="W1054" s="231"/>
      <c r="X1054" s="231"/>
    </row>
    <row r="1055" spans="1:24" ht="15.75" customHeight="1" x14ac:dyDescent="0.25">
      <c r="A1055" s="231"/>
      <c r="B1055" s="231"/>
      <c r="C1055" s="231"/>
      <c r="D1055" s="231"/>
      <c r="E1055" s="231"/>
      <c r="F1055" s="231"/>
      <c r="G1055" s="231"/>
      <c r="H1055" s="231"/>
      <c r="I1055" s="231"/>
      <c r="J1055" s="231"/>
      <c r="K1055" s="231"/>
      <c r="L1055" s="231"/>
      <c r="M1055" s="231"/>
      <c r="N1055" s="231"/>
      <c r="O1055" s="231"/>
      <c r="P1055" s="231"/>
      <c r="Q1055" s="231"/>
      <c r="R1055" s="231"/>
      <c r="S1055" s="231"/>
      <c r="T1055" s="231"/>
      <c r="U1055" s="231"/>
      <c r="V1055" s="231"/>
      <c r="W1055" s="231"/>
      <c r="X1055" s="231"/>
    </row>
    <row r="1056" spans="1:24" ht="15.75" customHeight="1" x14ac:dyDescent="0.25">
      <c r="A1056" s="231"/>
      <c r="B1056" s="231"/>
      <c r="C1056" s="231"/>
      <c r="D1056" s="231"/>
      <c r="E1056" s="231"/>
      <c r="F1056" s="231"/>
      <c r="G1056" s="231"/>
      <c r="H1056" s="231"/>
      <c r="I1056" s="231"/>
      <c r="J1056" s="231"/>
      <c r="K1056" s="231"/>
      <c r="L1056" s="231"/>
      <c r="M1056" s="231"/>
      <c r="N1056" s="231"/>
      <c r="O1056" s="231"/>
      <c r="P1056" s="231"/>
      <c r="Q1056" s="231"/>
      <c r="R1056" s="231"/>
      <c r="S1056" s="231"/>
      <c r="T1056" s="231"/>
      <c r="U1056" s="231"/>
      <c r="V1056" s="231"/>
      <c r="W1056" s="231"/>
      <c r="X1056" s="231"/>
    </row>
    <row r="1057" spans="1:24" ht="15.75" customHeight="1" x14ac:dyDescent="0.25">
      <c r="A1057" s="231"/>
      <c r="B1057" s="231"/>
      <c r="C1057" s="231"/>
      <c r="D1057" s="231"/>
      <c r="E1057" s="231"/>
      <c r="F1057" s="231"/>
      <c r="G1057" s="231"/>
      <c r="H1057" s="231"/>
      <c r="I1057" s="231"/>
      <c r="J1057" s="231"/>
      <c r="K1057" s="231"/>
      <c r="L1057" s="231"/>
      <c r="M1057" s="231"/>
      <c r="N1057" s="231"/>
      <c r="O1057" s="231"/>
      <c r="P1057" s="231"/>
      <c r="Q1057" s="231"/>
      <c r="R1057" s="231"/>
      <c r="S1057" s="231"/>
      <c r="T1057" s="231"/>
      <c r="U1057" s="231"/>
      <c r="V1057" s="231"/>
      <c r="W1057" s="231"/>
      <c r="X1057" s="231"/>
    </row>
    <row r="1058" spans="1:24" ht="15.75" customHeight="1" x14ac:dyDescent="0.25">
      <c r="A1058" s="231"/>
      <c r="B1058" s="231"/>
      <c r="C1058" s="231"/>
      <c r="D1058" s="231"/>
      <c r="E1058" s="231"/>
      <c r="F1058" s="231"/>
      <c r="G1058" s="231"/>
      <c r="H1058" s="231"/>
      <c r="I1058" s="231"/>
      <c r="J1058" s="231"/>
      <c r="K1058" s="231"/>
      <c r="L1058" s="231"/>
      <c r="M1058" s="231"/>
      <c r="N1058" s="231"/>
      <c r="O1058" s="231"/>
      <c r="P1058" s="231"/>
      <c r="Q1058" s="231"/>
      <c r="R1058" s="231"/>
      <c r="S1058" s="231"/>
      <c r="T1058" s="231"/>
      <c r="U1058" s="231"/>
      <c r="V1058" s="231"/>
      <c r="W1058" s="231"/>
      <c r="X1058" s="231"/>
    </row>
    <row r="1059" spans="1:24" ht="15.75" customHeight="1" x14ac:dyDescent="0.25">
      <c r="A1059" s="231"/>
      <c r="B1059" s="231"/>
      <c r="C1059" s="231"/>
      <c r="D1059" s="231"/>
      <c r="E1059" s="231"/>
      <c r="F1059" s="231"/>
      <c r="G1059" s="231"/>
      <c r="H1059" s="231"/>
      <c r="I1059" s="231"/>
      <c r="J1059" s="231"/>
      <c r="K1059" s="231"/>
      <c r="L1059" s="231"/>
      <c r="M1059" s="231"/>
      <c r="N1059" s="231"/>
      <c r="O1059" s="231"/>
      <c r="P1059" s="231"/>
      <c r="Q1059" s="231"/>
      <c r="R1059" s="231"/>
      <c r="S1059" s="231"/>
      <c r="T1059" s="231"/>
      <c r="U1059" s="231"/>
      <c r="V1059" s="231"/>
      <c r="W1059" s="231"/>
      <c r="X1059" s="231"/>
    </row>
    <row r="1060" spans="1:24" ht="15.75" customHeight="1" x14ac:dyDescent="0.25">
      <c r="A1060" s="231"/>
      <c r="B1060" s="231"/>
      <c r="C1060" s="231"/>
      <c r="D1060" s="231"/>
      <c r="E1060" s="231"/>
      <c r="F1060" s="231"/>
      <c r="G1060" s="231"/>
      <c r="H1060" s="231"/>
      <c r="I1060" s="231"/>
      <c r="J1060" s="231"/>
      <c r="K1060" s="231"/>
      <c r="L1060" s="231"/>
      <c r="M1060" s="231"/>
      <c r="N1060" s="231"/>
      <c r="O1060" s="231"/>
      <c r="P1060" s="231"/>
      <c r="Q1060" s="231"/>
      <c r="R1060" s="231"/>
      <c r="S1060" s="231"/>
      <c r="T1060" s="231"/>
      <c r="U1060" s="231"/>
      <c r="V1060" s="231"/>
      <c r="W1060" s="231"/>
      <c r="X1060" s="231"/>
    </row>
    <row r="1061" spans="1:24" ht="15.75" customHeight="1" x14ac:dyDescent="0.25">
      <c r="A1061" s="231"/>
      <c r="B1061" s="231"/>
      <c r="C1061" s="231"/>
      <c r="D1061" s="231"/>
      <c r="E1061" s="231"/>
      <c r="F1061" s="231"/>
      <c r="G1061" s="231"/>
      <c r="H1061" s="231"/>
      <c r="I1061" s="231"/>
      <c r="J1061" s="231"/>
      <c r="K1061" s="231"/>
      <c r="L1061" s="231"/>
      <c r="M1061" s="231"/>
      <c r="N1061" s="231"/>
      <c r="O1061" s="231"/>
      <c r="P1061" s="231"/>
      <c r="Q1061" s="231"/>
      <c r="R1061" s="231"/>
      <c r="S1061" s="231"/>
      <c r="T1061" s="231"/>
      <c r="U1061" s="231"/>
      <c r="V1061" s="231"/>
      <c r="W1061" s="231"/>
      <c r="X1061" s="231"/>
    </row>
    <row r="1062" spans="1:24" ht="15.75" customHeight="1" x14ac:dyDescent="0.25">
      <c r="A1062" s="231"/>
      <c r="B1062" s="231"/>
      <c r="C1062" s="231"/>
      <c r="D1062" s="231"/>
      <c r="E1062" s="231"/>
      <c r="F1062" s="231"/>
      <c r="G1062" s="231"/>
      <c r="H1062" s="231"/>
      <c r="I1062" s="231"/>
      <c r="J1062" s="231"/>
      <c r="K1062" s="231"/>
      <c r="L1062" s="231"/>
      <c r="M1062" s="231"/>
      <c r="N1062" s="231"/>
      <c r="O1062" s="231"/>
      <c r="P1062" s="231"/>
      <c r="Q1062" s="231"/>
      <c r="R1062" s="231"/>
      <c r="S1062" s="231"/>
      <c r="T1062" s="231"/>
      <c r="U1062" s="231"/>
      <c r="V1062" s="231"/>
      <c r="W1062" s="231"/>
      <c r="X1062" s="231"/>
    </row>
    <row r="1063" spans="1:24" ht="15.75" customHeight="1" x14ac:dyDescent="0.25">
      <c r="A1063" s="231"/>
      <c r="B1063" s="231"/>
      <c r="C1063" s="231"/>
      <c r="D1063" s="231"/>
      <c r="E1063" s="231"/>
      <c r="F1063" s="231"/>
      <c r="G1063" s="231"/>
      <c r="H1063" s="231"/>
      <c r="I1063" s="231"/>
      <c r="J1063" s="231"/>
      <c r="K1063" s="231"/>
      <c r="L1063" s="231"/>
      <c r="M1063" s="231"/>
      <c r="N1063" s="231"/>
      <c r="O1063" s="231"/>
      <c r="P1063" s="231"/>
      <c r="Q1063" s="231"/>
      <c r="R1063" s="231"/>
      <c r="S1063" s="231"/>
      <c r="T1063" s="231"/>
      <c r="U1063" s="231"/>
      <c r="V1063" s="231"/>
      <c r="W1063" s="231"/>
      <c r="X1063" s="231"/>
    </row>
    <row r="1064" spans="1:24" ht="15.75" customHeight="1" x14ac:dyDescent="0.25">
      <c r="A1064" s="231"/>
      <c r="B1064" s="231"/>
      <c r="C1064" s="231"/>
      <c r="D1064" s="231"/>
      <c r="E1064" s="231"/>
      <c r="F1064" s="231"/>
      <c r="G1064" s="231"/>
      <c r="H1064" s="231"/>
      <c r="I1064" s="231"/>
      <c r="J1064" s="231"/>
      <c r="K1064" s="231"/>
      <c r="L1064" s="231"/>
      <c r="M1064" s="231"/>
      <c r="N1064" s="231"/>
      <c r="O1064" s="231"/>
      <c r="P1064" s="231"/>
      <c r="Q1064" s="231"/>
      <c r="R1064" s="231"/>
      <c r="S1064" s="231"/>
      <c r="T1064" s="231"/>
      <c r="U1064" s="231"/>
      <c r="V1064" s="231"/>
      <c r="W1064" s="231"/>
      <c r="X1064" s="231"/>
    </row>
    <row r="1065" spans="1:24" ht="15.75" customHeight="1" x14ac:dyDescent="0.25">
      <c r="A1065" s="231"/>
      <c r="B1065" s="231"/>
      <c r="C1065" s="231"/>
      <c r="D1065" s="231"/>
      <c r="E1065" s="231"/>
      <c r="F1065" s="231"/>
      <c r="G1065" s="231"/>
      <c r="H1065" s="231"/>
      <c r="I1065" s="231"/>
      <c r="J1065" s="231"/>
      <c r="K1065" s="231"/>
      <c r="L1065" s="231"/>
      <c r="M1065" s="231"/>
      <c r="N1065" s="231"/>
      <c r="O1065" s="231"/>
      <c r="P1065" s="231"/>
      <c r="Q1065" s="231"/>
      <c r="R1065" s="231"/>
      <c r="S1065" s="231"/>
      <c r="T1065" s="231"/>
      <c r="U1065" s="231"/>
      <c r="V1065" s="231"/>
      <c r="W1065" s="231"/>
      <c r="X1065" s="231"/>
    </row>
    <row r="1066" spans="1:24" ht="15.75" customHeight="1" x14ac:dyDescent="0.25">
      <c r="A1066" s="231"/>
      <c r="B1066" s="231"/>
      <c r="C1066" s="231"/>
      <c r="D1066" s="231"/>
      <c r="E1066" s="231"/>
      <c r="F1066" s="231"/>
      <c r="G1066" s="231"/>
      <c r="H1066" s="231"/>
      <c r="I1066" s="231"/>
      <c r="J1066" s="231"/>
      <c r="K1066" s="231"/>
      <c r="L1066" s="231"/>
      <c r="M1066" s="231"/>
      <c r="N1066" s="231"/>
      <c r="O1066" s="231"/>
      <c r="P1066" s="231"/>
      <c r="Q1066" s="231"/>
      <c r="R1066" s="231"/>
      <c r="S1066" s="231"/>
      <c r="T1066" s="231"/>
      <c r="U1066" s="231"/>
      <c r="V1066" s="231"/>
      <c r="W1066" s="231"/>
      <c r="X1066" s="231"/>
    </row>
    <row r="1067" spans="1:24" ht="15.75" customHeight="1" x14ac:dyDescent="0.25">
      <c r="A1067" s="231"/>
      <c r="B1067" s="231"/>
      <c r="C1067" s="231"/>
      <c r="D1067" s="231"/>
      <c r="E1067" s="231"/>
      <c r="F1067" s="231"/>
      <c r="G1067" s="231"/>
      <c r="H1067" s="231"/>
      <c r="I1067" s="231"/>
      <c r="J1067" s="231"/>
      <c r="K1067" s="231"/>
      <c r="L1067" s="231"/>
      <c r="M1067" s="231"/>
      <c r="N1067" s="231"/>
      <c r="O1067" s="231"/>
      <c r="P1067" s="231"/>
      <c r="Q1067" s="231"/>
      <c r="R1067" s="231"/>
      <c r="S1067" s="231"/>
      <c r="T1067" s="231"/>
      <c r="U1067" s="231"/>
      <c r="V1067" s="231"/>
      <c r="W1067" s="231"/>
      <c r="X1067" s="231"/>
    </row>
    <row r="1068" spans="1:24" ht="15.75" customHeight="1" x14ac:dyDescent="0.25">
      <c r="A1068" s="231"/>
      <c r="B1068" s="231"/>
      <c r="C1068" s="231"/>
      <c r="D1068" s="231"/>
      <c r="E1068" s="231"/>
      <c r="F1068" s="231"/>
      <c r="G1068" s="231"/>
      <c r="H1068" s="231"/>
      <c r="I1068" s="231"/>
      <c r="J1068" s="231"/>
      <c r="K1068" s="231"/>
      <c r="L1068" s="231"/>
      <c r="M1068" s="231"/>
      <c r="N1068" s="231"/>
      <c r="O1068" s="231"/>
      <c r="P1068" s="231"/>
      <c r="Q1068" s="231"/>
      <c r="R1068" s="231"/>
      <c r="S1068" s="231"/>
      <c r="T1068" s="231"/>
      <c r="U1068" s="231"/>
      <c r="V1068" s="231"/>
      <c r="W1068" s="231"/>
      <c r="X1068" s="231"/>
    </row>
    <row r="1069" spans="1:24" ht="15.75" customHeight="1" x14ac:dyDescent="0.25">
      <c r="A1069" s="231"/>
      <c r="B1069" s="231"/>
      <c r="C1069" s="231"/>
      <c r="D1069" s="231"/>
      <c r="E1069" s="231"/>
      <c r="F1069" s="231"/>
      <c r="G1069" s="231"/>
      <c r="H1069" s="231"/>
      <c r="I1069" s="231"/>
      <c r="J1069" s="231"/>
      <c r="K1069" s="231"/>
      <c r="L1069" s="231"/>
      <c r="M1069" s="231"/>
      <c r="N1069" s="231"/>
      <c r="O1069" s="231"/>
      <c r="P1069" s="231"/>
      <c r="Q1069" s="231"/>
      <c r="R1069" s="231"/>
      <c r="S1069" s="231"/>
      <c r="T1069" s="231"/>
      <c r="U1069" s="231"/>
      <c r="V1069" s="231"/>
      <c r="W1069" s="231"/>
      <c r="X1069" s="231"/>
    </row>
    <row r="1070" spans="1:24" ht="15.75" customHeight="1" x14ac:dyDescent="0.25">
      <c r="A1070" s="231"/>
      <c r="B1070" s="231"/>
      <c r="C1070" s="231"/>
      <c r="D1070" s="231"/>
      <c r="E1070" s="231"/>
      <c r="F1070" s="231"/>
      <c r="G1070" s="231"/>
      <c r="H1070" s="231"/>
      <c r="I1070" s="231"/>
      <c r="J1070" s="231"/>
      <c r="K1070" s="231"/>
      <c r="L1070" s="231"/>
      <c r="M1070" s="231"/>
      <c r="N1070" s="231"/>
      <c r="O1070" s="231"/>
      <c r="P1070" s="231"/>
      <c r="Q1070" s="231"/>
      <c r="R1070" s="231"/>
      <c r="S1070" s="231"/>
      <c r="T1070" s="231"/>
      <c r="U1070" s="231"/>
      <c r="V1070" s="231"/>
      <c r="W1070" s="231"/>
      <c r="X1070" s="231"/>
    </row>
    <row r="1071" spans="1:24" ht="15.75" customHeight="1" x14ac:dyDescent="0.25">
      <c r="A1071" s="231"/>
      <c r="B1071" s="231"/>
      <c r="C1071" s="231"/>
      <c r="D1071" s="231"/>
      <c r="E1071" s="231"/>
      <c r="F1071" s="231"/>
      <c r="G1071" s="231"/>
      <c r="H1071" s="231"/>
      <c r="I1071" s="231"/>
      <c r="J1071" s="231"/>
      <c r="K1071" s="231"/>
      <c r="L1071" s="231"/>
      <c r="M1071" s="231"/>
      <c r="N1071" s="231"/>
      <c r="O1071" s="231"/>
      <c r="P1071" s="231"/>
      <c r="Q1071" s="231"/>
      <c r="R1071" s="231"/>
      <c r="S1071" s="231"/>
      <c r="T1071" s="231"/>
      <c r="U1071" s="231"/>
      <c r="V1071" s="231"/>
      <c r="W1071" s="231"/>
      <c r="X1071" s="231"/>
    </row>
    <row r="1072" spans="1:24" ht="15.75" customHeight="1" x14ac:dyDescent="0.25">
      <c r="A1072" s="231"/>
      <c r="B1072" s="231"/>
      <c r="C1072" s="231"/>
      <c r="D1072" s="231"/>
      <c r="E1072" s="231"/>
      <c r="F1072" s="231"/>
      <c r="G1072" s="231"/>
      <c r="H1072" s="231"/>
      <c r="I1072" s="231"/>
      <c r="J1072" s="231"/>
      <c r="K1072" s="231"/>
      <c r="L1072" s="231"/>
      <c r="M1072" s="231"/>
      <c r="N1072" s="231"/>
      <c r="O1072" s="231"/>
      <c r="P1072" s="231"/>
      <c r="Q1072" s="231"/>
      <c r="R1072" s="231"/>
      <c r="S1072" s="231"/>
      <c r="T1072" s="231"/>
      <c r="U1072" s="231"/>
      <c r="V1072" s="231"/>
      <c r="W1072" s="231"/>
      <c r="X1072" s="231"/>
    </row>
    <row r="1073" spans="1:24" ht="15.75" customHeight="1" x14ac:dyDescent="0.25">
      <c r="A1073" s="231"/>
      <c r="B1073" s="231"/>
      <c r="C1073" s="231"/>
      <c r="D1073" s="231"/>
      <c r="E1073" s="231"/>
      <c r="F1073" s="231"/>
      <c r="G1073" s="231"/>
      <c r="H1073" s="231"/>
      <c r="I1073" s="231"/>
      <c r="J1073" s="231"/>
      <c r="K1073" s="231"/>
      <c r="L1073" s="231"/>
      <c r="M1073" s="231"/>
      <c r="N1073" s="231"/>
      <c r="O1073" s="231"/>
      <c r="P1073" s="231"/>
      <c r="Q1073" s="231"/>
      <c r="R1073" s="231"/>
      <c r="S1073" s="231"/>
      <c r="T1073" s="231"/>
      <c r="U1073" s="231"/>
      <c r="V1073" s="231"/>
      <c r="W1073" s="231"/>
      <c r="X1073" s="231"/>
    </row>
    <row r="1074" spans="1:24" ht="15.75" customHeight="1" x14ac:dyDescent="0.25">
      <c r="A1074" s="231"/>
      <c r="B1074" s="231"/>
      <c r="C1074" s="231"/>
      <c r="D1074" s="231"/>
      <c r="E1074" s="231"/>
      <c r="F1074" s="231"/>
      <c r="G1074" s="231"/>
      <c r="H1074" s="231"/>
      <c r="I1074" s="231"/>
      <c r="J1074" s="231"/>
      <c r="K1074" s="231"/>
      <c r="L1074" s="231"/>
      <c r="M1074" s="231"/>
      <c r="N1074" s="231"/>
      <c r="O1074" s="231"/>
      <c r="P1074" s="231"/>
      <c r="Q1074" s="231"/>
      <c r="R1074" s="231"/>
      <c r="S1074" s="231"/>
      <c r="T1074" s="231"/>
      <c r="U1074" s="231"/>
      <c r="V1074" s="231"/>
      <c r="W1074" s="231"/>
      <c r="X1074" s="231"/>
    </row>
    <row r="1075" spans="1:24" ht="15.75" customHeight="1" x14ac:dyDescent="0.25">
      <c r="A1075" s="231"/>
      <c r="B1075" s="231"/>
      <c r="C1075" s="231"/>
      <c r="D1075" s="231"/>
      <c r="E1075" s="231"/>
      <c r="F1075" s="231"/>
      <c r="G1075" s="231"/>
      <c r="H1075" s="231"/>
      <c r="I1075" s="231"/>
      <c r="J1075" s="231"/>
      <c r="K1075" s="231"/>
      <c r="L1075" s="231"/>
      <c r="M1075" s="231"/>
      <c r="N1075" s="231"/>
      <c r="O1075" s="231"/>
      <c r="P1075" s="231"/>
      <c r="Q1075" s="231"/>
      <c r="R1075" s="231"/>
      <c r="S1075" s="231"/>
      <c r="T1075" s="231"/>
      <c r="U1075" s="231"/>
      <c r="V1075" s="231"/>
      <c r="W1075" s="231"/>
      <c r="X1075" s="231"/>
    </row>
    <row r="1076" spans="1:24" ht="15.75" customHeight="1" x14ac:dyDescent="0.25">
      <c r="A1076" s="231"/>
      <c r="B1076" s="231"/>
      <c r="C1076" s="231"/>
      <c r="D1076" s="231"/>
      <c r="E1076" s="231"/>
      <c r="F1076" s="231"/>
      <c r="G1076" s="231"/>
      <c r="H1076" s="231"/>
      <c r="I1076" s="231"/>
      <c r="J1076" s="231"/>
      <c r="K1076" s="231"/>
      <c r="L1076" s="231"/>
      <c r="M1076" s="231"/>
      <c r="N1076" s="231"/>
      <c r="O1076" s="231"/>
      <c r="P1076" s="231"/>
      <c r="Q1076" s="231"/>
      <c r="R1076" s="231"/>
      <c r="S1076" s="231"/>
      <c r="T1076" s="231"/>
      <c r="U1076" s="231"/>
      <c r="V1076" s="231"/>
      <c r="W1076" s="231"/>
      <c r="X1076" s="231"/>
    </row>
    <row r="1077" spans="1:24" ht="15.75" customHeight="1" x14ac:dyDescent="0.25">
      <c r="A1077" s="231"/>
      <c r="B1077" s="231"/>
      <c r="C1077" s="231"/>
      <c r="D1077" s="231"/>
      <c r="E1077" s="231"/>
      <c r="F1077" s="231"/>
      <c r="G1077" s="231"/>
      <c r="H1077" s="231"/>
      <c r="I1077" s="231"/>
      <c r="J1077" s="231"/>
      <c r="K1077" s="231"/>
      <c r="L1077" s="231"/>
      <c r="M1077" s="231"/>
      <c r="N1077" s="231"/>
      <c r="O1077" s="231"/>
      <c r="P1077" s="231"/>
      <c r="Q1077" s="231"/>
      <c r="R1077" s="231"/>
      <c r="S1077" s="231"/>
      <c r="T1077" s="231"/>
      <c r="U1077" s="231"/>
      <c r="V1077" s="231"/>
      <c r="W1077" s="231"/>
      <c r="X1077" s="231"/>
    </row>
    <row r="1078" spans="1:24" ht="15.75" customHeight="1" x14ac:dyDescent="0.25">
      <c r="A1078" s="231"/>
      <c r="B1078" s="231"/>
      <c r="C1078" s="231"/>
      <c r="D1078" s="231"/>
      <c r="E1078" s="231"/>
      <c r="F1078" s="231"/>
      <c r="G1078" s="231"/>
      <c r="H1078" s="231"/>
      <c r="I1078" s="231"/>
      <c r="J1078" s="231"/>
      <c r="K1078" s="231"/>
      <c r="L1078" s="231"/>
      <c r="M1078" s="231"/>
      <c r="N1078" s="231"/>
      <c r="O1078" s="231"/>
      <c r="P1078" s="231"/>
      <c r="Q1078" s="231"/>
      <c r="R1078" s="231"/>
      <c r="S1078" s="231"/>
      <c r="T1078" s="231"/>
      <c r="U1078" s="231"/>
      <c r="V1078" s="231"/>
      <c r="W1078" s="231"/>
      <c r="X1078" s="231"/>
    </row>
    <row r="1079" spans="1:24" ht="15.75" customHeight="1" x14ac:dyDescent="0.25">
      <c r="A1079" s="231"/>
      <c r="B1079" s="231"/>
      <c r="C1079" s="231"/>
      <c r="D1079" s="231"/>
      <c r="E1079" s="231"/>
      <c r="F1079" s="231"/>
      <c r="G1079" s="231"/>
      <c r="H1079" s="231"/>
      <c r="I1079" s="231"/>
      <c r="J1079" s="231"/>
      <c r="K1079" s="231"/>
      <c r="L1079" s="231"/>
      <c r="M1079" s="231"/>
      <c r="N1079" s="231"/>
      <c r="O1079" s="231"/>
      <c r="P1079" s="231"/>
      <c r="Q1079" s="231"/>
      <c r="R1079" s="231"/>
      <c r="S1079" s="231"/>
      <c r="T1079" s="231"/>
      <c r="U1079" s="231"/>
      <c r="V1079" s="231"/>
      <c r="W1079" s="231"/>
      <c r="X1079" s="231"/>
    </row>
    <row r="1080" spans="1:24" ht="15.75" customHeight="1" x14ac:dyDescent="0.25">
      <c r="A1080" s="231"/>
      <c r="B1080" s="231"/>
      <c r="C1080" s="231"/>
      <c r="D1080" s="231"/>
      <c r="E1080" s="231"/>
      <c r="F1080" s="231"/>
      <c r="G1080" s="231"/>
      <c r="H1080" s="231"/>
      <c r="I1080" s="231"/>
      <c r="J1080" s="231"/>
      <c r="K1080" s="231"/>
      <c r="L1080" s="231"/>
      <c r="M1080" s="231"/>
      <c r="N1080" s="231"/>
      <c r="O1080" s="231"/>
      <c r="P1080" s="231"/>
      <c r="Q1080" s="231"/>
      <c r="R1080" s="231"/>
      <c r="S1080" s="231"/>
      <c r="T1080" s="231"/>
      <c r="U1080" s="231"/>
      <c r="V1080" s="231"/>
      <c r="W1080" s="231"/>
      <c r="X1080" s="231"/>
    </row>
    <row r="1081" spans="1:24" ht="15.75" customHeight="1" x14ac:dyDescent="0.25">
      <c r="A1081" s="231"/>
      <c r="B1081" s="231"/>
      <c r="C1081" s="231"/>
      <c r="D1081" s="231"/>
      <c r="E1081" s="231"/>
      <c r="F1081" s="231"/>
      <c r="G1081" s="231"/>
      <c r="H1081" s="231"/>
      <c r="I1081" s="231"/>
      <c r="J1081" s="231"/>
      <c r="K1081" s="231"/>
      <c r="L1081" s="231"/>
      <c r="M1081" s="231"/>
      <c r="N1081" s="231"/>
      <c r="O1081" s="231"/>
      <c r="P1081" s="231"/>
      <c r="Q1081" s="231"/>
      <c r="R1081" s="231"/>
      <c r="S1081" s="231"/>
      <c r="T1081" s="231"/>
      <c r="U1081" s="231"/>
      <c r="V1081" s="231"/>
      <c r="W1081" s="231"/>
      <c r="X1081" s="231"/>
    </row>
    <row r="1082" spans="1:24" ht="15.75" customHeight="1" x14ac:dyDescent="0.25">
      <c r="A1082" s="231"/>
      <c r="B1082" s="231"/>
      <c r="C1082" s="231"/>
      <c r="D1082" s="231"/>
      <c r="E1082" s="231"/>
      <c r="F1082" s="231"/>
      <c r="G1082" s="231"/>
      <c r="H1082" s="231"/>
      <c r="I1082" s="231"/>
      <c r="J1082" s="231"/>
      <c r="K1082" s="231"/>
      <c r="L1082" s="231"/>
      <c r="M1082" s="231"/>
      <c r="N1082" s="231"/>
      <c r="O1082" s="231"/>
      <c r="P1082" s="231"/>
      <c r="Q1082" s="231"/>
      <c r="R1082" s="231"/>
      <c r="S1082" s="231"/>
      <c r="T1082" s="231"/>
      <c r="U1082" s="231"/>
      <c r="V1082" s="231"/>
      <c r="W1082" s="231"/>
      <c r="X1082" s="231"/>
    </row>
    <row r="1083" spans="1:24" ht="15.75" customHeight="1" x14ac:dyDescent="0.25">
      <c r="A1083" s="231"/>
      <c r="B1083" s="231"/>
      <c r="C1083" s="231"/>
      <c r="D1083" s="231"/>
      <c r="E1083" s="231"/>
      <c r="F1083" s="231"/>
      <c r="G1083" s="231"/>
      <c r="H1083" s="231"/>
      <c r="I1083" s="231"/>
      <c r="J1083" s="231"/>
      <c r="K1083" s="231"/>
      <c r="L1083" s="231"/>
      <c r="M1083" s="231"/>
      <c r="N1083" s="231"/>
      <c r="O1083" s="231"/>
      <c r="P1083" s="231"/>
      <c r="Q1083" s="231"/>
      <c r="R1083" s="231"/>
      <c r="S1083" s="231"/>
      <c r="T1083" s="231"/>
      <c r="U1083" s="231"/>
      <c r="V1083" s="231"/>
      <c r="W1083" s="231"/>
      <c r="X1083" s="231"/>
    </row>
    <row r="1084" spans="1:24" ht="15.75" customHeight="1" x14ac:dyDescent="0.25">
      <c r="A1084" s="231"/>
      <c r="B1084" s="231"/>
      <c r="C1084" s="231"/>
      <c r="D1084" s="231"/>
      <c r="E1084" s="231"/>
      <c r="F1084" s="231"/>
      <c r="G1084" s="231"/>
      <c r="H1084" s="231"/>
      <c r="I1084" s="231"/>
      <c r="J1084" s="231"/>
      <c r="K1084" s="231"/>
      <c r="L1084" s="231"/>
      <c r="M1084" s="231"/>
      <c r="N1084" s="231"/>
      <c r="O1084" s="231"/>
      <c r="P1084" s="231"/>
      <c r="Q1084" s="231"/>
      <c r="R1084" s="231"/>
      <c r="S1084" s="231"/>
      <c r="T1084" s="231"/>
      <c r="U1084" s="231"/>
      <c r="V1084" s="231"/>
      <c r="W1084" s="231"/>
      <c r="X1084" s="231"/>
    </row>
    <row r="1085" spans="1:24" ht="15.75" customHeight="1" x14ac:dyDescent="0.25">
      <c r="A1085" s="231"/>
      <c r="B1085" s="231"/>
      <c r="C1085" s="231"/>
      <c r="D1085" s="231"/>
      <c r="E1085" s="231"/>
      <c r="F1085" s="231"/>
      <c r="G1085" s="231"/>
      <c r="H1085" s="231"/>
      <c r="I1085" s="231"/>
      <c r="J1085" s="231"/>
      <c r="K1085" s="231"/>
      <c r="L1085" s="231"/>
      <c r="M1085" s="231"/>
      <c r="N1085" s="231"/>
      <c r="O1085" s="231"/>
      <c r="P1085" s="231"/>
      <c r="Q1085" s="231"/>
      <c r="R1085" s="231"/>
      <c r="S1085" s="231"/>
      <c r="T1085" s="231"/>
      <c r="U1085" s="231"/>
      <c r="V1085" s="231"/>
      <c r="W1085" s="231"/>
      <c r="X1085" s="231"/>
    </row>
    <row r="1086" spans="1:24" ht="15.75" customHeight="1" x14ac:dyDescent="0.25">
      <c r="A1086" s="231"/>
      <c r="B1086" s="231"/>
      <c r="C1086" s="231"/>
      <c r="D1086" s="231"/>
      <c r="E1086" s="231"/>
      <c r="F1086" s="231"/>
      <c r="G1086" s="231"/>
      <c r="H1086" s="231"/>
      <c r="I1086" s="231"/>
      <c r="J1086" s="231"/>
      <c r="K1086" s="231"/>
      <c r="L1086" s="231"/>
      <c r="M1086" s="231"/>
      <c r="N1086" s="231"/>
      <c r="O1086" s="231"/>
      <c r="P1086" s="231"/>
      <c r="Q1086" s="231"/>
      <c r="R1086" s="231"/>
      <c r="S1086" s="231"/>
      <c r="T1086" s="231"/>
      <c r="U1086" s="231"/>
      <c r="V1086" s="231"/>
      <c r="W1086" s="231"/>
      <c r="X1086" s="231"/>
    </row>
    <row r="1087" spans="1:24" ht="15.75" customHeight="1" x14ac:dyDescent="0.25">
      <c r="A1087" s="231"/>
      <c r="B1087" s="231"/>
      <c r="C1087" s="231"/>
      <c r="D1087" s="231"/>
      <c r="E1087" s="231"/>
      <c r="F1087" s="231"/>
      <c r="G1087" s="231"/>
      <c r="H1087" s="231"/>
      <c r="I1087" s="231"/>
      <c r="J1087" s="231"/>
      <c r="K1087" s="231"/>
      <c r="L1087" s="231"/>
      <c r="M1087" s="231"/>
      <c r="N1087" s="231"/>
      <c r="O1087" s="231"/>
      <c r="P1087" s="231"/>
      <c r="Q1087" s="231"/>
      <c r="R1087" s="231"/>
      <c r="S1087" s="231"/>
      <c r="T1087" s="231"/>
      <c r="U1087" s="231"/>
      <c r="V1087" s="231"/>
      <c r="W1087" s="231"/>
      <c r="X1087" s="231"/>
    </row>
    <row r="1088" spans="1:24" ht="15.75" customHeight="1" x14ac:dyDescent="0.25">
      <c r="A1088" s="231"/>
      <c r="B1088" s="231"/>
      <c r="C1088" s="231"/>
      <c r="D1088" s="231"/>
      <c r="E1088" s="231"/>
      <c r="F1088" s="231"/>
      <c r="G1088" s="231"/>
      <c r="H1088" s="231"/>
      <c r="I1088" s="231"/>
      <c r="J1088" s="231"/>
      <c r="K1088" s="231"/>
      <c r="L1088" s="231"/>
      <c r="M1088" s="231"/>
      <c r="N1088" s="231"/>
      <c r="O1088" s="231"/>
      <c r="P1088" s="231"/>
      <c r="Q1088" s="231"/>
      <c r="R1088" s="231"/>
      <c r="S1088" s="231"/>
      <c r="T1088" s="231"/>
      <c r="U1088" s="231"/>
      <c r="V1088" s="231"/>
      <c r="W1088" s="231"/>
      <c r="X1088" s="231"/>
    </row>
    <row r="1089" spans="1:24" ht="15.75" customHeight="1" x14ac:dyDescent="0.25">
      <c r="A1089" s="231"/>
      <c r="B1089" s="231"/>
      <c r="C1089" s="231"/>
      <c r="D1089" s="231"/>
      <c r="E1089" s="231"/>
      <c r="F1089" s="231"/>
      <c r="G1089" s="231"/>
      <c r="H1089" s="231"/>
      <c r="I1089" s="231"/>
      <c r="J1089" s="231"/>
      <c r="K1089" s="231"/>
      <c r="L1089" s="231"/>
      <c r="M1089" s="231"/>
      <c r="N1089" s="231"/>
      <c r="O1089" s="231"/>
      <c r="P1089" s="231"/>
      <c r="Q1089" s="231"/>
      <c r="R1089" s="231"/>
      <c r="S1089" s="231"/>
      <c r="T1089" s="231"/>
      <c r="U1089" s="231"/>
      <c r="V1089" s="231"/>
      <c r="W1089" s="231"/>
      <c r="X1089" s="231"/>
    </row>
    <row r="1090" spans="1:24" ht="15.75" customHeight="1" x14ac:dyDescent="0.25">
      <c r="A1090" s="231"/>
      <c r="B1090" s="231"/>
      <c r="C1090" s="231"/>
      <c r="D1090" s="231"/>
      <c r="E1090" s="231"/>
      <c r="F1090" s="231"/>
      <c r="G1090" s="231"/>
      <c r="H1090" s="231"/>
      <c r="I1090" s="231"/>
      <c r="J1090" s="231"/>
      <c r="K1090" s="231"/>
      <c r="L1090" s="231"/>
      <c r="M1090" s="231"/>
      <c r="N1090" s="231"/>
      <c r="O1090" s="231"/>
      <c r="P1090" s="231"/>
      <c r="Q1090" s="231"/>
      <c r="R1090" s="231"/>
      <c r="S1090" s="231"/>
      <c r="T1090" s="231"/>
      <c r="U1090" s="231"/>
      <c r="V1090" s="231"/>
      <c r="W1090" s="231"/>
      <c r="X1090" s="231"/>
    </row>
    <row r="1091" spans="1:24" ht="15.75" customHeight="1" x14ac:dyDescent="0.25">
      <c r="A1091" s="231"/>
      <c r="B1091" s="231"/>
      <c r="C1091" s="231"/>
      <c r="D1091" s="231"/>
      <c r="E1091" s="231"/>
      <c r="F1091" s="231"/>
      <c r="G1091" s="231"/>
      <c r="H1091" s="231"/>
      <c r="I1091" s="231"/>
      <c r="J1091" s="231"/>
      <c r="K1091" s="231"/>
      <c r="L1091" s="231"/>
      <c r="M1091" s="231"/>
      <c r="N1091" s="231"/>
      <c r="O1091" s="231"/>
      <c r="P1091" s="231"/>
      <c r="Q1091" s="231"/>
      <c r="R1091" s="231"/>
      <c r="S1091" s="231"/>
      <c r="T1091" s="231"/>
      <c r="U1091" s="231"/>
      <c r="V1091" s="231"/>
      <c r="W1091" s="231"/>
      <c r="X1091" s="231"/>
    </row>
    <row r="1092" spans="1:24" ht="15.75" customHeight="1" x14ac:dyDescent="0.25">
      <c r="A1092" s="231"/>
      <c r="B1092" s="231"/>
      <c r="C1092" s="231"/>
      <c r="D1092" s="231"/>
      <c r="E1092" s="231"/>
      <c r="F1092" s="231"/>
      <c r="G1092" s="231"/>
      <c r="H1092" s="231"/>
      <c r="I1092" s="231"/>
      <c r="J1092" s="231"/>
      <c r="K1092" s="231"/>
      <c r="L1092" s="231"/>
      <c r="M1092" s="231"/>
      <c r="N1092" s="231"/>
      <c r="O1092" s="231"/>
      <c r="P1092" s="231"/>
      <c r="Q1092" s="231"/>
      <c r="R1092" s="231"/>
      <c r="S1092" s="231"/>
      <c r="T1092" s="231"/>
      <c r="U1092" s="231"/>
      <c r="V1092" s="231"/>
      <c r="W1092" s="231"/>
      <c r="X1092" s="231"/>
    </row>
    <row r="1093" spans="1:24" ht="15.75" customHeight="1" x14ac:dyDescent="0.25">
      <c r="A1093" s="231"/>
      <c r="B1093" s="231"/>
      <c r="C1093" s="231"/>
      <c r="D1093" s="231"/>
      <c r="E1093" s="231"/>
      <c r="F1093" s="231"/>
      <c r="G1093" s="231"/>
      <c r="H1093" s="231"/>
      <c r="I1093" s="231"/>
      <c r="J1093" s="231"/>
      <c r="K1093" s="231"/>
      <c r="L1093" s="231"/>
      <c r="M1093" s="231"/>
      <c r="N1093" s="231"/>
      <c r="O1093" s="231"/>
      <c r="P1093" s="231"/>
      <c r="Q1093" s="231"/>
      <c r="R1093" s="231"/>
      <c r="S1093" s="231"/>
      <c r="T1093" s="231"/>
      <c r="U1093" s="231"/>
      <c r="V1093" s="231"/>
      <c r="W1093" s="231"/>
      <c r="X1093" s="231"/>
    </row>
    <row r="1094" spans="1:24" ht="15.75" customHeight="1" x14ac:dyDescent="0.25">
      <c r="A1094" s="231"/>
      <c r="B1094" s="231"/>
      <c r="C1094" s="231"/>
      <c r="D1094" s="231"/>
      <c r="E1094" s="231"/>
      <c r="F1094" s="231"/>
      <c r="G1094" s="231"/>
      <c r="H1094" s="231"/>
      <c r="I1094" s="231"/>
      <c r="J1094" s="231"/>
      <c r="K1094" s="231"/>
      <c r="L1094" s="231"/>
      <c r="M1094" s="231"/>
      <c r="N1094" s="231"/>
      <c r="O1094" s="231"/>
      <c r="P1094" s="231"/>
      <c r="Q1094" s="231"/>
      <c r="R1094" s="231"/>
      <c r="S1094" s="231"/>
      <c r="T1094" s="231"/>
      <c r="U1094" s="231"/>
      <c r="V1094" s="231"/>
      <c r="W1094" s="231"/>
      <c r="X1094" s="231"/>
    </row>
    <row r="1095" spans="1:24" ht="15.75" customHeight="1" x14ac:dyDescent="0.25">
      <c r="A1095" s="231"/>
      <c r="B1095" s="231"/>
      <c r="C1095" s="231"/>
      <c r="D1095" s="231"/>
      <c r="E1095" s="231"/>
      <c r="F1095" s="231"/>
      <c r="G1095" s="231"/>
      <c r="H1095" s="231"/>
      <c r="I1095" s="231"/>
      <c r="J1095" s="231"/>
      <c r="K1095" s="231"/>
      <c r="L1095" s="231"/>
      <c r="M1095" s="231"/>
      <c r="N1095" s="231"/>
      <c r="O1095" s="231"/>
      <c r="P1095" s="231"/>
      <c r="Q1095" s="231"/>
      <c r="R1095" s="231"/>
      <c r="S1095" s="231"/>
      <c r="T1095" s="231"/>
      <c r="U1095" s="231"/>
      <c r="V1095" s="231"/>
      <c r="W1095" s="231"/>
      <c r="X1095" s="231"/>
    </row>
    <row r="1096" spans="1:24" ht="15.75" customHeight="1" x14ac:dyDescent="0.25">
      <c r="A1096" s="231"/>
      <c r="B1096" s="231"/>
      <c r="C1096" s="231"/>
      <c r="D1096" s="231"/>
      <c r="E1096" s="231"/>
      <c r="F1096" s="231"/>
      <c r="G1096" s="231"/>
      <c r="H1096" s="231"/>
      <c r="I1096" s="231"/>
      <c r="J1096" s="231"/>
      <c r="K1096" s="231"/>
      <c r="L1096" s="231"/>
      <c r="M1096" s="231"/>
      <c r="N1096" s="231"/>
      <c r="O1096" s="231"/>
      <c r="P1096" s="231"/>
      <c r="Q1096" s="231"/>
      <c r="R1096" s="231"/>
      <c r="S1096" s="231"/>
      <c r="T1096" s="231"/>
      <c r="U1096" s="231"/>
      <c r="V1096" s="231"/>
      <c r="W1096" s="231"/>
      <c r="X1096" s="231"/>
    </row>
    <row r="1097" spans="1:24" ht="15.75" customHeight="1" x14ac:dyDescent="0.25">
      <c r="A1097" s="231"/>
      <c r="B1097" s="231"/>
      <c r="C1097" s="231"/>
      <c r="D1097" s="231"/>
      <c r="E1097" s="231"/>
      <c r="F1097" s="231"/>
      <c r="G1097" s="231"/>
      <c r="H1097" s="231"/>
      <c r="I1097" s="231"/>
      <c r="J1097" s="231"/>
      <c r="K1097" s="231"/>
      <c r="L1097" s="231"/>
      <c r="M1097" s="231"/>
      <c r="N1097" s="231"/>
      <c r="O1097" s="231"/>
      <c r="P1097" s="231"/>
      <c r="Q1097" s="231"/>
      <c r="R1097" s="231"/>
      <c r="S1097" s="231"/>
      <c r="T1097" s="231"/>
      <c r="U1097" s="231"/>
      <c r="V1097" s="231"/>
      <c r="W1097" s="231"/>
      <c r="X1097" s="231"/>
    </row>
    <row r="1098" spans="1:24" ht="15.75" customHeight="1" x14ac:dyDescent="0.25">
      <c r="A1098" s="231"/>
      <c r="B1098" s="231"/>
      <c r="C1098" s="231"/>
      <c r="D1098" s="231"/>
      <c r="E1098" s="231"/>
      <c r="F1098" s="231"/>
      <c r="G1098" s="231"/>
      <c r="H1098" s="231"/>
      <c r="I1098" s="231"/>
      <c r="J1098" s="231"/>
      <c r="K1098" s="231"/>
      <c r="L1098" s="231"/>
      <c r="M1098" s="231"/>
      <c r="N1098" s="231"/>
      <c r="O1098" s="231"/>
      <c r="P1098" s="231"/>
      <c r="Q1098" s="231"/>
      <c r="R1098" s="231"/>
      <c r="S1098" s="231"/>
      <c r="T1098" s="231"/>
      <c r="U1098" s="231"/>
      <c r="V1098" s="231"/>
      <c r="W1098" s="231"/>
      <c r="X1098" s="231"/>
    </row>
  </sheetData>
  <mergeCells count="24">
    <mergeCell ref="B92:D92"/>
    <mergeCell ref="B95:D95"/>
    <mergeCell ref="B116:D116"/>
    <mergeCell ref="B117:D117"/>
    <mergeCell ref="B118:D118"/>
    <mergeCell ref="B108:D108"/>
    <mergeCell ref="B114:D114"/>
    <mergeCell ref="B115:D115"/>
    <mergeCell ref="A59:G59"/>
    <mergeCell ref="B101:D101"/>
    <mergeCell ref="B104:D104"/>
    <mergeCell ref="K6:K7"/>
    <mergeCell ref="B19:D19"/>
    <mergeCell ref="B33:D33"/>
    <mergeCell ref="B53:D53"/>
    <mergeCell ref="A6:A7"/>
    <mergeCell ref="B6:D7"/>
    <mergeCell ref="E6:E7"/>
    <mergeCell ref="F6:F7"/>
    <mergeCell ref="G6:H6"/>
    <mergeCell ref="I6:J6"/>
    <mergeCell ref="B80:D80"/>
    <mergeCell ref="B81:D81"/>
    <mergeCell ref="B89:D89"/>
  </mergeCells>
  <printOptions horizontalCentered="1"/>
  <pageMargins left="0.39370078740157499" right="0.39370078740157499" top="0.39370078740157499" bottom="0.39370078740157499" header="0" footer="0"/>
  <pageSetup paperSize="9" scale="66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84DE6-62A2-46EA-8C46-AB0917AE5C66}">
  <sheetPr>
    <tabColor rgb="FF8BE080"/>
  </sheetPr>
  <dimension ref="A1:Z992"/>
  <sheetViews>
    <sheetView view="pageBreakPreview" topLeftCell="A13" zoomScaleNormal="100" zoomScaleSheetLayoutView="100" workbookViewId="0">
      <selection activeCell="J13" sqref="J13"/>
    </sheetView>
  </sheetViews>
  <sheetFormatPr defaultColWidth="12.5703125" defaultRowHeight="15" customHeight="1" x14ac:dyDescent="0.2"/>
  <cols>
    <col min="1" max="1" width="5.85546875" style="164" customWidth="1"/>
    <col min="2" max="2" width="7.28515625" style="164" customWidth="1"/>
    <col min="3" max="3" width="5.28515625" style="164" customWidth="1"/>
    <col min="4" max="4" width="39.42578125" style="164" customWidth="1"/>
    <col min="5" max="5" width="12.140625" style="164" customWidth="1"/>
    <col min="6" max="6" width="8" style="164" customWidth="1"/>
    <col min="7" max="7" width="12.42578125" style="164" customWidth="1"/>
    <col min="8" max="8" width="14.140625" style="164" customWidth="1"/>
    <col min="9" max="9" width="12" style="164" customWidth="1"/>
    <col min="10" max="10" width="14.140625" style="164" bestFit="1" customWidth="1"/>
    <col min="11" max="11" width="15.42578125" style="164" bestFit="1" customWidth="1"/>
    <col min="12" max="26" width="8.5703125" style="164" customWidth="1"/>
    <col min="27" max="16384" width="12.5703125" style="164"/>
  </cols>
  <sheetData>
    <row r="1" spans="1:26" ht="21.75" customHeight="1" x14ac:dyDescent="0.2">
      <c r="A1" s="159" t="s">
        <v>169</v>
      </c>
      <c r="B1" s="159"/>
      <c r="C1" s="159"/>
      <c r="D1" s="160" t="s">
        <v>326</v>
      </c>
      <c r="E1" s="161"/>
      <c r="F1" s="161"/>
      <c r="G1" s="161"/>
      <c r="H1" s="162"/>
      <c r="I1" s="162"/>
      <c r="J1" s="162"/>
      <c r="K1" s="163" t="s">
        <v>49</v>
      </c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</row>
    <row r="2" spans="1:26" ht="21.75" customHeight="1" x14ac:dyDescent="0.2">
      <c r="A2" s="159" t="s">
        <v>263</v>
      </c>
      <c r="B2" s="159"/>
      <c r="C2" s="159"/>
      <c r="D2" s="160" t="s">
        <v>167</v>
      </c>
      <c r="E2" s="161"/>
      <c r="F2" s="161"/>
      <c r="G2" s="161"/>
      <c r="H2" s="162"/>
      <c r="I2" s="162"/>
      <c r="J2" s="162"/>
      <c r="K2" s="162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</row>
    <row r="3" spans="1:26" ht="21.75" customHeight="1" x14ac:dyDescent="0.2">
      <c r="A3" s="159" t="s">
        <v>51</v>
      </c>
      <c r="B3" s="160"/>
      <c r="C3" s="160"/>
      <c r="D3" s="160"/>
      <c r="E3" s="162"/>
      <c r="F3" s="162"/>
      <c r="G3" s="161" t="s">
        <v>28</v>
      </c>
      <c r="H3" s="162"/>
      <c r="I3" s="162"/>
      <c r="J3" s="162"/>
      <c r="K3" s="162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</row>
    <row r="4" spans="1:26" ht="21.75" customHeight="1" x14ac:dyDescent="0.2">
      <c r="A4" s="159" t="s">
        <v>52</v>
      </c>
      <c r="B4" s="160"/>
      <c r="C4" s="160"/>
      <c r="D4" s="160" t="s">
        <v>37</v>
      </c>
      <c r="E4" s="162"/>
      <c r="F4" s="162"/>
      <c r="G4" s="161" t="s">
        <v>54</v>
      </c>
      <c r="H4" s="162"/>
      <c r="I4" s="162"/>
      <c r="J4" s="162"/>
      <c r="K4" s="162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</row>
    <row r="5" spans="1:26" ht="21.75" customHeight="1" x14ac:dyDescent="0.2">
      <c r="A5" s="165" t="s">
        <v>264</v>
      </c>
      <c r="B5" s="165"/>
      <c r="C5" s="165"/>
      <c r="D5" s="160" t="s">
        <v>37</v>
      </c>
      <c r="E5" s="165"/>
      <c r="F5" s="165"/>
      <c r="G5" s="166" t="s">
        <v>327</v>
      </c>
      <c r="H5" s="162"/>
      <c r="I5" s="162"/>
      <c r="J5" s="162"/>
      <c r="K5" s="162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</row>
    <row r="6" spans="1:26" ht="21.75" customHeight="1" x14ac:dyDescent="0.2">
      <c r="A6" s="936" t="s">
        <v>57</v>
      </c>
      <c r="B6" s="938" t="s">
        <v>1</v>
      </c>
      <c r="C6" s="939"/>
      <c r="D6" s="940"/>
      <c r="E6" s="964" t="s">
        <v>38</v>
      </c>
      <c r="F6" s="964" t="s">
        <v>58</v>
      </c>
      <c r="G6" s="965" t="s">
        <v>59</v>
      </c>
      <c r="H6" s="946"/>
      <c r="I6" s="965" t="s">
        <v>60</v>
      </c>
      <c r="J6" s="946"/>
      <c r="K6" s="964" t="s">
        <v>8</v>
      </c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</row>
    <row r="7" spans="1:26" ht="21.75" customHeight="1" x14ac:dyDescent="0.2">
      <c r="A7" s="937"/>
      <c r="B7" s="941"/>
      <c r="C7" s="942"/>
      <c r="D7" s="943"/>
      <c r="E7" s="937"/>
      <c r="F7" s="937"/>
      <c r="G7" s="167" t="s">
        <v>187</v>
      </c>
      <c r="H7" s="168" t="s">
        <v>63</v>
      </c>
      <c r="I7" s="169" t="s">
        <v>187</v>
      </c>
      <c r="J7" s="169" t="s">
        <v>63</v>
      </c>
      <c r="K7" s="937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</row>
    <row r="8" spans="1:26" s="263" customFormat="1" ht="21.75" customHeight="1" x14ac:dyDescent="0.2">
      <c r="A8" s="309">
        <v>3</v>
      </c>
      <c r="B8" s="310" t="s">
        <v>355</v>
      </c>
      <c r="C8" s="311"/>
      <c r="D8" s="311"/>
      <c r="E8" s="312"/>
      <c r="F8" s="312"/>
      <c r="G8" s="313"/>
      <c r="H8" s="314"/>
      <c r="I8" s="312"/>
      <c r="J8" s="312"/>
      <c r="K8" s="315"/>
      <c r="L8" s="196"/>
      <c r="M8" s="196"/>
      <c r="N8" s="196"/>
      <c r="O8" s="196"/>
      <c r="P8" s="196"/>
      <c r="Q8" s="196"/>
      <c r="R8" s="196"/>
      <c r="S8" s="196"/>
      <c r="T8" s="196"/>
      <c r="U8" s="196"/>
      <c r="V8" s="196"/>
      <c r="W8" s="196"/>
      <c r="X8" s="196"/>
      <c r="Y8" s="196"/>
      <c r="Z8" s="196"/>
    </row>
    <row r="9" spans="1:26" s="263" customFormat="1" ht="47.25" customHeight="1" x14ac:dyDescent="0.2">
      <c r="A9" s="192"/>
      <c r="B9" s="980" t="s">
        <v>290</v>
      </c>
      <c r="C9" s="981"/>
      <c r="D9" s="982"/>
      <c r="E9" s="316">
        <v>36</v>
      </c>
      <c r="F9" s="316" t="s">
        <v>84</v>
      </c>
      <c r="G9" s="317">
        <v>4900</v>
      </c>
      <c r="H9" s="195">
        <f t="shared" ref="H9:H28" si="0">G9*E9</f>
        <v>176400</v>
      </c>
      <c r="I9" s="318">
        <v>650</v>
      </c>
      <c r="J9" s="195">
        <f t="shared" ref="J9:J28" si="1">I9*E9</f>
        <v>23400</v>
      </c>
      <c r="K9" s="195">
        <f>J9+H9</f>
        <v>199800</v>
      </c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</row>
    <row r="10" spans="1:26" s="263" customFormat="1" ht="47.25" customHeight="1" x14ac:dyDescent="0.2">
      <c r="A10" s="192"/>
      <c r="B10" s="980" t="s">
        <v>291</v>
      </c>
      <c r="C10" s="981"/>
      <c r="D10" s="982"/>
      <c r="E10" s="316">
        <v>24</v>
      </c>
      <c r="F10" s="316" t="s">
        <v>84</v>
      </c>
      <c r="G10" s="317">
        <v>2900</v>
      </c>
      <c r="H10" s="195">
        <f t="shared" si="0"/>
        <v>69600</v>
      </c>
      <c r="I10" s="318">
        <v>650</v>
      </c>
      <c r="J10" s="195">
        <f t="shared" si="1"/>
        <v>15600</v>
      </c>
      <c r="K10" s="195">
        <f t="shared" ref="K10:K28" si="2">J10+H10</f>
        <v>85200</v>
      </c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</row>
    <row r="11" spans="1:26" s="263" customFormat="1" ht="47.25" customHeight="1" x14ac:dyDescent="0.2">
      <c r="A11" s="192"/>
      <c r="B11" s="980" t="s">
        <v>292</v>
      </c>
      <c r="C11" s="981"/>
      <c r="D11" s="982"/>
      <c r="E11" s="316">
        <v>43</v>
      </c>
      <c r="F11" s="316" t="s">
        <v>84</v>
      </c>
      <c r="G11" s="317">
        <v>1766</v>
      </c>
      <c r="H11" s="195">
        <f t="shared" si="0"/>
        <v>75938</v>
      </c>
      <c r="I11" s="318">
        <v>150</v>
      </c>
      <c r="J11" s="195">
        <f t="shared" si="1"/>
        <v>6450</v>
      </c>
      <c r="K11" s="195">
        <f t="shared" si="2"/>
        <v>82388</v>
      </c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</row>
    <row r="12" spans="1:26" s="263" customFormat="1" ht="47.25" customHeight="1" x14ac:dyDescent="0.2">
      <c r="A12" s="192"/>
      <c r="B12" s="983" t="s">
        <v>293</v>
      </c>
      <c r="C12" s="984"/>
      <c r="D12" s="985"/>
      <c r="E12" s="316">
        <v>27</v>
      </c>
      <c r="F12" s="316" t="s">
        <v>84</v>
      </c>
      <c r="G12" s="317">
        <v>350</v>
      </c>
      <c r="H12" s="195">
        <f t="shared" si="0"/>
        <v>9450</v>
      </c>
      <c r="I12" s="318">
        <v>115</v>
      </c>
      <c r="J12" s="195">
        <f t="shared" si="1"/>
        <v>3105</v>
      </c>
      <c r="K12" s="195">
        <f t="shared" si="2"/>
        <v>12555</v>
      </c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</row>
    <row r="13" spans="1:26" s="263" customFormat="1" ht="26.25" customHeight="1" x14ac:dyDescent="0.2">
      <c r="A13" s="192"/>
      <c r="B13" s="321" t="s">
        <v>294</v>
      </c>
      <c r="C13" s="320"/>
      <c r="D13" s="322"/>
      <c r="E13" s="316">
        <v>55</v>
      </c>
      <c r="F13" s="316" t="s">
        <v>84</v>
      </c>
      <c r="G13" s="317">
        <v>300</v>
      </c>
      <c r="H13" s="195">
        <f t="shared" si="0"/>
        <v>16500</v>
      </c>
      <c r="I13" s="318">
        <v>115</v>
      </c>
      <c r="J13" s="195">
        <f t="shared" si="1"/>
        <v>6325</v>
      </c>
      <c r="K13" s="195">
        <f t="shared" si="2"/>
        <v>22825</v>
      </c>
      <c r="L13" s="196"/>
      <c r="M13" s="196"/>
      <c r="N13" s="196"/>
      <c r="O13" s="196"/>
      <c r="P13" s="196"/>
      <c r="Q13" s="196"/>
      <c r="R13" s="196"/>
      <c r="S13" s="196"/>
      <c r="T13" s="196"/>
      <c r="U13" s="196"/>
      <c r="V13" s="196"/>
      <c r="W13" s="196"/>
      <c r="X13" s="196"/>
      <c r="Y13" s="196"/>
      <c r="Z13" s="196"/>
    </row>
    <row r="14" spans="1:26" s="263" customFormat="1" ht="26.25" customHeight="1" x14ac:dyDescent="0.2">
      <c r="A14" s="192"/>
      <c r="B14" s="321" t="s">
        <v>295</v>
      </c>
      <c r="C14" s="320"/>
      <c r="D14" s="264"/>
      <c r="E14" s="316">
        <v>8</v>
      </c>
      <c r="F14" s="316" t="s">
        <v>84</v>
      </c>
      <c r="G14" s="317">
        <v>400</v>
      </c>
      <c r="H14" s="195">
        <f t="shared" si="0"/>
        <v>3200</v>
      </c>
      <c r="I14" s="318">
        <v>135</v>
      </c>
      <c r="J14" s="195">
        <f t="shared" si="1"/>
        <v>1080</v>
      </c>
      <c r="K14" s="195">
        <f t="shared" si="2"/>
        <v>4280</v>
      </c>
      <c r="L14" s="196"/>
      <c r="M14" s="196"/>
      <c r="N14" s="196"/>
      <c r="O14" s="196"/>
      <c r="P14" s="196"/>
      <c r="Q14" s="196"/>
      <c r="R14" s="196"/>
      <c r="S14" s="196"/>
      <c r="T14" s="196"/>
      <c r="U14" s="196"/>
      <c r="V14" s="196"/>
      <c r="W14" s="196"/>
      <c r="X14" s="196"/>
      <c r="Y14" s="196"/>
      <c r="Z14" s="196"/>
    </row>
    <row r="15" spans="1:26" s="263" customFormat="1" ht="26.25" customHeight="1" x14ac:dyDescent="0.2">
      <c r="A15" s="192"/>
      <c r="B15" s="323" t="s">
        <v>146</v>
      </c>
      <c r="C15" s="320"/>
      <c r="D15" s="264"/>
      <c r="E15" s="316">
        <v>73</v>
      </c>
      <c r="F15" s="316" t="s">
        <v>84</v>
      </c>
      <c r="G15" s="317">
        <v>95</v>
      </c>
      <c r="H15" s="195">
        <f t="shared" si="0"/>
        <v>6935</v>
      </c>
      <c r="I15" s="318">
        <v>80</v>
      </c>
      <c r="J15" s="195">
        <f t="shared" si="1"/>
        <v>5840</v>
      </c>
      <c r="K15" s="195">
        <f t="shared" si="2"/>
        <v>12775</v>
      </c>
      <c r="L15" s="196"/>
      <c r="M15" s="196"/>
      <c r="N15" s="196"/>
      <c r="O15" s="196"/>
      <c r="P15" s="196"/>
      <c r="Q15" s="196"/>
      <c r="R15" s="196"/>
      <c r="S15" s="196"/>
      <c r="T15" s="196"/>
      <c r="U15" s="196"/>
      <c r="V15" s="196"/>
      <c r="W15" s="196"/>
      <c r="X15" s="196"/>
      <c r="Y15" s="196"/>
      <c r="Z15" s="196"/>
    </row>
    <row r="16" spans="1:26" s="263" customFormat="1" ht="26.25" customHeight="1" x14ac:dyDescent="0.2">
      <c r="A16" s="192"/>
      <c r="B16" s="319" t="s">
        <v>296</v>
      </c>
      <c r="C16" s="324"/>
      <c r="D16" s="325"/>
      <c r="E16" s="316">
        <v>84</v>
      </c>
      <c r="F16" s="316" t="s">
        <v>84</v>
      </c>
      <c r="G16" s="317">
        <v>170</v>
      </c>
      <c r="H16" s="195">
        <f t="shared" si="0"/>
        <v>14280</v>
      </c>
      <c r="I16" s="318">
        <v>90</v>
      </c>
      <c r="J16" s="195">
        <f t="shared" si="1"/>
        <v>7560</v>
      </c>
      <c r="K16" s="195">
        <f t="shared" si="2"/>
        <v>21840</v>
      </c>
      <c r="L16" s="196"/>
      <c r="M16" s="196"/>
      <c r="N16" s="196"/>
      <c r="O16" s="196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</row>
    <row r="17" spans="1:26" s="263" customFormat="1" ht="26.25" customHeight="1" x14ac:dyDescent="0.2">
      <c r="A17" s="192"/>
      <c r="B17" s="319" t="s">
        <v>297</v>
      </c>
      <c r="C17" s="214"/>
      <c r="D17" s="215"/>
      <c r="E17" s="316">
        <v>6</v>
      </c>
      <c r="F17" s="316" t="s">
        <v>84</v>
      </c>
      <c r="G17" s="317">
        <v>850</v>
      </c>
      <c r="H17" s="195">
        <f t="shared" si="0"/>
        <v>5100</v>
      </c>
      <c r="I17" s="318">
        <v>345</v>
      </c>
      <c r="J17" s="195">
        <f t="shared" si="1"/>
        <v>2070</v>
      </c>
      <c r="K17" s="195">
        <f t="shared" si="2"/>
        <v>7170</v>
      </c>
      <c r="L17" s="196"/>
      <c r="M17" s="196"/>
      <c r="N17" s="196"/>
      <c r="O17" s="196"/>
      <c r="P17" s="196"/>
      <c r="Q17" s="196"/>
      <c r="R17" s="196"/>
      <c r="S17" s="196"/>
      <c r="T17" s="196"/>
      <c r="U17" s="196"/>
      <c r="V17" s="196"/>
      <c r="W17" s="196"/>
      <c r="X17" s="196"/>
      <c r="Y17" s="196"/>
      <c r="Z17" s="196"/>
    </row>
    <row r="18" spans="1:26" s="263" customFormat="1" ht="26.25" customHeight="1" x14ac:dyDescent="0.2">
      <c r="A18" s="192"/>
      <c r="B18" s="319" t="s">
        <v>298</v>
      </c>
      <c r="C18" s="214"/>
      <c r="D18" s="215"/>
      <c r="E18" s="316">
        <v>8</v>
      </c>
      <c r="F18" s="316" t="s">
        <v>84</v>
      </c>
      <c r="G18" s="317">
        <v>1375</v>
      </c>
      <c r="H18" s="195">
        <f t="shared" si="0"/>
        <v>11000</v>
      </c>
      <c r="I18" s="318">
        <v>345</v>
      </c>
      <c r="J18" s="195">
        <f t="shared" si="1"/>
        <v>2760</v>
      </c>
      <c r="K18" s="195">
        <f t="shared" si="2"/>
        <v>13760</v>
      </c>
      <c r="L18" s="196"/>
      <c r="M18" s="196"/>
      <c r="N18" s="196"/>
      <c r="O18" s="196"/>
      <c r="P18" s="196"/>
      <c r="Q18" s="196"/>
      <c r="R18" s="196"/>
      <c r="S18" s="196"/>
      <c r="T18" s="196"/>
      <c r="U18" s="196"/>
      <c r="V18" s="196"/>
      <c r="W18" s="196"/>
      <c r="X18" s="196"/>
      <c r="Y18" s="196"/>
      <c r="Z18" s="196"/>
    </row>
    <row r="19" spans="1:26" s="263" customFormat="1" ht="26.25" customHeight="1" x14ac:dyDescent="0.2">
      <c r="A19" s="192"/>
      <c r="B19" s="323" t="s">
        <v>299</v>
      </c>
      <c r="C19" s="214"/>
      <c r="D19" s="215"/>
      <c r="E19" s="316">
        <v>1</v>
      </c>
      <c r="F19" s="316" t="s">
        <v>84</v>
      </c>
      <c r="G19" s="317">
        <v>15690</v>
      </c>
      <c r="H19" s="195">
        <f t="shared" si="0"/>
        <v>15690</v>
      </c>
      <c r="I19" s="318">
        <v>1200</v>
      </c>
      <c r="J19" s="195">
        <f t="shared" si="1"/>
        <v>1200</v>
      </c>
      <c r="K19" s="195">
        <f t="shared" si="2"/>
        <v>16890</v>
      </c>
      <c r="L19" s="196"/>
      <c r="M19" s="196"/>
      <c r="N19" s="196"/>
      <c r="O19" s="196"/>
      <c r="P19" s="196"/>
      <c r="Q19" s="196"/>
      <c r="R19" s="196"/>
      <c r="S19" s="196"/>
      <c r="T19" s="196"/>
      <c r="U19" s="196"/>
      <c r="V19" s="196"/>
      <c r="W19" s="196"/>
      <c r="X19" s="196"/>
      <c r="Y19" s="196"/>
      <c r="Z19" s="196"/>
    </row>
    <row r="20" spans="1:26" s="263" customFormat="1" ht="26.25" customHeight="1" x14ac:dyDescent="0.2">
      <c r="A20" s="192"/>
      <c r="B20" s="323" t="s">
        <v>300</v>
      </c>
      <c r="C20" s="214"/>
      <c r="D20" s="215"/>
      <c r="E20" s="316">
        <v>1</v>
      </c>
      <c r="F20" s="316" t="s">
        <v>84</v>
      </c>
      <c r="G20" s="317">
        <v>12840</v>
      </c>
      <c r="H20" s="195">
        <f t="shared" si="0"/>
        <v>12840</v>
      </c>
      <c r="I20" s="318">
        <v>1200</v>
      </c>
      <c r="J20" s="195">
        <f t="shared" si="1"/>
        <v>1200</v>
      </c>
      <c r="K20" s="195">
        <f t="shared" si="2"/>
        <v>14040</v>
      </c>
      <c r="L20" s="196"/>
      <c r="M20" s="196"/>
      <c r="N20" s="196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</row>
    <row r="21" spans="1:26" s="263" customFormat="1" ht="26.25" customHeight="1" x14ac:dyDescent="0.2">
      <c r="A21" s="192"/>
      <c r="B21" s="323" t="s">
        <v>301</v>
      </c>
      <c r="C21" s="214"/>
      <c r="D21" s="215"/>
      <c r="E21" s="316">
        <v>1</v>
      </c>
      <c r="F21" s="316" t="s">
        <v>84</v>
      </c>
      <c r="G21" s="317">
        <f>2230</f>
        <v>2230</v>
      </c>
      <c r="H21" s="195">
        <f t="shared" si="0"/>
        <v>2230</v>
      </c>
      <c r="I21" s="318">
        <v>400</v>
      </c>
      <c r="J21" s="195">
        <f t="shared" si="1"/>
        <v>400</v>
      </c>
      <c r="K21" s="195">
        <f t="shared" si="2"/>
        <v>2630</v>
      </c>
      <c r="L21" s="196"/>
      <c r="M21" s="196"/>
      <c r="N21" s="196"/>
      <c r="O21" s="196"/>
      <c r="P21" s="196"/>
      <c r="Q21" s="196"/>
      <c r="R21" s="196"/>
      <c r="S21" s="196"/>
      <c r="T21" s="196"/>
      <c r="U21" s="196"/>
      <c r="V21" s="196"/>
      <c r="W21" s="196"/>
      <c r="X21" s="196"/>
      <c r="Y21" s="196"/>
      <c r="Z21" s="196"/>
    </row>
    <row r="22" spans="1:26" s="263" customFormat="1" ht="26.25" customHeight="1" x14ac:dyDescent="0.2">
      <c r="A22" s="192"/>
      <c r="B22" s="326" t="s">
        <v>151</v>
      </c>
      <c r="C22" s="214"/>
      <c r="D22" s="215"/>
      <c r="E22" s="316">
        <v>80</v>
      </c>
      <c r="F22" s="316" t="s">
        <v>149</v>
      </c>
      <c r="G22" s="327">
        <v>61.96</v>
      </c>
      <c r="H22" s="195">
        <f t="shared" si="0"/>
        <v>4956.8</v>
      </c>
      <c r="I22" s="328">
        <v>20</v>
      </c>
      <c r="J22" s="195">
        <f t="shared" si="1"/>
        <v>1600</v>
      </c>
      <c r="K22" s="195">
        <f t="shared" si="2"/>
        <v>6556.8</v>
      </c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</row>
    <row r="23" spans="1:26" s="263" customFormat="1" ht="26.25" customHeight="1" x14ac:dyDescent="0.2">
      <c r="A23" s="192"/>
      <c r="B23" s="326" t="s">
        <v>152</v>
      </c>
      <c r="C23" s="214"/>
      <c r="D23" s="215"/>
      <c r="E23" s="316">
        <v>20</v>
      </c>
      <c r="F23" s="316" t="s">
        <v>149</v>
      </c>
      <c r="G23" s="317">
        <v>39.44</v>
      </c>
      <c r="H23" s="195">
        <f t="shared" si="0"/>
        <v>788.8</v>
      </c>
      <c r="I23" s="318">
        <v>16</v>
      </c>
      <c r="J23" s="195">
        <f t="shared" si="1"/>
        <v>320</v>
      </c>
      <c r="K23" s="195">
        <f t="shared" si="2"/>
        <v>1108.8</v>
      </c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</row>
    <row r="24" spans="1:26" s="263" customFormat="1" ht="26.25" customHeight="1" x14ac:dyDescent="0.2">
      <c r="A24" s="192"/>
      <c r="B24" s="326" t="s">
        <v>153</v>
      </c>
      <c r="C24" s="214"/>
      <c r="D24" s="215"/>
      <c r="E24" s="316">
        <v>3620</v>
      </c>
      <c r="F24" s="316" t="s">
        <v>149</v>
      </c>
      <c r="G24" s="317">
        <v>13.75</v>
      </c>
      <c r="H24" s="195">
        <f t="shared" si="0"/>
        <v>49775</v>
      </c>
      <c r="I24" s="318">
        <v>10</v>
      </c>
      <c r="J24" s="195">
        <f t="shared" si="1"/>
        <v>36200</v>
      </c>
      <c r="K24" s="195">
        <f t="shared" si="2"/>
        <v>85975</v>
      </c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</row>
    <row r="25" spans="1:26" s="263" customFormat="1" ht="26.25" customHeight="1" x14ac:dyDescent="0.2">
      <c r="A25" s="192"/>
      <c r="B25" s="326" t="s">
        <v>154</v>
      </c>
      <c r="C25" s="214"/>
      <c r="D25" s="215"/>
      <c r="E25" s="316">
        <v>12635</v>
      </c>
      <c r="F25" s="316" t="s">
        <v>149</v>
      </c>
      <c r="G25" s="317">
        <v>9.1199999999999992</v>
      </c>
      <c r="H25" s="195">
        <f t="shared" si="0"/>
        <v>115231.2</v>
      </c>
      <c r="I25" s="318">
        <v>7</v>
      </c>
      <c r="J25" s="195">
        <f t="shared" si="1"/>
        <v>88445</v>
      </c>
      <c r="K25" s="195">
        <f t="shared" si="2"/>
        <v>203676.2</v>
      </c>
      <c r="L25" s="196"/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</row>
    <row r="26" spans="1:26" s="263" customFormat="1" ht="26.25" customHeight="1" x14ac:dyDescent="0.2">
      <c r="A26" s="192"/>
      <c r="B26" s="326" t="s">
        <v>302</v>
      </c>
      <c r="C26" s="214"/>
      <c r="D26" s="215"/>
      <c r="E26" s="316">
        <v>4310</v>
      </c>
      <c r="F26" s="316" t="s">
        <v>149</v>
      </c>
      <c r="G26" s="327">
        <v>55</v>
      </c>
      <c r="H26" s="195">
        <f t="shared" si="0"/>
        <v>237050</v>
      </c>
      <c r="I26" s="328">
        <v>25</v>
      </c>
      <c r="J26" s="195">
        <f t="shared" si="1"/>
        <v>107750</v>
      </c>
      <c r="K26" s="195">
        <f t="shared" si="2"/>
        <v>344800</v>
      </c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</row>
    <row r="27" spans="1:26" s="263" customFormat="1" ht="26.25" customHeight="1" x14ac:dyDescent="0.2">
      <c r="A27" s="192"/>
      <c r="B27" s="326" t="s">
        <v>303</v>
      </c>
      <c r="C27" s="214"/>
      <c r="D27" s="215"/>
      <c r="E27" s="316">
        <v>20</v>
      </c>
      <c r="F27" s="316" t="s">
        <v>149</v>
      </c>
      <c r="G27" s="317">
        <v>537</v>
      </c>
      <c r="H27" s="195">
        <f t="shared" si="0"/>
        <v>10740</v>
      </c>
      <c r="I27" s="318">
        <v>35</v>
      </c>
      <c r="J27" s="195">
        <f t="shared" si="1"/>
        <v>700</v>
      </c>
      <c r="K27" s="195">
        <f t="shared" si="2"/>
        <v>11440</v>
      </c>
      <c r="L27" s="196"/>
      <c r="M27" s="196"/>
      <c r="N27" s="196"/>
      <c r="O27" s="196"/>
      <c r="P27" s="196"/>
      <c r="Q27" s="196"/>
      <c r="R27" s="196"/>
      <c r="S27" s="196"/>
      <c r="T27" s="196"/>
      <c r="U27" s="196"/>
      <c r="V27" s="196"/>
      <c r="W27" s="196"/>
      <c r="X27" s="196"/>
      <c r="Y27" s="196"/>
      <c r="Z27" s="196"/>
    </row>
    <row r="28" spans="1:26" s="263" customFormat="1" ht="26.25" customHeight="1" x14ac:dyDescent="0.2">
      <c r="A28" s="192"/>
      <c r="B28" s="326" t="s">
        <v>155</v>
      </c>
      <c r="C28" s="214"/>
      <c r="D28" s="215"/>
      <c r="E28" s="316">
        <v>1</v>
      </c>
      <c r="F28" s="316" t="s">
        <v>84</v>
      </c>
      <c r="G28" s="317">
        <f>SUM(H9:H27)*0.15</f>
        <v>125655.71999999999</v>
      </c>
      <c r="H28" s="195">
        <f t="shared" si="0"/>
        <v>125655.71999999999</v>
      </c>
      <c r="I28" s="318"/>
      <c r="J28" s="195">
        <f t="shared" si="1"/>
        <v>0</v>
      </c>
      <c r="K28" s="195">
        <f t="shared" si="2"/>
        <v>125655.71999999999</v>
      </c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</row>
    <row r="29" spans="1:26" ht="21.75" customHeight="1" x14ac:dyDescent="0.2">
      <c r="A29" s="201"/>
      <c r="B29" s="202"/>
      <c r="C29" s="203"/>
      <c r="D29" s="204"/>
      <c r="E29" s="205"/>
      <c r="F29" s="206"/>
      <c r="G29" s="207"/>
      <c r="H29" s="207"/>
      <c r="I29" s="207"/>
      <c r="J29" s="207"/>
      <c r="K29" s="207">
        <f>SUM(K22:K28)</f>
        <v>779212.52</v>
      </c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</row>
    <row r="30" spans="1:26" ht="21.75" customHeight="1" x14ac:dyDescent="0.2">
      <c r="A30" s="944" t="s">
        <v>356</v>
      </c>
      <c r="B30" s="945"/>
      <c r="C30" s="945"/>
      <c r="D30" s="945"/>
      <c r="E30" s="945"/>
      <c r="F30" s="945"/>
      <c r="G30" s="946"/>
      <c r="H30" s="208">
        <f>SUM(H9:H29)</f>
        <v>963360.5199999999</v>
      </c>
      <c r="I30" s="208"/>
      <c r="J30" s="208">
        <f t="shared" ref="J30" si="3">SUM(J9:J29)</f>
        <v>312005</v>
      </c>
      <c r="K30" s="208">
        <f>SUM(K9:K21)</f>
        <v>496153</v>
      </c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0"/>
    </row>
    <row r="31" spans="1:26" ht="21.75" customHeight="1" x14ac:dyDescent="0.2">
      <c r="A31" s="975" t="s">
        <v>357</v>
      </c>
      <c r="B31" s="945"/>
      <c r="C31" s="945"/>
      <c r="D31" s="945"/>
      <c r="E31" s="945"/>
      <c r="F31" s="945"/>
      <c r="G31" s="946"/>
      <c r="H31" s="226">
        <f>SUM(H30)</f>
        <v>963360.5199999999</v>
      </c>
      <c r="I31" s="226">
        <f t="shared" ref="I31:K31" si="4">SUM(I30)</f>
        <v>0</v>
      </c>
      <c r="J31" s="226">
        <f t="shared" si="4"/>
        <v>312005</v>
      </c>
      <c r="K31" s="226">
        <f t="shared" si="4"/>
        <v>496153</v>
      </c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</row>
    <row r="32" spans="1:26" ht="21.75" customHeight="1" x14ac:dyDescent="0.35">
      <c r="A32" s="160"/>
      <c r="B32" s="227"/>
      <c r="C32" s="228"/>
      <c r="D32" s="227"/>
      <c r="E32" s="229"/>
      <c r="F32" s="230"/>
      <c r="G32" s="162"/>
      <c r="H32" s="162"/>
      <c r="I32" s="162"/>
      <c r="J32" s="231"/>
      <c r="K32" s="162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60"/>
    </row>
    <row r="33" spans="1:26" ht="21.75" customHeight="1" x14ac:dyDescent="0.25">
      <c r="A33" s="160"/>
      <c r="B33" s="232"/>
      <c r="C33" s="233"/>
      <c r="D33" s="232"/>
      <c r="E33" s="234"/>
      <c r="F33" s="235"/>
      <c r="G33" s="235"/>
      <c r="H33" s="235"/>
      <c r="I33" s="235"/>
      <c r="J33" s="231"/>
      <c r="K33" s="235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</row>
    <row r="34" spans="1:26" ht="21.75" customHeight="1" x14ac:dyDescent="0.35">
      <c r="A34" s="160"/>
      <c r="B34" s="227"/>
      <c r="C34" s="233"/>
      <c r="D34" s="233"/>
      <c r="E34" s="229"/>
      <c r="F34" s="234"/>
      <c r="G34" s="234"/>
      <c r="H34" s="234"/>
      <c r="I34" s="229"/>
      <c r="J34" s="234"/>
      <c r="K34" s="234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</row>
    <row r="35" spans="1:26" ht="21.75" customHeight="1" x14ac:dyDescent="0.35">
      <c r="A35" s="160"/>
      <c r="B35" s="233"/>
      <c r="C35" s="233"/>
      <c r="D35" s="233"/>
      <c r="E35" s="236"/>
      <c r="F35" s="236"/>
      <c r="G35" s="236"/>
      <c r="H35" s="234"/>
      <c r="I35" s="236"/>
      <c r="J35" s="236"/>
      <c r="K35" s="236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</row>
    <row r="36" spans="1:26" ht="21.75" customHeight="1" x14ac:dyDescent="0.2">
      <c r="A36" s="160"/>
      <c r="B36" s="160"/>
      <c r="C36" s="160"/>
      <c r="D36" s="160"/>
      <c r="E36" s="162"/>
      <c r="F36" s="162"/>
      <c r="G36" s="162"/>
      <c r="H36" s="162"/>
      <c r="I36" s="162"/>
      <c r="J36" s="162"/>
      <c r="K36" s="162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60"/>
    </row>
    <row r="37" spans="1:26" ht="21.75" customHeight="1" x14ac:dyDescent="0.2">
      <c r="A37" s="160"/>
      <c r="B37" s="160"/>
      <c r="C37" s="160"/>
      <c r="D37" s="160"/>
      <c r="E37" s="162"/>
      <c r="F37" s="162"/>
      <c r="G37" s="162"/>
      <c r="H37" s="162"/>
      <c r="I37" s="162"/>
      <c r="J37" s="162"/>
      <c r="K37" s="162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</row>
    <row r="38" spans="1:26" ht="21.75" customHeight="1" x14ac:dyDescent="0.2">
      <c r="A38" s="160"/>
      <c r="B38" s="160"/>
      <c r="C38" s="160"/>
      <c r="D38" s="160"/>
      <c r="E38" s="162"/>
      <c r="F38" s="162"/>
      <c r="G38" s="162"/>
      <c r="H38" s="162"/>
      <c r="I38" s="162"/>
      <c r="J38" s="162"/>
      <c r="K38" s="162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</row>
    <row r="39" spans="1:26" ht="21.75" customHeight="1" x14ac:dyDescent="0.2">
      <c r="A39" s="160"/>
      <c r="B39" s="160"/>
      <c r="C39" s="160"/>
      <c r="D39" s="160"/>
      <c r="E39" s="162"/>
      <c r="F39" s="162"/>
      <c r="G39" s="162"/>
      <c r="H39" s="162"/>
      <c r="I39" s="162"/>
      <c r="J39" s="162"/>
      <c r="K39" s="162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</row>
    <row r="40" spans="1:26" ht="21.75" customHeight="1" x14ac:dyDescent="0.2">
      <c r="A40" s="160"/>
      <c r="B40" s="160"/>
      <c r="C40" s="160"/>
      <c r="D40" s="160"/>
      <c r="E40" s="162"/>
      <c r="F40" s="162"/>
      <c r="G40" s="162"/>
      <c r="H40" s="162"/>
      <c r="I40" s="162"/>
      <c r="J40" s="162"/>
      <c r="K40" s="162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</row>
    <row r="41" spans="1:26" ht="21.75" customHeight="1" x14ac:dyDescent="0.2">
      <c r="A41" s="160"/>
      <c r="B41" s="160"/>
      <c r="C41" s="160"/>
      <c r="D41" s="160"/>
      <c r="E41" s="162"/>
      <c r="F41" s="162"/>
      <c r="G41" s="162"/>
      <c r="H41" s="162"/>
      <c r="I41" s="162"/>
      <c r="J41" s="162"/>
      <c r="K41" s="162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</row>
    <row r="42" spans="1:26" ht="21.75" customHeight="1" x14ac:dyDescent="0.2">
      <c r="A42" s="160"/>
      <c r="B42" s="160"/>
      <c r="C42" s="160"/>
      <c r="D42" s="160"/>
      <c r="E42" s="162"/>
      <c r="F42" s="162"/>
      <c r="G42" s="162"/>
      <c r="H42" s="162"/>
      <c r="I42" s="162"/>
      <c r="J42" s="162"/>
      <c r="K42" s="162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</row>
    <row r="43" spans="1:26" ht="21.75" customHeight="1" x14ac:dyDescent="0.35">
      <c r="A43" s="160"/>
      <c r="B43" s="160"/>
      <c r="C43" s="160"/>
      <c r="D43" s="160"/>
      <c r="E43" s="162"/>
      <c r="F43" s="162"/>
      <c r="G43" s="162"/>
      <c r="H43" s="162"/>
      <c r="I43" s="162"/>
      <c r="J43" s="162"/>
      <c r="K43" s="237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</row>
    <row r="44" spans="1:26" ht="21.75" customHeight="1" x14ac:dyDescent="0.2">
      <c r="A44" s="160"/>
      <c r="B44" s="160"/>
      <c r="C44" s="160"/>
      <c r="D44" s="160"/>
      <c r="E44" s="162"/>
      <c r="F44" s="162"/>
      <c r="G44" s="162"/>
      <c r="H44" s="162"/>
      <c r="I44" s="162"/>
      <c r="J44" s="162"/>
      <c r="K44" s="162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</row>
    <row r="45" spans="1:26" ht="21.75" customHeight="1" x14ac:dyDescent="0.2">
      <c r="A45" s="160"/>
      <c r="B45" s="160"/>
      <c r="C45" s="160"/>
      <c r="D45" s="160"/>
      <c r="E45" s="162"/>
      <c r="F45" s="162"/>
      <c r="G45" s="162"/>
      <c r="H45" s="162"/>
      <c r="I45" s="162"/>
      <c r="J45" s="162"/>
      <c r="K45" s="162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</row>
    <row r="46" spans="1:26" ht="21.75" customHeight="1" x14ac:dyDescent="0.2">
      <c r="A46" s="160"/>
      <c r="B46" s="160"/>
      <c r="C46" s="160"/>
      <c r="D46" s="160"/>
      <c r="E46" s="162"/>
      <c r="F46" s="162"/>
      <c r="G46" s="162"/>
      <c r="H46" s="162"/>
      <c r="I46" s="162"/>
      <c r="J46" s="162"/>
      <c r="K46" s="162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</row>
    <row r="47" spans="1:26" ht="21.75" customHeight="1" x14ac:dyDescent="0.2">
      <c r="A47" s="160"/>
      <c r="B47" s="160"/>
      <c r="C47" s="160"/>
      <c r="D47" s="160"/>
      <c r="E47" s="162"/>
      <c r="F47" s="162"/>
      <c r="G47" s="162"/>
      <c r="H47" s="162"/>
      <c r="I47" s="162"/>
      <c r="J47" s="162"/>
      <c r="K47" s="162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</row>
    <row r="48" spans="1:26" ht="21.75" customHeight="1" x14ac:dyDescent="0.35">
      <c r="A48" s="160"/>
      <c r="B48" s="160"/>
      <c r="C48" s="160"/>
      <c r="D48" s="160"/>
      <c r="E48" s="162"/>
      <c r="F48" s="162"/>
      <c r="G48" s="162"/>
      <c r="H48" s="162"/>
      <c r="I48" s="162"/>
      <c r="J48" s="162"/>
      <c r="K48" s="370" t="s">
        <v>433</v>
      </c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</row>
    <row r="49" spans="1:26" ht="21.75" customHeight="1" x14ac:dyDescent="0.2">
      <c r="A49" s="160"/>
      <c r="B49" s="160"/>
      <c r="C49" s="160"/>
      <c r="D49" s="160"/>
      <c r="E49" s="162"/>
      <c r="F49" s="162"/>
      <c r="G49" s="162"/>
      <c r="H49" s="162"/>
      <c r="I49" s="162"/>
      <c r="J49" s="162"/>
      <c r="K49" s="162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</row>
    <row r="50" spans="1:26" ht="21.75" customHeight="1" x14ac:dyDescent="0.2">
      <c r="A50" s="160"/>
      <c r="B50" s="160"/>
      <c r="C50" s="160"/>
      <c r="D50" s="160"/>
      <c r="E50" s="162"/>
      <c r="F50" s="162"/>
      <c r="G50" s="162"/>
      <c r="H50" s="162"/>
      <c r="I50" s="162"/>
      <c r="J50" s="162"/>
      <c r="K50" s="162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</row>
    <row r="51" spans="1:26" ht="21.75" customHeight="1" x14ac:dyDescent="0.2">
      <c r="A51" s="160"/>
      <c r="B51" s="160"/>
      <c r="C51" s="160"/>
      <c r="D51" s="160"/>
      <c r="E51" s="162"/>
      <c r="F51" s="162"/>
      <c r="G51" s="162"/>
      <c r="H51" s="162"/>
      <c r="I51" s="162"/>
      <c r="J51" s="162"/>
      <c r="K51" s="162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60"/>
    </row>
    <row r="52" spans="1:26" ht="21.75" customHeight="1" x14ac:dyDescent="0.2">
      <c r="A52" s="160"/>
      <c r="B52" s="160"/>
      <c r="C52" s="160"/>
      <c r="D52" s="160"/>
      <c r="E52" s="162"/>
      <c r="F52" s="162"/>
      <c r="G52" s="162"/>
      <c r="H52" s="162"/>
      <c r="I52" s="162"/>
      <c r="J52" s="162"/>
      <c r="K52" s="162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</row>
    <row r="53" spans="1:26" ht="21.75" customHeight="1" x14ac:dyDescent="0.2">
      <c r="A53" s="160"/>
      <c r="B53" s="160"/>
      <c r="C53" s="160"/>
      <c r="D53" s="160"/>
      <c r="E53" s="162"/>
      <c r="F53" s="162"/>
      <c r="G53" s="162"/>
      <c r="H53" s="162"/>
      <c r="I53" s="162"/>
      <c r="J53" s="162"/>
      <c r="K53" s="162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</row>
    <row r="54" spans="1:26" ht="21.75" customHeight="1" x14ac:dyDescent="0.2">
      <c r="A54" s="160"/>
      <c r="B54" s="160"/>
      <c r="C54" s="160"/>
      <c r="D54" s="160"/>
      <c r="E54" s="162"/>
      <c r="F54" s="162"/>
      <c r="G54" s="162"/>
      <c r="H54" s="162"/>
      <c r="I54" s="162"/>
      <c r="J54" s="162"/>
      <c r="K54" s="162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</row>
    <row r="55" spans="1:26" ht="21.75" customHeight="1" x14ac:dyDescent="0.2">
      <c r="A55" s="160"/>
      <c r="B55" s="160"/>
      <c r="C55" s="160"/>
      <c r="D55" s="160"/>
      <c r="E55" s="162"/>
      <c r="F55" s="162"/>
      <c r="G55" s="162"/>
      <c r="H55" s="162"/>
      <c r="I55" s="162"/>
      <c r="J55" s="162"/>
      <c r="K55" s="162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</row>
    <row r="56" spans="1:26" ht="21.75" customHeight="1" x14ac:dyDescent="0.2">
      <c r="A56" s="160"/>
      <c r="B56" s="160"/>
      <c r="C56" s="160"/>
      <c r="D56" s="160"/>
      <c r="E56" s="162"/>
      <c r="F56" s="162"/>
      <c r="G56" s="162"/>
      <c r="H56" s="162"/>
      <c r="I56" s="162"/>
      <c r="J56" s="162"/>
      <c r="K56" s="162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60"/>
    </row>
    <row r="57" spans="1:26" ht="21.75" customHeight="1" x14ac:dyDescent="0.2">
      <c r="A57" s="160"/>
      <c r="B57" s="160"/>
      <c r="C57" s="160"/>
      <c r="D57" s="160"/>
      <c r="E57" s="162"/>
      <c r="F57" s="162"/>
      <c r="G57" s="162"/>
      <c r="H57" s="162"/>
      <c r="I57" s="162"/>
      <c r="J57" s="162"/>
      <c r="K57" s="162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60"/>
    </row>
    <row r="58" spans="1:26" ht="21.75" customHeight="1" x14ac:dyDescent="0.2">
      <c r="A58" s="160"/>
      <c r="B58" s="160"/>
      <c r="C58" s="160"/>
      <c r="D58" s="160"/>
      <c r="E58" s="162"/>
      <c r="F58" s="162"/>
      <c r="G58" s="162"/>
      <c r="H58" s="162"/>
      <c r="I58" s="162"/>
      <c r="J58" s="162"/>
      <c r="K58" s="162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60"/>
      <c r="Y58" s="160"/>
      <c r="Z58" s="160"/>
    </row>
    <row r="59" spans="1:26" ht="21.75" customHeight="1" x14ac:dyDescent="0.2">
      <c r="A59" s="160"/>
      <c r="B59" s="160"/>
      <c r="C59" s="160"/>
      <c r="D59" s="160"/>
      <c r="E59" s="162"/>
      <c r="F59" s="162"/>
      <c r="G59" s="162"/>
      <c r="H59" s="162"/>
      <c r="I59" s="162"/>
      <c r="J59" s="162"/>
      <c r="K59" s="162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60"/>
      <c r="Y59" s="160"/>
      <c r="Z59" s="160"/>
    </row>
    <row r="60" spans="1:26" ht="21.75" customHeight="1" x14ac:dyDescent="0.2">
      <c r="A60" s="160"/>
      <c r="B60" s="160"/>
      <c r="C60" s="160"/>
      <c r="D60" s="160"/>
      <c r="E60" s="162"/>
      <c r="F60" s="162"/>
      <c r="G60" s="162"/>
      <c r="H60" s="162"/>
      <c r="I60" s="162"/>
      <c r="J60" s="162"/>
      <c r="K60" s="162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60"/>
      <c r="Y60" s="160"/>
      <c r="Z60" s="160"/>
    </row>
    <row r="61" spans="1:26" ht="21.75" customHeight="1" x14ac:dyDescent="0.2">
      <c r="A61" s="160"/>
      <c r="B61" s="160"/>
      <c r="C61" s="160"/>
      <c r="D61" s="160"/>
      <c r="E61" s="162"/>
      <c r="F61" s="162"/>
      <c r="G61" s="162"/>
      <c r="H61" s="162"/>
      <c r="I61" s="162"/>
      <c r="J61" s="162"/>
      <c r="K61" s="162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60"/>
      <c r="Y61" s="160"/>
      <c r="Z61" s="160"/>
    </row>
    <row r="62" spans="1:26" ht="21.75" customHeight="1" x14ac:dyDescent="0.2">
      <c r="A62" s="160"/>
      <c r="B62" s="160"/>
      <c r="C62" s="160"/>
      <c r="D62" s="160"/>
      <c r="E62" s="162"/>
      <c r="F62" s="162"/>
      <c r="G62" s="162"/>
      <c r="H62" s="162"/>
      <c r="I62" s="162"/>
      <c r="J62" s="162"/>
      <c r="K62" s="162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60"/>
      <c r="Y62" s="160"/>
      <c r="Z62" s="160"/>
    </row>
    <row r="63" spans="1:26" ht="21.75" customHeight="1" x14ac:dyDescent="0.2">
      <c r="A63" s="160"/>
      <c r="B63" s="160"/>
      <c r="C63" s="160"/>
      <c r="D63" s="160"/>
      <c r="E63" s="162"/>
      <c r="F63" s="162"/>
      <c r="G63" s="162"/>
      <c r="H63" s="162"/>
      <c r="I63" s="162"/>
      <c r="J63" s="162"/>
      <c r="K63" s="162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60"/>
      <c r="Y63" s="160"/>
      <c r="Z63" s="160"/>
    </row>
    <row r="64" spans="1:26" ht="21.75" customHeight="1" x14ac:dyDescent="0.2">
      <c r="A64" s="160"/>
      <c r="B64" s="160"/>
      <c r="C64" s="160"/>
      <c r="D64" s="160"/>
      <c r="E64" s="162"/>
      <c r="F64" s="162"/>
      <c r="G64" s="162"/>
      <c r="H64" s="162"/>
      <c r="I64" s="162"/>
      <c r="J64" s="162"/>
      <c r="K64" s="162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60"/>
      <c r="Y64" s="160"/>
      <c r="Z64" s="160"/>
    </row>
    <row r="65" spans="1:26" ht="21.75" customHeight="1" x14ac:dyDescent="0.2">
      <c r="A65" s="160"/>
      <c r="B65" s="160"/>
      <c r="C65" s="160"/>
      <c r="D65" s="160"/>
      <c r="E65" s="162"/>
      <c r="F65" s="162"/>
      <c r="G65" s="162"/>
      <c r="H65" s="162"/>
      <c r="I65" s="162"/>
      <c r="J65" s="162"/>
      <c r="K65" s="162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60"/>
      <c r="Y65" s="160"/>
      <c r="Z65" s="160"/>
    </row>
    <row r="66" spans="1:26" ht="21.75" customHeight="1" x14ac:dyDescent="0.2">
      <c r="A66" s="160"/>
      <c r="B66" s="160"/>
      <c r="C66" s="160"/>
      <c r="D66" s="160"/>
      <c r="E66" s="162"/>
      <c r="F66" s="162"/>
      <c r="G66" s="162"/>
      <c r="H66" s="162"/>
      <c r="I66" s="162"/>
      <c r="J66" s="162"/>
      <c r="K66" s="162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60"/>
      <c r="Y66" s="160"/>
      <c r="Z66" s="160"/>
    </row>
    <row r="67" spans="1:26" ht="21.75" customHeight="1" x14ac:dyDescent="0.2">
      <c r="A67" s="160"/>
      <c r="B67" s="160"/>
      <c r="C67" s="160"/>
      <c r="D67" s="160"/>
      <c r="E67" s="162"/>
      <c r="F67" s="162"/>
      <c r="G67" s="162"/>
      <c r="H67" s="162"/>
      <c r="I67" s="162"/>
      <c r="J67" s="162"/>
      <c r="K67" s="162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60"/>
      <c r="Y67" s="160"/>
      <c r="Z67" s="160"/>
    </row>
    <row r="68" spans="1:26" ht="21.75" customHeight="1" x14ac:dyDescent="0.2">
      <c r="A68" s="160"/>
      <c r="B68" s="160"/>
      <c r="C68" s="160"/>
      <c r="D68" s="160"/>
      <c r="E68" s="162"/>
      <c r="F68" s="162"/>
      <c r="G68" s="162"/>
      <c r="H68" s="162"/>
      <c r="I68" s="162"/>
      <c r="J68" s="162"/>
      <c r="K68" s="162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60"/>
      <c r="Y68" s="160"/>
      <c r="Z68" s="160"/>
    </row>
    <row r="69" spans="1:26" ht="21.75" customHeight="1" x14ac:dyDescent="0.2">
      <c r="A69" s="160"/>
      <c r="B69" s="160"/>
      <c r="C69" s="160"/>
      <c r="D69" s="160"/>
      <c r="E69" s="162"/>
      <c r="F69" s="162"/>
      <c r="G69" s="162"/>
      <c r="H69" s="162"/>
      <c r="I69" s="162"/>
      <c r="J69" s="162"/>
      <c r="K69" s="162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60"/>
      <c r="Y69" s="160"/>
      <c r="Z69" s="160"/>
    </row>
    <row r="70" spans="1:26" ht="21.75" customHeight="1" x14ac:dyDescent="0.2">
      <c r="A70" s="160"/>
      <c r="B70" s="160"/>
      <c r="C70" s="160"/>
      <c r="D70" s="160"/>
      <c r="E70" s="162"/>
      <c r="F70" s="162"/>
      <c r="G70" s="162"/>
      <c r="H70" s="162"/>
      <c r="I70" s="162"/>
      <c r="J70" s="162"/>
      <c r="K70" s="162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60"/>
      <c r="Y70" s="160"/>
      <c r="Z70" s="160"/>
    </row>
    <row r="71" spans="1:26" ht="21.75" customHeight="1" x14ac:dyDescent="0.2">
      <c r="A71" s="160"/>
      <c r="B71" s="160"/>
      <c r="C71" s="160"/>
      <c r="D71" s="160"/>
      <c r="E71" s="162"/>
      <c r="F71" s="162"/>
      <c r="G71" s="162"/>
      <c r="H71" s="162"/>
      <c r="I71" s="162"/>
      <c r="J71" s="162"/>
      <c r="K71" s="162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60"/>
      <c r="Y71" s="160"/>
      <c r="Z71" s="160"/>
    </row>
    <row r="72" spans="1:26" ht="21.75" customHeight="1" x14ac:dyDescent="0.2">
      <c r="A72" s="160"/>
      <c r="B72" s="160"/>
      <c r="C72" s="160"/>
      <c r="D72" s="160"/>
      <c r="E72" s="162"/>
      <c r="F72" s="162"/>
      <c r="G72" s="162"/>
      <c r="H72" s="162"/>
      <c r="I72" s="162"/>
      <c r="J72" s="162"/>
      <c r="K72" s="162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60"/>
      <c r="Y72" s="160"/>
      <c r="Z72" s="160"/>
    </row>
    <row r="73" spans="1:26" ht="21.75" customHeight="1" x14ac:dyDescent="0.2">
      <c r="A73" s="160"/>
      <c r="B73" s="160"/>
      <c r="C73" s="160"/>
      <c r="D73" s="160"/>
      <c r="E73" s="162"/>
      <c r="F73" s="162"/>
      <c r="G73" s="162"/>
      <c r="H73" s="162"/>
      <c r="I73" s="162"/>
      <c r="J73" s="162"/>
      <c r="K73" s="162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60"/>
      <c r="Y73" s="160"/>
      <c r="Z73" s="160"/>
    </row>
    <row r="74" spans="1:26" ht="21.75" customHeight="1" x14ac:dyDescent="0.2">
      <c r="A74" s="160"/>
      <c r="B74" s="160"/>
      <c r="C74" s="160"/>
      <c r="D74" s="160"/>
      <c r="E74" s="162"/>
      <c r="F74" s="162"/>
      <c r="G74" s="162"/>
      <c r="H74" s="162"/>
      <c r="I74" s="162"/>
      <c r="J74" s="162"/>
      <c r="K74" s="162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60"/>
      <c r="Y74" s="160"/>
      <c r="Z74" s="160"/>
    </row>
    <row r="75" spans="1:26" ht="21.75" customHeight="1" x14ac:dyDescent="0.2">
      <c r="A75" s="160"/>
      <c r="B75" s="160"/>
      <c r="C75" s="160"/>
      <c r="D75" s="160"/>
      <c r="E75" s="162"/>
      <c r="F75" s="162"/>
      <c r="G75" s="162"/>
      <c r="H75" s="162"/>
      <c r="I75" s="162"/>
      <c r="J75" s="162"/>
      <c r="K75" s="162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60"/>
      <c r="Y75" s="160"/>
      <c r="Z75" s="160"/>
    </row>
    <row r="76" spans="1:26" ht="21.75" customHeight="1" x14ac:dyDescent="0.2">
      <c r="A76" s="160"/>
      <c r="B76" s="160"/>
      <c r="C76" s="160"/>
      <c r="D76" s="160"/>
      <c r="E76" s="162"/>
      <c r="F76" s="162"/>
      <c r="G76" s="162"/>
      <c r="H76" s="162"/>
      <c r="I76" s="162"/>
      <c r="J76" s="162"/>
      <c r="K76" s="162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60"/>
      <c r="Y76" s="160"/>
      <c r="Z76" s="160"/>
    </row>
    <row r="77" spans="1:26" ht="21.75" customHeight="1" x14ac:dyDescent="0.2">
      <c r="A77" s="160"/>
      <c r="B77" s="160"/>
      <c r="C77" s="160"/>
      <c r="D77" s="160"/>
      <c r="E77" s="162"/>
      <c r="F77" s="162"/>
      <c r="G77" s="162"/>
      <c r="H77" s="162"/>
      <c r="I77" s="162"/>
      <c r="J77" s="162"/>
      <c r="K77" s="162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60"/>
      <c r="Y77" s="160"/>
      <c r="Z77" s="160"/>
    </row>
    <row r="78" spans="1:26" ht="21.75" customHeight="1" x14ac:dyDescent="0.2">
      <c r="A78" s="160"/>
      <c r="B78" s="160"/>
      <c r="C78" s="160"/>
      <c r="D78" s="160"/>
      <c r="E78" s="162"/>
      <c r="F78" s="162"/>
      <c r="G78" s="162"/>
      <c r="H78" s="162"/>
      <c r="I78" s="162"/>
      <c r="J78" s="162"/>
      <c r="K78" s="162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60"/>
      <c r="Y78" s="160"/>
      <c r="Z78" s="160"/>
    </row>
    <row r="79" spans="1:26" ht="21.75" customHeight="1" x14ac:dyDescent="0.2">
      <c r="A79" s="160"/>
      <c r="B79" s="160"/>
      <c r="C79" s="160"/>
      <c r="D79" s="160"/>
      <c r="E79" s="162"/>
      <c r="F79" s="162"/>
      <c r="G79" s="162"/>
      <c r="H79" s="162"/>
      <c r="I79" s="162"/>
      <c r="J79" s="162"/>
      <c r="K79" s="162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/>
      <c r="Y79" s="160"/>
      <c r="Z79" s="160"/>
    </row>
    <row r="80" spans="1:26" ht="21.75" customHeight="1" x14ac:dyDescent="0.2">
      <c r="A80" s="160"/>
      <c r="B80" s="160"/>
      <c r="C80" s="160"/>
      <c r="D80" s="160"/>
      <c r="E80" s="162"/>
      <c r="F80" s="162"/>
      <c r="G80" s="162"/>
      <c r="H80" s="162"/>
      <c r="I80" s="162"/>
      <c r="J80" s="162"/>
      <c r="K80" s="162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</row>
    <row r="81" spans="1:26" ht="21.75" customHeight="1" x14ac:dyDescent="0.2">
      <c r="A81" s="160"/>
      <c r="B81" s="160"/>
      <c r="C81" s="160"/>
      <c r="D81" s="160"/>
      <c r="E81" s="162"/>
      <c r="F81" s="162"/>
      <c r="G81" s="162"/>
      <c r="H81" s="162"/>
      <c r="I81" s="162"/>
      <c r="J81" s="162"/>
      <c r="K81" s="162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60"/>
      <c r="Y81" s="160"/>
      <c r="Z81" s="160"/>
    </row>
    <row r="82" spans="1:26" ht="21.75" customHeight="1" x14ac:dyDescent="0.2">
      <c r="A82" s="160"/>
      <c r="B82" s="160"/>
      <c r="C82" s="160"/>
      <c r="D82" s="160"/>
      <c r="E82" s="162"/>
      <c r="F82" s="162"/>
      <c r="G82" s="162"/>
      <c r="H82" s="162"/>
      <c r="I82" s="162"/>
      <c r="J82" s="162"/>
      <c r="K82" s="162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60"/>
      <c r="Y82" s="160"/>
      <c r="Z82" s="160"/>
    </row>
    <row r="83" spans="1:26" ht="21.75" customHeight="1" x14ac:dyDescent="0.2">
      <c r="A83" s="160"/>
      <c r="B83" s="160"/>
      <c r="C83" s="160"/>
      <c r="D83" s="160"/>
      <c r="E83" s="162"/>
      <c r="F83" s="162"/>
      <c r="G83" s="162"/>
      <c r="H83" s="162"/>
      <c r="I83" s="162"/>
      <c r="J83" s="162"/>
      <c r="K83" s="162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60"/>
      <c r="Y83" s="160"/>
      <c r="Z83" s="160"/>
    </row>
    <row r="84" spans="1:26" ht="21.75" customHeight="1" x14ac:dyDescent="0.2">
      <c r="A84" s="160"/>
      <c r="B84" s="160"/>
      <c r="C84" s="160"/>
      <c r="D84" s="160"/>
      <c r="E84" s="162"/>
      <c r="F84" s="162"/>
      <c r="G84" s="162"/>
      <c r="H84" s="162"/>
      <c r="I84" s="162"/>
      <c r="J84" s="162"/>
      <c r="K84" s="162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60"/>
      <c r="Y84" s="160"/>
      <c r="Z84" s="160"/>
    </row>
    <row r="85" spans="1:26" ht="21.75" customHeight="1" x14ac:dyDescent="0.2">
      <c r="A85" s="160"/>
      <c r="B85" s="160"/>
      <c r="C85" s="160"/>
      <c r="D85" s="160"/>
      <c r="E85" s="162"/>
      <c r="F85" s="162"/>
      <c r="G85" s="162"/>
      <c r="H85" s="162"/>
      <c r="I85" s="162"/>
      <c r="J85" s="162"/>
      <c r="K85" s="162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60"/>
      <c r="Y85" s="160"/>
      <c r="Z85" s="160"/>
    </row>
    <row r="86" spans="1:26" ht="21.75" customHeight="1" x14ac:dyDescent="0.2">
      <c r="A86" s="160"/>
      <c r="B86" s="160"/>
      <c r="C86" s="160"/>
      <c r="D86" s="160"/>
      <c r="E86" s="162"/>
      <c r="F86" s="162"/>
      <c r="G86" s="162"/>
      <c r="H86" s="162"/>
      <c r="I86" s="162"/>
      <c r="J86" s="162"/>
      <c r="K86" s="162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60"/>
      <c r="Y86" s="160"/>
      <c r="Z86" s="160"/>
    </row>
    <row r="87" spans="1:26" ht="21.75" customHeight="1" x14ac:dyDescent="0.2">
      <c r="A87" s="160"/>
      <c r="B87" s="160"/>
      <c r="C87" s="160"/>
      <c r="D87" s="160"/>
      <c r="E87" s="162"/>
      <c r="F87" s="162"/>
      <c r="G87" s="162"/>
      <c r="H87" s="162"/>
      <c r="I87" s="162"/>
      <c r="J87" s="162"/>
      <c r="K87" s="162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60"/>
      <c r="Y87" s="160"/>
      <c r="Z87" s="160"/>
    </row>
    <row r="88" spans="1:26" ht="21.75" customHeight="1" x14ac:dyDescent="0.2">
      <c r="A88" s="160"/>
      <c r="B88" s="160"/>
      <c r="C88" s="160"/>
      <c r="D88" s="160"/>
      <c r="E88" s="162"/>
      <c r="F88" s="162"/>
      <c r="G88" s="162"/>
      <c r="H88" s="162"/>
      <c r="I88" s="162"/>
      <c r="J88" s="162"/>
      <c r="K88" s="162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60"/>
      <c r="Y88" s="160"/>
      <c r="Z88" s="160"/>
    </row>
    <row r="89" spans="1:26" ht="21.75" customHeight="1" x14ac:dyDescent="0.2">
      <c r="A89" s="160"/>
      <c r="B89" s="160"/>
      <c r="C89" s="160"/>
      <c r="D89" s="160"/>
      <c r="E89" s="162"/>
      <c r="F89" s="162"/>
      <c r="G89" s="162"/>
      <c r="H89" s="162"/>
      <c r="I89" s="162"/>
      <c r="J89" s="162"/>
      <c r="K89" s="162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60"/>
      <c r="Y89" s="160"/>
      <c r="Z89" s="160"/>
    </row>
    <row r="90" spans="1:26" ht="21.75" customHeight="1" x14ac:dyDescent="0.2">
      <c r="A90" s="160"/>
      <c r="B90" s="160"/>
      <c r="C90" s="160"/>
      <c r="D90" s="160"/>
      <c r="E90" s="162"/>
      <c r="F90" s="162"/>
      <c r="G90" s="162"/>
      <c r="H90" s="162"/>
      <c r="I90" s="162"/>
      <c r="J90" s="162"/>
      <c r="K90" s="162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60"/>
      <c r="Y90" s="160"/>
      <c r="Z90" s="160"/>
    </row>
    <row r="91" spans="1:26" ht="21.75" customHeight="1" x14ac:dyDescent="0.2">
      <c r="A91" s="160"/>
      <c r="B91" s="160"/>
      <c r="C91" s="160"/>
      <c r="D91" s="160"/>
      <c r="E91" s="162"/>
      <c r="F91" s="162"/>
      <c r="G91" s="162"/>
      <c r="H91" s="162"/>
      <c r="I91" s="162"/>
      <c r="J91" s="162"/>
      <c r="K91" s="162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60"/>
      <c r="Y91" s="160"/>
      <c r="Z91" s="160"/>
    </row>
    <row r="92" spans="1:26" ht="21.75" customHeight="1" x14ac:dyDescent="0.2">
      <c r="A92" s="160"/>
      <c r="B92" s="160"/>
      <c r="C92" s="160"/>
      <c r="D92" s="160"/>
      <c r="E92" s="162"/>
      <c r="F92" s="162"/>
      <c r="G92" s="162"/>
      <c r="H92" s="162"/>
      <c r="I92" s="162"/>
      <c r="J92" s="162"/>
      <c r="K92" s="162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60"/>
      <c r="Y92" s="160"/>
      <c r="Z92" s="160"/>
    </row>
    <row r="93" spans="1:26" ht="21.75" customHeight="1" x14ac:dyDescent="0.2">
      <c r="A93" s="160"/>
      <c r="B93" s="160"/>
      <c r="C93" s="160"/>
      <c r="D93" s="160"/>
      <c r="E93" s="162"/>
      <c r="F93" s="162"/>
      <c r="G93" s="162"/>
      <c r="H93" s="162"/>
      <c r="I93" s="162"/>
      <c r="J93" s="162"/>
      <c r="K93" s="162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60"/>
      <c r="Y93" s="160"/>
      <c r="Z93" s="160"/>
    </row>
    <row r="94" spans="1:26" ht="21.75" customHeight="1" x14ac:dyDescent="0.2">
      <c r="A94" s="160"/>
      <c r="B94" s="160"/>
      <c r="C94" s="160"/>
      <c r="D94" s="160"/>
      <c r="E94" s="162"/>
      <c r="F94" s="162"/>
      <c r="G94" s="162"/>
      <c r="H94" s="162"/>
      <c r="I94" s="162"/>
      <c r="J94" s="162"/>
      <c r="K94" s="162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60"/>
      <c r="Y94" s="160"/>
      <c r="Z94" s="160"/>
    </row>
    <row r="95" spans="1:26" ht="21.75" customHeight="1" x14ac:dyDescent="0.2">
      <c r="A95" s="160"/>
      <c r="B95" s="160"/>
      <c r="C95" s="160"/>
      <c r="D95" s="160"/>
      <c r="E95" s="162"/>
      <c r="F95" s="162"/>
      <c r="G95" s="162"/>
      <c r="H95" s="162"/>
      <c r="I95" s="162"/>
      <c r="J95" s="162"/>
      <c r="K95" s="162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60"/>
      <c r="Y95" s="160"/>
      <c r="Z95" s="160"/>
    </row>
    <row r="96" spans="1:26" ht="21.75" customHeight="1" x14ac:dyDescent="0.2">
      <c r="A96" s="160"/>
      <c r="B96" s="160"/>
      <c r="C96" s="160"/>
      <c r="D96" s="160"/>
      <c r="E96" s="162"/>
      <c r="F96" s="162"/>
      <c r="G96" s="162"/>
      <c r="H96" s="162"/>
      <c r="I96" s="162"/>
      <c r="J96" s="162"/>
      <c r="K96" s="162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60"/>
      <c r="Y96" s="160"/>
      <c r="Z96" s="160"/>
    </row>
    <row r="97" spans="1:26" ht="21.75" customHeight="1" x14ac:dyDescent="0.2">
      <c r="A97" s="160"/>
      <c r="B97" s="160"/>
      <c r="C97" s="160"/>
      <c r="D97" s="160"/>
      <c r="E97" s="162"/>
      <c r="F97" s="162"/>
      <c r="G97" s="162"/>
      <c r="H97" s="162"/>
      <c r="I97" s="162"/>
      <c r="J97" s="162"/>
      <c r="K97" s="162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60"/>
      <c r="Y97" s="160"/>
      <c r="Z97" s="160"/>
    </row>
    <row r="98" spans="1:26" ht="21.75" customHeight="1" x14ac:dyDescent="0.2">
      <c r="A98" s="160"/>
      <c r="B98" s="160"/>
      <c r="C98" s="160"/>
      <c r="D98" s="160"/>
      <c r="E98" s="162"/>
      <c r="F98" s="162"/>
      <c r="G98" s="162"/>
      <c r="H98" s="162"/>
      <c r="I98" s="162"/>
      <c r="J98" s="162"/>
      <c r="K98" s="162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60"/>
      <c r="Y98" s="160"/>
      <c r="Z98" s="160"/>
    </row>
    <row r="99" spans="1:26" ht="21.75" customHeight="1" x14ac:dyDescent="0.2">
      <c r="A99" s="160"/>
      <c r="B99" s="160"/>
      <c r="C99" s="160"/>
      <c r="D99" s="160"/>
      <c r="E99" s="162"/>
      <c r="F99" s="162"/>
      <c r="G99" s="162"/>
      <c r="H99" s="162"/>
      <c r="I99" s="162"/>
      <c r="J99" s="162"/>
      <c r="K99" s="162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60"/>
      <c r="Y99" s="160"/>
      <c r="Z99" s="160"/>
    </row>
    <row r="100" spans="1:26" ht="21.75" customHeight="1" x14ac:dyDescent="0.2">
      <c r="A100" s="160"/>
      <c r="B100" s="160"/>
      <c r="C100" s="160"/>
      <c r="D100" s="160"/>
      <c r="E100" s="162"/>
      <c r="F100" s="162"/>
      <c r="G100" s="162"/>
      <c r="H100" s="162"/>
      <c r="I100" s="162"/>
      <c r="J100" s="162"/>
      <c r="K100" s="162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60"/>
      <c r="Y100" s="160"/>
      <c r="Z100" s="160"/>
    </row>
    <row r="101" spans="1:26" ht="21.75" customHeight="1" x14ac:dyDescent="0.2">
      <c r="A101" s="160"/>
      <c r="B101" s="160"/>
      <c r="C101" s="160"/>
      <c r="D101" s="160"/>
      <c r="E101" s="162"/>
      <c r="F101" s="162"/>
      <c r="G101" s="162"/>
      <c r="H101" s="162"/>
      <c r="I101" s="162"/>
      <c r="J101" s="162"/>
      <c r="K101" s="162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60"/>
      <c r="Y101" s="160"/>
      <c r="Z101" s="160"/>
    </row>
    <row r="102" spans="1:26" ht="21.75" customHeight="1" x14ac:dyDescent="0.2">
      <c r="A102" s="160"/>
      <c r="B102" s="160"/>
      <c r="C102" s="160"/>
      <c r="D102" s="160"/>
      <c r="E102" s="162"/>
      <c r="F102" s="162"/>
      <c r="G102" s="162"/>
      <c r="H102" s="162"/>
      <c r="I102" s="162"/>
      <c r="J102" s="162"/>
      <c r="K102" s="162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60"/>
      <c r="Y102" s="160"/>
      <c r="Z102" s="160"/>
    </row>
    <row r="103" spans="1:26" ht="21.75" customHeight="1" x14ac:dyDescent="0.2">
      <c r="A103" s="160"/>
      <c r="B103" s="160"/>
      <c r="C103" s="160"/>
      <c r="D103" s="160"/>
      <c r="E103" s="162"/>
      <c r="F103" s="162"/>
      <c r="G103" s="162"/>
      <c r="H103" s="162"/>
      <c r="I103" s="162"/>
      <c r="J103" s="162"/>
      <c r="K103" s="162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60"/>
      <c r="Y103" s="160"/>
      <c r="Z103" s="160"/>
    </row>
    <row r="104" spans="1:26" ht="21.75" customHeight="1" x14ac:dyDescent="0.2">
      <c r="A104" s="160"/>
      <c r="B104" s="160"/>
      <c r="C104" s="160"/>
      <c r="D104" s="160"/>
      <c r="E104" s="162"/>
      <c r="F104" s="162"/>
      <c r="G104" s="162"/>
      <c r="H104" s="162"/>
      <c r="I104" s="162"/>
      <c r="J104" s="162"/>
      <c r="K104" s="162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60"/>
      <c r="Y104" s="160"/>
      <c r="Z104" s="160"/>
    </row>
    <row r="105" spans="1:26" ht="21.75" customHeight="1" x14ac:dyDescent="0.2">
      <c r="A105" s="160"/>
      <c r="B105" s="160"/>
      <c r="C105" s="160"/>
      <c r="D105" s="160"/>
      <c r="E105" s="162"/>
      <c r="F105" s="162"/>
      <c r="G105" s="162"/>
      <c r="H105" s="162"/>
      <c r="I105" s="162"/>
      <c r="J105" s="162"/>
      <c r="K105" s="162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60"/>
      <c r="Y105" s="160"/>
      <c r="Z105" s="160"/>
    </row>
    <row r="106" spans="1:26" ht="21.75" customHeight="1" x14ac:dyDescent="0.2">
      <c r="A106" s="160"/>
      <c r="B106" s="160"/>
      <c r="C106" s="160"/>
      <c r="D106" s="160"/>
      <c r="E106" s="162"/>
      <c r="F106" s="162"/>
      <c r="G106" s="162"/>
      <c r="H106" s="162"/>
      <c r="I106" s="162"/>
      <c r="J106" s="162"/>
      <c r="K106" s="162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</row>
    <row r="107" spans="1:26" ht="21.75" customHeight="1" x14ac:dyDescent="0.2">
      <c r="A107" s="160"/>
      <c r="B107" s="160"/>
      <c r="C107" s="160"/>
      <c r="D107" s="160"/>
      <c r="E107" s="162"/>
      <c r="F107" s="162"/>
      <c r="G107" s="162"/>
      <c r="H107" s="162"/>
      <c r="I107" s="162"/>
      <c r="J107" s="162"/>
      <c r="K107" s="162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</row>
    <row r="108" spans="1:26" ht="21.75" customHeight="1" x14ac:dyDescent="0.2">
      <c r="A108" s="160"/>
      <c r="B108" s="160"/>
      <c r="C108" s="160"/>
      <c r="D108" s="160"/>
      <c r="E108" s="162"/>
      <c r="F108" s="162"/>
      <c r="G108" s="162"/>
      <c r="H108" s="162"/>
      <c r="I108" s="162"/>
      <c r="J108" s="162"/>
      <c r="K108" s="162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</row>
    <row r="109" spans="1:26" ht="21.75" customHeight="1" x14ac:dyDescent="0.2">
      <c r="A109" s="160"/>
      <c r="B109" s="160"/>
      <c r="C109" s="160"/>
      <c r="D109" s="160"/>
      <c r="E109" s="162"/>
      <c r="F109" s="162"/>
      <c r="G109" s="162"/>
      <c r="H109" s="162"/>
      <c r="I109" s="162"/>
      <c r="J109" s="162"/>
      <c r="K109" s="162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</row>
    <row r="110" spans="1:26" ht="21.75" customHeight="1" x14ac:dyDescent="0.2">
      <c r="A110" s="160"/>
      <c r="B110" s="160"/>
      <c r="C110" s="160"/>
      <c r="D110" s="160"/>
      <c r="E110" s="162"/>
      <c r="F110" s="162"/>
      <c r="G110" s="162"/>
      <c r="H110" s="162"/>
      <c r="I110" s="162"/>
      <c r="J110" s="162"/>
      <c r="K110" s="162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60"/>
      <c r="Y110" s="160"/>
      <c r="Z110" s="160"/>
    </row>
    <row r="111" spans="1:26" ht="21.75" customHeight="1" x14ac:dyDescent="0.2">
      <c r="A111" s="160"/>
      <c r="B111" s="160"/>
      <c r="C111" s="160"/>
      <c r="D111" s="160"/>
      <c r="E111" s="162"/>
      <c r="F111" s="162"/>
      <c r="G111" s="162"/>
      <c r="H111" s="162"/>
      <c r="I111" s="162"/>
      <c r="J111" s="162"/>
      <c r="K111" s="162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60"/>
      <c r="Y111" s="160"/>
      <c r="Z111" s="160"/>
    </row>
    <row r="112" spans="1:26" ht="21.75" customHeight="1" x14ac:dyDescent="0.2">
      <c r="A112" s="160"/>
      <c r="B112" s="160"/>
      <c r="C112" s="160"/>
      <c r="D112" s="160"/>
      <c r="E112" s="162"/>
      <c r="F112" s="162"/>
      <c r="G112" s="162"/>
      <c r="H112" s="162"/>
      <c r="I112" s="162"/>
      <c r="J112" s="162"/>
      <c r="K112" s="162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60"/>
      <c r="Y112" s="160"/>
      <c r="Z112" s="160"/>
    </row>
    <row r="113" spans="1:26" ht="21.75" customHeight="1" x14ac:dyDescent="0.2">
      <c r="A113" s="160"/>
      <c r="B113" s="160"/>
      <c r="C113" s="160"/>
      <c r="D113" s="160"/>
      <c r="E113" s="162"/>
      <c r="F113" s="162"/>
      <c r="G113" s="162"/>
      <c r="H113" s="162"/>
      <c r="I113" s="162"/>
      <c r="J113" s="162"/>
      <c r="K113" s="162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60"/>
      <c r="Y113" s="160"/>
      <c r="Z113" s="160"/>
    </row>
    <row r="114" spans="1:26" ht="21.75" customHeight="1" x14ac:dyDescent="0.2">
      <c r="A114" s="160"/>
      <c r="B114" s="160"/>
      <c r="C114" s="160"/>
      <c r="D114" s="160"/>
      <c r="E114" s="162"/>
      <c r="F114" s="162"/>
      <c r="G114" s="162"/>
      <c r="H114" s="162"/>
      <c r="I114" s="162"/>
      <c r="J114" s="162"/>
      <c r="K114" s="162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60"/>
      <c r="Y114" s="160"/>
      <c r="Z114" s="160"/>
    </row>
    <row r="115" spans="1:26" ht="21.75" customHeight="1" x14ac:dyDescent="0.2">
      <c r="A115" s="160"/>
      <c r="B115" s="160"/>
      <c r="C115" s="160"/>
      <c r="D115" s="160"/>
      <c r="E115" s="162"/>
      <c r="F115" s="162"/>
      <c r="G115" s="162"/>
      <c r="H115" s="162"/>
      <c r="I115" s="162"/>
      <c r="J115" s="162"/>
      <c r="K115" s="162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60"/>
      <c r="Y115" s="160"/>
      <c r="Z115" s="160"/>
    </row>
    <row r="116" spans="1:26" ht="21.75" customHeight="1" x14ac:dyDescent="0.2">
      <c r="A116" s="160"/>
      <c r="B116" s="160"/>
      <c r="C116" s="160"/>
      <c r="D116" s="160"/>
      <c r="E116" s="162"/>
      <c r="F116" s="162"/>
      <c r="G116" s="162"/>
      <c r="H116" s="162"/>
      <c r="I116" s="162"/>
      <c r="J116" s="162"/>
      <c r="K116" s="162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60"/>
      <c r="Y116" s="160"/>
      <c r="Z116" s="160"/>
    </row>
    <row r="117" spans="1:26" ht="21.75" customHeight="1" x14ac:dyDescent="0.2">
      <c r="A117" s="160"/>
      <c r="B117" s="160"/>
      <c r="C117" s="160"/>
      <c r="D117" s="160"/>
      <c r="E117" s="162"/>
      <c r="F117" s="162"/>
      <c r="G117" s="162"/>
      <c r="H117" s="162"/>
      <c r="I117" s="162"/>
      <c r="J117" s="162"/>
      <c r="K117" s="162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60"/>
      <c r="Y117" s="160"/>
      <c r="Z117" s="160"/>
    </row>
    <row r="118" spans="1:26" ht="21.75" customHeight="1" x14ac:dyDescent="0.2">
      <c r="A118" s="160"/>
      <c r="B118" s="160"/>
      <c r="C118" s="160"/>
      <c r="D118" s="160"/>
      <c r="E118" s="162"/>
      <c r="F118" s="162"/>
      <c r="G118" s="162"/>
      <c r="H118" s="162"/>
      <c r="I118" s="162"/>
      <c r="J118" s="162"/>
      <c r="K118" s="162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60"/>
      <c r="Y118" s="160"/>
      <c r="Z118" s="160"/>
    </row>
    <row r="119" spans="1:26" ht="21.75" customHeight="1" x14ac:dyDescent="0.2">
      <c r="A119" s="160"/>
      <c r="B119" s="160"/>
      <c r="C119" s="160"/>
      <c r="D119" s="160"/>
      <c r="E119" s="162"/>
      <c r="F119" s="162"/>
      <c r="G119" s="162"/>
      <c r="H119" s="162"/>
      <c r="I119" s="162"/>
      <c r="J119" s="162"/>
      <c r="K119" s="162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60"/>
      <c r="Y119" s="160"/>
      <c r="Z119" s="160"/>
    </row>
    <row r="120" spans="1:26" ht="21.75" customHeight="1" x14ac:dyDescent="0.2">
      <c r="A120" s="160"/>
      <c r="B120" s="160"/>
      <c r="C120" s="160"/>
      <c r="D120" s="160"/>
      <c r="E120" s="162"/>
      <c r="F120" s="162"/>
      <c r="G120" s="162"/>
      <c r="H120" s="162"/>
      <c r="I120" s="162"/>
      <c r="J120" s="162"/>
      <c r="K120" s="162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60"/>
      <c r="Y120" s="160"/>
      <c r="Z120" s="160"/>
    </row>
    <row r="121" spans="1:26" ht="21.75" customHeight="1" x14ac:dyDescent="0.2">
      <c r="A121" s="160"/>
      <c r="B121" s="160"/>
      <c r="C121" s="160"/>
      <c r="D121" s="160"/>
      <c r="E121" s="162"/>
      <c r="F121" s="162"/>
      <c r="G121" s="162"/>
      <c r="H121" s="162"/>
      <c r="I121" s="162"/>
      <c r="J121" s="162"/>
      <c r="K121" s="162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60"/>
      <c r="Y121" s="160"/>
      <c r="Z121" s="160"/>
    </row>
    <row r="122" spans="1:26" ht="21.75" customHeight="1" x14ac:dyDescent="0.2">
      <c r="A122" s="160"/>
      <c r="B122" s="160"/>
      <c r="C122" s="160"/>
      <c r="D122" s="160"/>
      <c r="E122" s="162"/>
      <c r="F122" s="162"/>
      <c r="G122" s="162"/>
      <c r="H122" s="162"/>
      <c r="I122" s="162"/>
      <c r="J122" s="162"/>
      <c r="K122" s="162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60"/>
      <c r="Y122" s="160"/>
      <c r="Z122" s="160"/>
    </row>
    <row r="123" spans="1:26" ht="21.75" customHeight="1" x14ac:dyDescent="0.2">
      <c r="A123" s="160"/>
      <c r="B123" s="160"/>
      <c r="C123" s="160"/>
      <c r="D123" s="160"/>
      <c r="E123" s="162"/>
      <c r="F123" s="162"/>
      <c r="G123" s="162"/>
      <c r="H123" s="162"/>
      <c r="I123" s="162"/>
      <c r="J123" s="162"/>
      <c r="K123" s="162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60"/>
      <c r="Y123" s="160"/>
      <c r="Z123" s="160"/>
    </row>
    <row r="124" spans="1:26" ht="21.75" customHeight="1" x14ac:dyDescent="0.2">
      <c r="A124" s="160"/>
      <c r="B124" s="160"/>
      <c r="C124" s="160"/>
      <c r="D124" s="160"/>
      <c r="E124" s="162"/>
      <c r="F124" s="162"/>
      <c r="G124" s="162"/>
      <c r="H124" s="162"/>
      <c r="I124" s="162"/>
      <c r="J124" s="162"/>
      <c r="K124" s="162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60"/>
      <c r="Y124" s="160"/>
      <c r="Z124" s="160"/>
    </row>
    <row r="125" spans="1:26" ht="21.75" customHeight="1" x14ac:dyDescent="0.2">
      <c r="A125" s="160"/>
      <c r="B125" s="160"/>
      <c r="C125" s="160"/>
      <c r="D125" s="160"/>
      <c r="E125" s="162"/>
      <c r="F125" s="162"/>
      <c r="G125" s="162"/>
      <c r="H125" s="162"/>
      <c r="I125" s="162"/>
      <c r="J125" s="162"/>
      <c r="K125" s="162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60"/>
      <c r="Y125" s="160"/>
      <c r="Z125" s="160"/>
    </row>
    <row r="126" spans="1:26" ht="21.75" customHeight="1" x14ac:dyDescent="0.2">
      <c r="A126" s="160"/>
      <c r="B126" s="160"/>
      <c r="C126" s="160"/>
      <c r="D126" s="160"/>
      <c r="E126" s="162"/>
      <c r="F126" s="162"/>
      <c r="G126" s="162"/>
      <c r="H126" s="162"/>
      <c r="I126" s="162"/>
      <c r="J126" s="162"/>
      <c r="K126" s="162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60"/>
      <c r="Y126" s="160"/>
      <c r="Z126" s="160"/>
    </row>
    <row r="127" spans="1:26" ht="21.75" customHeight="1" x14ac:dyDescent="0.2">
      <c r="A127" s="160"/>
      <c r="B127" s="160"/>
      <c r="C127" s="160"/>
      <c r="D127" s="160"/>
      <c r="E127" s="162"/>
      <c r="F127" s="162"/>
      <c r="G127" s="162"/>
      <c r="H127" s="162"/>
      <c r="I127" s="162"/>
      <c r="J127" s="162"/>
      <c r="K127" s="162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60"/>
      <c r="Y127" s="160"/>
      <c r="Z127" s="160"/>
    </row>
    <row r="128" spans="1:26" ht="21.75" customHeight="1" x14ac:dyDescent="0.2">
      <c r="A128" s="160"/>
      <c r="B128" s="160"/>
      <c r="C128" s="160"/>
      <c r="D128" s="160"/>
      <c r="E128" s="162"/>
      <c r="F128" s="162"/>
      <c r="G128" s="162"/>
      <c r="H128" s="162"/>
      <c r="I128" s="162"/>
      <c r="J128" s="162"/>
      <c r="K128" s="162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60"/>
      <c r="Y128" s="160"/>
      <c r="Z128" s="160"/>
    </row>
    <row r="129" spans="1:26" ht="21.75" customHeight="1" x14ac:dyDescent="0.2">
      <c r="A129" s="160"/>
      <c r="B129" s="160"/>
      <c r="C129" s="160"/>
      <c r="D129" s="160"/>
      <c r="E129" s="162"/>
      <c r="F129" s="162"/>
      <c r="G129" s="162"/>
      <c r="H129" s="162"/>
      <c r="I129" s="162"/>
      <c r="J129" s="162"/>
      <c r="K129" s="162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60"/>
      <c r="Y129" s="160"/>
      <c r="Z129" s="160"/>
    </row>
    <row r="130" spans="1:26" ht="21.75" customHeight="1" x14ac:dyDescent="0.2">
      <c r="A130" s="160"/>
      <c r="B130" s="160"/>
      <c r="C130" s="160"/>
      <c r="D130" s="160"/>
      <c r="E130" s="162"/>
      <c r="F130" s="162"/>
      <c r="G130" s="162"/>
      <c r="H130" s="162"/>
      <c r="I130" s="162"/>
      <c r="J130" s="162"/>
      <c r="K130" s="162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60"/>
      <c r="Y130" s="160"/>
      <c r="Z130" s="160"/>
    </row>
    <row r="131" spans="1:26" ht="21.75" customHeight="1" x14ac:dyDescent="0.2">
      <c r="A131" s="160"/>
      <c r="B131" s="160"/>
      <c r="C131" s="160"/>
      <c r="D131" s="160"/>
      <c r="E131" s="162"/>
      <c r="F131" s="162"/>
      <c r="G131" s="162"/>
      <c r="H131" s="162"/>
      <c r="I131" s="162"/>
      <c r="J131" s="162"/>
      <c r="K131" s="162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60"/>
      <c r="Y131" s="160"/>
      <c r="Z131" s="160"/>
    </row>
    <row r="132" spans="1:26" ht="21.75" customHeight="1" x14ac:dyDescent="0.2">
      <c r="A132" s="160"/>
      <c r="B132" s="160"/>
      <c r="C132" s="160"/>
      <c r="D132" s="160"/>
      <c r="E132" s="162"/>
      <c r="F132" s="162"/>
      <c r="G132" s="162"/>
      <c r="H132" s="162"/>
      <c r="I132" s="162"/>
      <c r="J132" s="162"/>
      <c r="K132" s="162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60"/>
      <c r="Y132" s="160"/>
      <c r="Z132" s="160"/>
    </row>
    <row r="133" spans="1:26" ht="21.75" customHeight="1" x14ac:dyDescent="0.2">
      <c r="A133" s="160"/>
      <c r="B133" s="160"/>
      <c r="C133" s="160"/>
      <c r="D133" s="160"/>
      <c r="E133" s="162"/>
      <c r="F133" s="162"/>
      <c r="G133" s="162"/>
      <c r="H133" s="162"/>
      <c r="I133" s="162"/>
      <c r="J133" s="162"/>
      <c r="K133" s="162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</row>
    <row r="134" spans="1:26" ht="21.75" customHeight="1" x14ac:dyDescent="0.2">
      <c r="A134" s="160"/>
      <c r="B134" s="160"/>
      <c r="C134" s="160"/>
      <c r="D134" s="160"/>
      <c r="E134" s="162"/>
      <c r="F134" s="162"/>
      <c r="G134" s="162"/>
      <c r="H134" s="162"/>
      <c r="I134" s="162"/>
      <c r="J134" s="162"/>
      <c r="K134" s="162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</row>
    <row r="135" spans="1:26" ht="21.75" customHeight="1" x14ac:dyDescent="0.2">
      <c r="A135" s="160"/>
      <c r="B135" s="160"/>
      <c r="C135" s="160"/>
      <c r="D135" s="160"/>
      <c r="E135" s="162"/>
      <c r="F135" s="162"/>
      <c r="G135" s="162"/>
      <c r="H135" s="162"/>
      <c r="I135" s="162"/>
      <c r="J135" s="162"/>
      <c r="K135" s="162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60"/>
      <c r="Y135" s="160"/>
      <c r="Z135" s="160"/>
    </row>
    <row r="136" spans="1:26" ht="21.75" customHeight="1" x14ac:dyDescent="0.2">
      <c r="A136" s="160"/>
      <c r="B136" s="160"/>
      <c r="C136" s="160"/>
      <c r="D136" s="160"/>
      <c r="E136" s="162"/>
      <c r="F136" s="162"/>
      <c r="G136" s="162"/>
      <c r="H136" s="162"/>
      <c r="I136" s="162"/>
      <c r="J136" s="162"/>
      <c r="K136" s="162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60"/>
      <c r="Y136" s="160"/>
      <c r="Z136" s="160"/>
    </row>
    <row r="137" spans="1:26" ht="21.75" customHeight="1" x14ac:dyDescent="0.2">
      <c r="A137" s="160"/>
      <c r="B137" s="160"/>
      <c r="C137" s="160"/>
      <c r="D137" s="160"/>
      <c r="E137" s="162"/>
      <c r="F137" s="162"/>
      <c r="G137" s="162"/>
      <c r="H137" s="162"/>
      <c r="I137" s="162"/>
      <c r="J137" s="162"/>
      <c r="K137" s="162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60"/>
      <c r="Y137" s="160"/>
      <c r="Z137" s="160"/>
    </row>
    <row r="138" spans="1:26" ht="21.75" customHeight="1" x14ac:dyDescent="0.2">
      <c r="A138" s="160"/>
      <c r="B138" s="160"/>
      <c r="C138" s="160"/>
      <c r="D138" s="160"/>
      <c r="E138" s="162"/>
      <c r="F138" s="162"/>
      <c r="G138" s="162"/>
      <c r="H138" s="162"/>
      <c r="I138" s="162"/>
      <c r="J138" s="162"/>
      <c r="K138" s="162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60"/>
      <c r="Y138" s="160"/>
      <c r="Z138" s="160"/>
    </row>
    <row r="139" spans="1:26" ht="21.75" customHeight="1" x14ac:dyDescent="0.2">
      <c r="A139" s="160"/>
      <c r="B139" s="160"/>
      <c r="C139" s="160"/>
      <c r="D139" s="160"/>
      <c r="E139" s="162"/>
      <c r="F139" s="162"/>
      <c r="G139" s="162"/>
      <c r="H139" s="162"/>
      <c r="I139" s="162"/>
      <c r="J139" s="162"/>
      <c r="K139" s="162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60"/>
      <c r="Y139" s="160"/>
      <c r="Z139" s="160"/>
    </row>
    <row r="140" spans="1:26" ht="21.75" customHeight="1" x14ac:dyDescent="0.2">
      <c r="A140" s="160"/>
      <c r="B140" s="160"/>
      <c r="C140" s="160"/>
      <c r="D140" s="160"/>
      <c r="E140" s="162"/>
      <c r="F140" s="162"/>
      <c r="G140" s="162"/>
      <c r="H140" s="162"/>
      <c r="I140" s="162"/>
      <c r="J140" s="162"/>
      <c r="K140" s="162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60"/>
      <c r="Y140" s="160"/>
      <c r="Z140" s="160"/>
    </row>
    <row r="141" spans="1:26" ht="21.75" customHeight="1" x14ac:dyDescent="0.2">
      <c r="A141" s="160"/>
      <c r="B141" s="160"/>
      <c r="C141" s="160"/>
      <c r="D141" s="160"/>
      <c r="E141" s="162"/>
      <c r="F141" s="162"/>
      <c r="G141" s="162"/>
      <c r="H141" s="162"/>
      <c r="I141" s="162"/>
      <c r="J141" s="162"/>
      <c r="K141" s="162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60"/>
      <c r="Y141" s="160"/>
      <c r="Z141" s="160"/>
    </row>
    <row r="142" spans="1:26" ht="21.75" customHeight="1" x14ac:dyDescent="0.2">
      <c r="A142" s="160"/>
      <c r="B142" s="160"/>
      <c r="C142" s="160"/>
      <c r="D142" s="160"/>
      <c r="E142" s="162"/>
      <c r="F142" s="162"/>
      <c r="G142" s="162"/>
      <c r="H142" s="162"/>
      <c r="I142" s="162"/>
      <c r="J142" s="162"/>
      <c r="K142" s="162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60"/>
      <c r="Y142" s="160"/>
      <c r="Z142" s="160"/>
    </row>
    <row r="143" spans="1:26" ht="21.75" customHeight="1" x14ac:dyDescent="0.2">
      <c r="A143" s="160"/>
      <c r="B143" s="160"/>
      <c r="C143" s="160"/>
      <c r="D143" s="160"/>
      <c r="E143" s="162"/>
      <c r="F143" s="162"/>
      <c r="G143" s="162"/>
      <c r="H143" s="162"/>
      <c r="I143" s="162"/>
      <c r="J143" s="162"/>
      <c r="K143" s="162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60"/>
      <c r="Y143" s="160"/>
      <c r="Z143" s="160"/>
    </row>
    <row r="144" spans="1:26" ht="21.75" customHeight="1" x14ac:dyDescent="0.2">
      <c r="A144" s="160"/>
      <c r="B144" s="160"/>
      <c r="C144" s="160"/>
      <c r="D144" s="160"/>
      <c r="E144" s="162"/>
      <c r="F144" s="162"/>
      <c r="G144" s="162"/>
      <c r="H144" s="162"/>
      <c r="I144" s="162"/>
      <c r="J144" s="162"/>
      <c r="K144" s="162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</row>
    <row r="145" spans="1:26" ht="21.75" customHeight="1" x14ac:dyDescent="0.2">
      <c r="A145" s="160"/>
      <c r="B145" s="160"/>
      <c r="C145" s="160"/>
      <c r="D145" s="160"/>
      <c r="E145" s="162"/>
      <c r="F145" s="162"/>
      <c r="G145" s="162"/>
      <c r="H145" s="162"/>
      <c r="I145" s="162"/>
      <c r="J145" s="162"/>
      <c r="K145" s="162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60"/>
      <c r="Y145" s="160"/>
      <c r="Z145" s="160"/>
    </row>
    <row r="146" spans="1:26" ht="21.75" customHeight="1" x14ac:dyDescent="0.2">
      <c r="A146" s="160"/>
      <c r="B146" s="160"/>
      <c r="C146" s="160"/>
      <c r="D146" s="160"/>
      <c r="E146" s="162"/>
      <c r="F146" s="162"/>
      <c r="G146" s="162"/>
      <c r="H146" s="162"/>
      <c r="I146" s="162"/>
      <c r="J146" s="162"/>
      <c r="K146" s="162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60"/>
      <c r="Y146" s="160"/>
      <c r="Z146" s="160"/>
    </row>
    <row r="147" spans="1:26" ht="21.75" customHeight="1" x14ac:dyDescent="0.2">
      <c r="A147" s="160"/>
      <c r="B147" s="160"/>
      <c r="C147" s="160"/>
      <c r="D147" s="160"/>
      <c r="E147" s="162"/>
      <c r="F147" s="162"/>
      <c r="G147" s="162"/>
      <c r="H147" s="162"/>
      <c r="I147" s="162"/>
      <c r="J147" s="162"/>
      <c r="K147" s="162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60"/>
      <c r="Y147" s="160"/>
      <c r="Z147" s="160"/>
    </row>
    <row r="148" spans="1:26" ht="21.75" customHeight="1" x14ac:dyDescent="0.2">
      <c r="A148" s="160"/>
      <c r="B148" s="160"/>
      <c r="C148" s="160"/>
      <c r="D148" s="160"/>
      <c r="E148" s="162"/>
      <c r="F148" s="162"/>
      <c r="G148" s="162"/>
      <c r="H148" s="162"/>
      <c r="I148" s="162"/>
      <c r="J148" s="162"/>
      <c r="K148" s="162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60"/>
      <c r="Y148" s="160"/>
      <c r="Z148" s="160"/>
    </row>
    <row r="149" spans="1:26" ht="21.75" customHeight="1" x14ac:dyDescent="0.2">
      <c r="A149" s="160"/>
      <c r="B149" s="160"/>
      <c r="C149" s="160"/>
      <c r="D149" s="160"/>
      <c r="E149" s="162"/>
      <c r="F149" s="162"/>
      <c r="G149" s="162"/>
      <c r="H149" s="162"/>
      <c r="I149" s="162"/>
      <c r="J149" s="162"/>
      <c r="K149" s="162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</row>
    <row r="150" spans="1:26" ht="21.75" customHeight="1" x14ac:dyDescent="0.2">
      <c r="A150" s="160"/>
      <c r="B150" s="160"/>
      <c r="C150" s="160"/>
      <c r="D150" s="160"/>
      <c r="E150" s="162"/>
      <c r="F150" s="162"/>
      <c r="G150" s="162"/>
      <c r="H150" s="162"/>
      <c r="I150" s="162"/>
      <c r="J150" s="162"/>
      <c r="K150" s="162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</row>
    <row r="151" spans="1:26" ht="21.75" customHeight="1" x14ac:dyDescent="0.2">
      <c r="A151" s="160"/>
      <c r="B151" s="160"/>
      <c r="C151" s="160"/>
      <c r="D151" s="160"/>
      <c r="E151" s="162"/>
      <c r="F151" s="162"/>
      <c r="G151" s="162"/>
      <c r="H151" s="162"/>
      <c r="I151" s="162"/>
      <c r="J151" s="162"/>
      <c r="K151" s="162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</row>
    <row r="152" spans="1:26" ht="21.75" customHeight="1" x14ac:dyDescent="0.2">
      <c r="A152" s="160"/>
      <c r="B152" s="160"/>
      <c r="C152" s="160"/>
      <c r="D152" s="160"/>
      <c r="E152" s="162"/>
      <c r="F152" s="162"/>
      <c r="G152" s="162"/>
      <c r="H152" s="162"/>
      <c r="I152" s="162"/>
      <c r="J152" s="162"/>
      <c r="K152" s="162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60"/>
      <c r="Y152" s="160"/>
      <c r="Z152" s="160"/>
    </row>
    <row r="153" spans="1:26" ht="21.75" customHeight="1" x14ac:dyDescent="0.2">
      <c r="A153" s="160"/>
      <c r="B153" s="160"/>
      <c r="C153" s="160"/>
      <c r="D153" s="160"/>
      <c r="E153" s="162"/>
      <c r="F153" s="162"/>
      <c r="G153" s="162"/>
      <c r="H153" s="162"/>
      <c r="I153" s="162"/>
      <c r="J153" s="162"/>
      <c r="K153" s="162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60"/>
      <c r="Y153" s="160"/>
      <c r="Z153" s="160"/>
    </row>
    <row r="154" spans="1:26" ht="21.75" customHeight="1" x14ac:dyDescent="0.2">
      <c r="A154" s="160"/>
      <c r="B154" s="160"/>
      <c r="C154" s="160"/>
      <c r="D154" s="160"/>
      <c r="E154" s="162"/>
      <c r="F154" s="162"/>
      <c r="G154" s="162"/>
      <c r="H154" s="162"/>
      <c r="I154" s="162"/>
      <c r="J154" s="162"/>
      <c r="K154" s="162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60"/>
      <c r="Y154" s="160"/>
      <c r="Z154" s="160"/>
    </row>
    <row r="155" spans="1:26" ht="21.75" customHeight="1" x14ac:dyDescent="0.2">
      <c r="A155" s="160"/>
      <c r="B155" s="160"/>
      <c r="C155" s="160"/>
      <c r="D155" s="160"/>
      <c r="E155" s="162"/>
      <c r="F155" s="162"/>
      <c r="G155" s="162"/>
      <c r="H155" s="162"/>
      <c r="I155" s="162"/>
      <c r="J155" s="162"/>
      <c r="K155" s="162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60"/>
      <c r="Y155" s="160"/>
      <c r="Z155" s="160"/>
    </row>
    <row r="156" spans="1:26" ht="21.75" customHeight="1" x14ac:dyDescent="0.2">
      <c r="A156" s="160"/>
      <c r="B156" s="160"/>
      <c r="C156" s="160"/>
      <c r="D156" s="160"/>
      <c r="E156" s="162"/>
      <c r="F156" s="162"/>
      <c r="G156" s="162"/>
      <c r="H156" s="162"/>
      <c r="I156" s="162"/>
      <c r="J156" s="162"/>
      <c r="K156" s="162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60"/>
      <c r="Y156" s="160"/>
      <c r="Z156" s="160"/>
    </row>
    <row r="157" spans="1:26" ht="21.75" customHeight="1" x14ac:dyDescent="0.2">
      <c r="A157" s="160"/>
      <c r="B157" s="160"/>
      <c r="C157" s="160"/>
      <c r="D157" s="160"/>
      <c r="E157" s="162"/>
      <c r="F157" s="162"/>
      <c r="G157" s="162"/>
      <c r="H157" s="162"/>
      <c r="I157" s="162"/>
      <c r="J157" s="162"/>
      <c r="K157" s="162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60"/>
      <c r="Y157" s="160"/>
      <c r="Z157" s="160"/>
    </row>
    <row r="158" spans="1:26" ht="21.75" customHeight="1" x14ac:dyDescent="0.2">
      <c r="A158" s="160"/>
      <c r="B158" s="160"/>
      <c r="C158" s="160"/>
      <c r="D158" s="160"/>
      <c r="E158" s="162"/>
      <c r="F158" s="162"/>
      <c r="G158" s="162"/>
      <c r="H158" s="162"/>
      <c r="I158" s="162"/>
      <c r="J158" s="162"/>
      <c r="K158" s="162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60"/>
      <c r="Y158" s="160"/>
      <c r="Z158" s="160"/>
    </row>
    <row r="159" spans="1:26" ht="21.75" customHeight="1" x14ac:dyDescent="0.2">
      <c r="A159" s="160"/>
      <c r="B159" s="160"/>
      <c r="C159" s="160"/>
      <c r="D159" s="160"/>
      <c r="E159" s="162"/>
      <c r="F159" s="162"/>
      <c r="G159" s="162"/>
      <c r="H159" s="162"/>
      <c r="I159" s="162"/>
      <c r="J159" s="162"/>
      <c r="K159" s="162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60"/>
      <c r="Y159" s="160"/>
      <c r="Z159" s="160"/>
    </row>
    <row r="160" spans="1:26" ht="21.75" customHeight="1" x14ac:dyDescent="0.2">
      <c r="A160" s="160"/>
      <c r="B160" s="160"/>
      <c r="C160" s="160"/>
      <c r="D160" s="160"/>
      <c r="E160" s="162"/>
      <c r="F160" s="162"/>
      <c r="G160" s="162"/>
      <c r="H160" s="162"/>
      <c r="I160" s="162"/>
      <c r="J160" s="162"/>
      <c r="K160" s="162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60"/>
      <c r="Y160" s="160"/>
      <c r="Z160" s="160"/>
    </row>
    <row r="161" spans="1:26" ht="21.75" customHeight="1" x14ac:dyDescent="0.2">
      <c r="A161" s="160"/>
      <c r="B161" s="160"/>
      <c r="C161" s="160"/>
      <c r="D161" s="160"/>
      <c r="E161" s="162"/>
      <c r="F161" s="162"/>
      <c r="G161" s="162"/>
      <c r="H161" s="162"/>
      <c r="I161" s="162"/>
      <c r="J161" s="162"/>
      <c r="K161" s="162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60"/>
      <c r="Y161" s="160"/>
      <c r="Z161" s="160"/>
    </row>
    <row r="162" spans="1:26" ht="21.75" customHeight="1" x14ac:dyDescent="0.2">
      <c r="A162" s="160"/>
      <c r="B162" s="160"/>
      <c r="C162" s="160"/>
      <c r="D162" s="160"/>
      <c r="E162" s="162"/>
      <c r="F162" s="162"/>
      <c r="G162" s="162"/>
      <c r="H162" s="162"/>
      <c r="I162" s="162"/>
      <c r="J162" s="162"/>
      <c r="K162" s="162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60"/>
      <c r="Y162" s="160"/>
      <c r="Z162" s="160"/>
    </row>
    <row r="163" spans="1:26" ht="21.75" customHeight="1" x14ac:dyDescent="0.2">
      <c r="A163" s="160"/>
      <c r="B163" s="160"/>
      <c r="C163" s="160"/>
      <c r="D163" s="160"/>
      <c r="E163" s="162"/>
      <c r="F163" s="162"/>
      <c r="G163" s="162"/>
      <c r="H163" s="162"/>
      <c r="I163" s="162"/>
      <c r="J163" s="162"/>
      <c r="K163" s="162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60"/>
      <c r="Y163" s="160"/>
      <c r="Z163" s="160"/>
    </row>
    <row r="164" spans="1:26" ht="21.75" customHeight="1" x14ac:dyDescent="0.2">
      <c r="A164" s="160"/>
      <c r="B164" s="160"/>
      <c r="C164" s="160"/>
      <c r="D164" s="160"/>
      <c r="E164" s="162"/>
      <c r="F164" s="162"/>
      <c r="G164" s="162"/>
      <c r="H164" s="162"/>
      <c r="I164" s="162"/>
      <c r="J164" s="162"/>
      <c r="K164" s="162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</row>
    <row r="165" spans="1:26" ht="21.75" customHeight="1" x14ac:dyDescent="0.2">
      <c r="A165" s="160"/>
      <c r="B165" s="160"/>
      <c r="C165" s="160"/>
      <c r="D165" s="160"/>
      <c r="E165" s="162"/>
      <c r="F165" s="162"/>
      <c r="G165" s="162"/>
      <c r="H165" s="162"/>
      <c r="I165" s="162"/>
      <c r="J165" s="162"/>
      <c r="K165" s="162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</row>
    <row r="166" spans="1:26" ht="21.75" customHeight="1" x14ac:dyDescent="0.2">
      <c r="A166" s="160"/>
      <c r="B166" s="160"/>
      <c r="C166" s="160"/>
      <c r="D166" s="160"/>
      <c r="E166" s="162"/>
      <c r="F166" s="162"/>
      <c r="G166" s="162"/>
      <c r="H166" s="162"/>
      <c r="I166" s="162"/>
      <c r="J166" s="162"/>
      <c r="K166" s="162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60"/>
      <c r="Y166" s="160"/>
      <c r="Z166" s="160"/>
    </row>
    <row r="167" spans="1:26" ht="21.75" customHeight="1" x14ac:dyDescent="0.2">
      <c r="A167" s="160"/>
      <c r="B167" s="160"/>
      <c r="C167" s="160"/>
      <c r="D167" s="160"/>
      <c r="E167" s="162"/>
      <c r="F167" s="162"/>
      <c r="G167" s="162"/>
      <c r="H167" s="162"/>
      <c r="I167" s="162"/>
      <c r="J167" s="162"/>
      <c r="K167" s="162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60"/>
      <c r="Y167" s="160"/>
      <c r="Z167" s="160"/>
    </row>
    <row r="168" spans="1:26" ht="21.75" customHeight="1" x14ac:dyDescent="0.2">
      <c r="A168" s="160"/>
      <c r="B168" s="160"/>
      <c r="C168" s="160"/>
      <c r="D168" s="160"/>
      <c r="E168" s="162"/>
      <c r="F168" s="162"/>
      <c r="G168" s="162"/>
      <c r="H168" s="162"/>
      <c r="I168" s="162"/>
      <c r="J168" s="162"/>
      <c r="K168" s="162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60"/>
      <c r="Y168" s="160"/>
      <c r="Z168" s="160"/>
    </row>
    <row r="169" spans="1:26" ht="21.75" customHeight="1" x14ac:dyDescent="0.2">
      <c r="A169" s="160"/>
      <c r="B169" s="160"/>
      <c r="C169" s="160"/>
      <c r="D169" s="160"/>
      <c r="E169" s="162"/>
      <c r="F169" s="162"/>
      <c r="G169" s="162"/>
      <c r="H169" s="162"/>
      <c r="I169" s="162"/>
      <c r="J169" s="162"/>
      <c r="K169" s="162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60"/>
      <c r="Y169" s="160"/>
      <c r="Z169" s="160"/>
    </row>
    <row r="170" spans="1:26" ht="21.75" customHeight="1" x14ac:dyDescent="0.2">
      <c r="A170" s="160"/>
      <c r="B170" s="160"/>
      <c r="C170" s="160"/>
      <c r="D170" s="160"/>
      <c r="E170" s="162"/>
      <c r="F170" s="162"/>
      <c r="G170" s="162"/>
      <c r="H170" s="162"/>
      <c r="I170" s="162"/>
      <c r="J170" s="162"/>
      <c r="K170" s="162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60"/>
      <c r="Y170" s="160"/>
      <c r="Z170" s="160"/>
    </row>
    <row r="171" spans="1:26" ht="21.75" customHeight="1" x14ac:dyDescent="0.2">
      <c r="A171" s="160"/>
      <c r="B171" s="160"/>
      <c r="C171" s="160"/>
      <c r="D171" s="160"/>
      <c r="E171" s="162"/>
      <c r="F171" s="162"/>
      <c r="G171" s="162"/>
      <c r="H171" s="162"/>
      <c r="I171" s="162"/>
      <c r="J171" s="162"/>
      <c r="K171" s="162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60"/>
      <c r="Y171" s="160"/>
      <c r="Z171" s="160"/>
    </row>
    <row r="172" spans="1:26" ht="21.75" customHeight="1" x14ac:dyDescent="0.2">
      <c r="A172" s="160"/>
      <c r="B172" s="160"/>
      <c r="C172" s="160"/>
      <c r="D172" s="160"/>
      <c r="E172" s="162"/>
      <c r="F172" s="162"/>
      <c r="G172" s="162"/>
      <c r="H172" s="162"/>
      <c r="I172" s="162"/>
      <c r="J172" s="162"/>
      <c r="K172" s="162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60"/>
      <c r="Y172" s="160"/>
      <c r="Z172" s="160"/>
    </row>
    <row r="173" spans="1:26" ht="21.75" customHeight="1" x14ac:dyDescent="0.2">
      <c r="A173" s="160"/>
      <c r="B173" s="160"/>
      <c r="C173" s="160"/>
      <c r="D173" s="160"/>
      <c r="E173" s="162"/>
      <c r="F173" s="162"/>
      <c r="G173" s="162"/>
      <c r="H173" s="162"/>
      <c r="I173" s="162"/>
      <c r="J173" s="162"/>
      <c r="K173" s="162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60"/>
      <c r="Y173" s="160"/>
      <c r="Z173" s="160"/>
    </row>
    <row r="174" spans="1:26" ht="21.75" customHeight="1" x14ac:dyDescent="0.2">
      <c r="A174" s="160"/>
      <c r="B174" s="160"/>
      <c r="C174" s="160"/>
      <c r="D174" s="160"/>
      <c r="E174" s="162"/>
      <c r="F174" s="162"/>
      <c r="G174" s="162"/>
      <c r="H174" s="162"/>
      <c r="I174" s="162"/>
      <c r="J174" s="162"/>
      <c r="K174" s="162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60"/>
      <c r="Y174" s="160"/>
      <c r="Z174" s="160"/>
    </row>
    <row r="175" spans="1:26" ht="21.75" customHeight="1" x14ac:dyDescent="0.2">
      <c r="A175" s="160"/>
      <c r="B175" s="160"/>
      <c r="C175" s="160"/>
      <c r="D175" s="160"/>
      <c r="E175" s="162"/>
      <c r="F175" s="162"/>
      <c r="G175" s="162"/>
      <c r="H175" s="162"/>
      <c r="I175" s="162"/>
      <c r="J175" s="162"/>
      <c r="K175" s="162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60"/>
      <c r="Y175" s="160"/>
      <c r="Z175" s="160"/>
    </row>
    <row r="176" spans="1:26" ht="21.75" customHeight="1" x14ac:dyDescent="0.2">
      <c r="A176" s="160"/>
      <c r="B176" s="160"/>
      <c r="C176" s="160"/>
      <c r="D176" s="160"/>
      <c r="E176" s="162"/>
      <c r="F176" s="162"/>
      <c r="G176" s="162"/>
      <c r="H176" s="162"/>
      <c r="I176" s="162"/>
      <c r="J176" s="162"/>
      <c r="K176" s="162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60"/>
      <c r="Y176" s="160"/>
      <c r="Z176" s="160"/>
    </row>
    <row r="177" spans="1:26" ht="21.75" customHeight="1" x14ac:dyDescent="0.2">
      <c r="A177" s="160"/>
      <c r="B177" s="160"/>
      <c r="C177" s="160"/>
      <c r="D177" s="160"/>
      <c r="E177" s="162"/>
      <c r="F177" s="162"/>
      <c r="G177" s="162"/>
      <c r="H177" s="162"/>
      <c r="I177" s="162"/>
      <c r="J177" s="162"/>
      <c r="K177" s="162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60"/>
      <c r="Y177" s="160"/>
      <c r="Z177" s="160"/>
    </row>
    <row r="178" spans="1:26" ht="21.75" customHeight="1" x14ac:dyDescent="0.2">
      <c r="A178" s="160"/>
      <c r="B178" s="160"/>
      <c r="C178" s="160"/>
      <c r="D178" s="160"/>
      <c r="E178" s="162"/>
      <c r="F178" s="162"/>
      <c r="G178" s="162"/>
      <c r="H178" s="162"/>
      <c r="I178" s="162"/>
      <c r="J178" s="162"/>
      <c r="K178" s="162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60"/>
      <c r="Y178" s="160"/>
      <c r="Z178" s="160"/>
    </row>
    <row r="179" spans="1:26" ht="21.75" customHeight="1" x14ac:dyDescent="0.2">
      <c r="A179" s="160"/>
      <c r="B179" s="160"/>
      <c r="C179" s="160"/>
      <c r="D179" s="160"/>
      <c r="E179" s="162"/>
      <c r="F179" s="162"/>
      <c r="G179" s="162"/>
      <c r="H179" s="162"/>
      <c r="I179" s="162"/>
      <c r="J179" s="162"/>
      <c r="K179" s="162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60"/>
      <c r="Y179" s="160"/>
      <c r="Z179" s="160"/>
    </row>
    <row r="180" spans="1:26" ht="21.75" customHeight="1" x14ac:dyDescent="0.2">
      <c r="A180" s="160"/>
      <c r="B180" s="160"/>
      <c r="C180" s="160"/>
      <c r="D180" s="160"/>
      <c r="E180" s="162"/>
      <c r="F180" s="162"/>
      <c r="G180" s="162"/>
      <c r="H180" s="162"/>
      <c r="I180" s="162"/>
      <c r="J180" s="162"/>
      <c r="K180" s="162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60"/>
      <c r="Y180" s="160"/>
      <c r="Z180" s="160"/>
    </row>
    <row r="181" spans="1:26" ht="21.75" customHeight="1" x14ac:dyDescent="0.2">
      <c r="A181" s="160"/>
      <c r="B181" s="160"/>
      <c r="C181" s="160"/>
      <c r="D181" s="160"/>
      <c r="E181" s="162"/>
      <c r="F181" s="162"/>
      <c r="G181" s="162"/>
      <c r="H181" s="162"/>
      <c r="I181" s="162"/>
      <c r="J181" s="162"/>
      <c r="K181" s="162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60"/>
      <c r="Y181" s="160"/>
      <c r="Z181" s="160"/>
    </row>
    <row r="182" spans="1:26" ht="21.75" customHeight="1" x14ac:dyDescent="0.2">
      <c r="A182" s="160"/>
      <c r="B182" s="160"/>
      <c r="C182" s="160"/>
      <c r="D182" s="160"/>
      <c r="E182" s="162"/>
      <c r="F182" s="162"/>
      <c r="G182" s="162"/>
      <c r="H182" s="162"/>
      <c r="I182" s="162"/>
      <c r="J182" s="162"/>
      <c r="K182" s="162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60"/>
      <c r="Y182" s="160"/>
      <c r="Z182" s="160"/>
    </row>
    <row r="183" spans="1:26" ht="21.75" customHeight="1" x14ac:dyDescent="0.2">
      <c r="A183" s="160"/>
      <c r="B183" s="160"/>
      <c r="C183" s="160"/>
      <c r="D183" s="160"/>
      <c r="E183" s="162"/>
      <c r="F183" s="162"/>
      <c r="G183" s="162"/>
      <c r="H183" s="162"/>
      <c r="I183" s="162"/>
      <c r="J183" s="162"/>
      <c r="K183" s="162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60"/>
      <c r="Y183" s="160"/>
      <c r="Z183" s="160"/>
    </row>
    <row r="184" spans="1:26" ht="21.75" customHeight="1" x14ac:dyDescent="0.2">
      <c r="A184" s="160"/>
      <c r="B184" s="160"/>
      <c r="C184" s="160"/>
      <c r="D184" s="160"/>
      <c r="E184" s="162"/>
      <c r="F184" s="162"/>
      <c r="G184" s="162"/>
      <c r="H184" s="162"/>
      <c r="I184" s="162"/>
      <c r="J184" s="162"/>
      <c r="K184" s="162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60"/>
      <c r="Y184" s="160"/>
      <c r="Z184" s="160"/>
    </row>
    <row r="185" spans="1:26" ht="21.75" customHeight="1" x14ac:dyDescent="0.2">
      <c r="A185" s="160"/>
      <c r="B185" s="160"/>
      <c r="C185" s="160"/>
      <c r="D185" s="160"/>
      <c r="E185" s="162"/>
      <c r="F185" s="162"/>
      <c r="G185" s="162"/>
      <c r="H185" s="162"/>
      <c r="I185" s="162"/>
      <c r="J185" s="162"/>
      <c r="K185" s="162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60"/>
      <c r="Y185" s="160"/>
      <c r="Z185" s="160"/>
    </row>
    <row r="186" spans="1:26" ht="21.75" customHeight="1" x14ac:dyDescent="0.2">
      <c r="A186" s="160"/>
      <c r="B186" s="160"/>
      <c r="C186" s="160"/>
      <c r="D186" s="160"/>
      <c r="E186" s="162"/>
      <c r="F186" s="162"/>
      <c r="G186" s="162"/>
      <c r="H186" s="162"/>
      <c r="I186" s="162"/>
      <c r="J186" s="162"/>
      <c r="K186" s="162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60"/>
      <c r="Y186" s="160"/>
      <c r="Z186" s="160"/>
    </row>
    <row r="187" spans="1:26" ht="21.75" customHeight="1" x14ac:dyDescent="0.2">
      <c r="A187" s="160"/>
      <c r="B187" s="160"/>
      <c r="C187" s="160"/>
      <c r="D187" s="160"/>
      <c r="E187" s="162"/>
      <c r="F187" s="162"/>
      <c r="G187" s="162"/>
      <c r="H187" s="162"/>
      <c r="I187" s="162"/>
      <c r="J187" s="162"/>
      <c r="K187" s="162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60"/>
      <c r="Y187" s="160"/>
      <c r="Z187" s="160"/>
    </row>
    <row r="188" spans="1:26" ht="21.75" customHeight="1" x14ac:dyDescent="0.2">
      <c r="A188" s="160"/>
      <c r="B188" s="160"/>
      <c r="C188" s="160"/>
      <c r="D188" s="160"/>
      <c r="E188" s="162"/>
      <c r="F188" s="162"/>
      <c r="G188" s="162"/>
      <c r="H188" s="162"/>
      <c r="I188" s="162"/>
      <c r="J188" s="162"/>
      <c r="K188" s="162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60"/>
      <c r="Y188" s="160"/>
      <c r="Z188" s="160"/>
    </row>
    <row r="189" spans="1:26" ht="21.75" customHeight="1" x14ac:dyDescent="0.2">
      <c r="A189" s="160"/>
      <c r="B189" s="160"/>
      <c r="C189" s="160"/>
      <c r="D189" s="160"/>
      <c r="E189" s="162"/>
      <c r="F189" s="162"/>
      <c r="G189" s="162"/>
      <c r="H189" s="162"/>
      <c r="I189" s="162"/>
      <c r="J189" s="162"/>
      <c r="K189" s="162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60"/>
      <c r="Y189" s="160"/>
      <c r="Z189" s="160"/>
    </row>
    <row r="190" spans="1:26" ht="21.75" customHeight="1" x14ac:dyDescent="0.2">
      <c r="A190" s="160"/>
      <c r="B190" s="160"/>
      <c r="C190" s="160"/>
      <c r="D190" s="160"/>
      <c r="E190" s="162"/>
      <c r="F190" s="162"/>
      <c r="G190" s="162"/>
      <c r="H190" s="162"/>
      <c r="I190" s="162"/>
      <c r="J190" s="162"/>
      <c r="K190" s="162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60"/>
      <c r="Y190" s="160"/>
      <c r="Z190" s="160"/>
    </row>
    <row r="191" spans="1:26" ht="21.75" customHeight="1" x14ac:dyDescent="0.2">
      <c r="A191" s="160"/>
      <c r="B191" s="160"/>
      <c r="C191" s="160"/>
      <c r="D191" s="160"/>
      <c r="E191" s="162"/>
      <c r="F191" s="162"/>
      <c r="G191" s="162"/>
      <c r="H191" s="162"/>
      <c r="I191" s="162"/>
      <c r="J191" s="162"/>
      <c r="K191" s="162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60"/>
      <c r="Y191" s="160"/>
      <c r="Z191" s="160"/>
    </row>
    <row r="192" spans="1:26" ht="21.75" customHeight="1" x14ac:dyDescent="0.2">
      <c r="A192" s="160"/>
      <c r="B192" s="160"/>
      <c r="C192" s="160"/>
      <c r="D192" s="160"/>
      <c r="E192" s="162"/>
      <c r="F192" s="162"/>
      <c r="G192" s="162"/>
      <c r="H192" s="162"/>
      <c r="I192" s="162"/>
      <c r="J192" s="162"/>
      <c r="K192" s="162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  <c r="Y192" s="160"/>
      <c r="Z192" s="160"/>
    </row>
    <row r="193" spans="1:26" ht="21.75" customHeight="1" x14ac:dyDescent="0.2">
      <c r="A193" s="160"/>
      <c r="B193" s="160"/>
      <c r="C193" s="160"/>
      <c r="D193" s="160"/>
      <c r="E193" s="162"/>
      <c r="F193" s="162"/>
      <c r="G193" s="162"/>
      <c r="H193" s="162"/>
      <c r="I193" s="162"/>
      <c r="J193" s="162"/>
      <c r="K193" s="162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60"/>
      <c r="Y193" s="160"/>
      <c r="Z193" s="160"/>
    </row>
    <row r="194" spans="1:26" ht="21.75" customHeight="1" x14ac:dyDescent="0.2">
      <c r="A194" s="160"/>
      <c r="B194" s="160"/>
      <c r="C194" s="160"/>
      <c r="D194" s="160"/>
      <c r="E194" s="162"/>
      <c r="F194" s="162"/>
      <c r="G194" s="162"/>
      <c r="H194" s="162"/>
      <c r="I194" s="162"/>
      <c r="J194" s="162"/>
      <c r="K194" s="162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60"/>
      <c r="Y194" s="160"/>
      <c r="Z194" s="160"/>
    </row>
    <row r="195" spans="1:26" ht="21.75" customHeight="1" x14ac:dyDescent="0.2">
      <c r="A195" s="160"/>
      <c r="B195" s="160"/>
      <c r="C195" s="160"/>
      <c r="D195" s="160"/>
      <c r="E195" s="162"/>
      <c r="F195" s="162"/>
      <c r="G195" s="162"/>
      <c r="H195" s="162"/>
      <c r="I195" s="162"/>
      <c r="J195" s="162"/>
      <c r="K195" s="162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60"/>
      <c r="Y195" s="160"/>
      <c r="Z195" s="160"/>
    </row>
    <row r="196" spans="1:26" ht="21.75" customHeight="1" x14ac:dyDescent="0.2">
      <c r="A196" s="160"/>
      <c r="B196" s="160"/>
      <c r="C196" s="160"/>
      <c r="D196" s="160"/>
      <c r="E196" s="162"/>
      <c r="F196" s="162"/>
      <c r="G196" s="162"/>
      <c r="H196" s="162"/>
      <c r="I196" s="162"/>
      <c r="J196" s="162"/>
      <c r="K196" s="162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60"/>
      <c r="Y196" s="160"/>
      <c r="Z196" s="160"/>
    </row>
    <row r="197" spans="1:26" ht="21.75" customHeight="1" x14ac:dyDescent="0.2">
      <c r="A197" s="160"/>
      <c r="B197" s="160"/>
      <c r="C197" s="160"/>
      <c r="D197" s="160"/>
      <c r="E197" s="162"/>
      <c r="F197" s="162"/>
      <c r="G197" s="162"/>
      <c r="H197" s="162"/>
      <c r="I197" s="162"/>
      <c r="J197" s="162"/>
      <c r="K197" s="162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60"/>
      <c r="Y197" s="160"/>
      <c r="Z197" s="160"/>
    </row>
    <row r="198" spans="1:26" ht="21.75" customHeight="1" x14ac:dyDescent="0.2">
      <c r="A198" s="160"/>
      <c r="B198" s="160"/>
      <c r="C198" s="160"/>
      <c r="D198" s="160"/>
      <c r="E198" s="162"/>
      <c r="F198" s="162"/>
      <c r="G198" s="162"/>
      <c r="H198" s="162"/>
      <c r="I198" s="162"/>
      <c r="J198" s="162"/>
      <c r="K198" s="162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60"/>
      <c r="Y198" s="160"/>
      <c r="Z198" s="160"/>
    </row>
    <row r="199" spans="1:26" ht="21.75" customHeight="1" x14ac:dyDescent="0.2">
      <c r="A199" s="160"/>
      <c r="B199" s="160"/>
      <c r="C199" s="160"/>
      <c r="D199" s="160"/>
      <c r="E199" s="162"/>
      <c r="F199" s="162"/>
      <c r="G199" s="162"/>
      <c r="H199" s="162"/>
      <c r="I199" s="162"/>
      <c r="J199" s="162"/>
      <c r="K199" s="162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60"/>
      <c r="Y199" s="160"/>
      <c r="Z199" s="160"/>
    </row>
    <row r="200" spans="1:26" ht="21.75" customHeight="1" x14ac:dyDescent="0.2">
      <c r="A200" s="160"/>
      <c r="B200" s="160"/>
      <c r="C200" s="160"/>
      <c r="D200" s="160"/>
      <c r="E200" s="162"/>
      <c r="F200" s="162"/>
      <c r="G200" s="162"/>
      <c r="H200" s="162"/>
      <c r="I200" s="162"/>
      <c r="J200" s="162"/>
      <c r="K200" s="162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60"/>
      <c r="Y200" s="160"/>
      <c r="Z200" s="160"/>
    </row>
    <row r="201" spans="1:26" ht="21.75" customHeight="1" x14ac:dyDescent="0.2">
      <c r="A201" s="160"/>
      <c r="B201" s="160"/>
      <c r="C201" s="160"/>
      <c r="D201" s="160"/>
      <c r="E201" s="162"/>
      <c r="F201" s="162"/>
      <c r="G201" s="162"/>
      <c r="H201" s="162"/>
      <c r="I201" s="162"/>
      <c r="J201" s="162"/>
      <c r="K201" s="162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60"/>
      <c r="Y201" s="160"/>
      <c r="Z201" s="160"/>
    </row>
    <row r="202" spans="1:26" ht="21.75" customHeight="1" x14ac:dyDescent="0.2">
      <c r="A202" s="160"/>
      <c r="B202" s="160"/>
      <c r="C202" s="160"/>
      <c r="D202" s="160"/>
      <c r="E202" s="162"/>
      <c r="F202" s="162"/>
      <c r="G202" s="162"/>
      <c r="H202" s="162"/>
      <c r="I202" s="162"/>
      <c r="J202" s="162"/>
      <c r="K202" s="162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60"/>
      <c r="Y202" s="160"/>
      <c r="Z202" s="160"/>
    </row>
    <row r="203" spans="1:26" ht="21.75" customHeight="1" x14ac:dyDescent="0.2">
      <c r="A203" s="160"/>
      <c r="B203" s="160"/>
      <c r="C203" s="160"/>
      <c r="D203" s="160"/>
      <c r="E203" s="162"/>
      <c r="F203" s="162"/>
      <c r="G203" s="162"/>
      <c r="H203" s="162"/>
      <c r="I203" s="162"/>
      <c r="J203" s="162"/>
      <c r="K203" s="162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60"/>
      <c r="Y203" s="160"/>
      <c r="Z203" s="160"/>
    </row>
    <row r="204" spans="1:26" ht="21.75" customHeight="1" x14ac:dyDescent="0.2">
      <c r="A204" s="160"/>
      <c r="B204" s="160"/>
      <c r="C204" s="160"/>
      <c r="D204" s="160"/>
      <c r="E204" s="162"/>
      <c r="F204" s="162"/>
      <c r="G204" s="162"/>
      <c r="H204" s="162"/>
      <c r="I204" s="162"/>
      <c r="J204" s="162"/>
      <c r="K204" s="162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60"/>
      <c r="Y204" s="160"/>
      <c r="Z204" s="160"/>
    </row>
    <row r="205" spans="1:26" ht="21.75" customHeight="1" x14ac:dyDescent="0.2">
      <c r="A205" s="160"/>
      <c r="B205" s="160"/>
      <c r="C205" s="160"/>
      <c r="D205" s="160"/>
      <c r="E205" s="162"/>
      <c r="F205" s="162"/>
      <c r="G205" s="162"/>
      <c r="H205" s="162"/>
      <c r="I205" s="162"/>
      <c r="J205" s="162"/>
      <c r="K205" s="162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60"/>
      <c r="Y205" s="160"/>
      <c r="Z205" s="160"/>
    </row>
    <row r="206" spans="1:26" ht="21.75" customHeight="1" x14ac:dyDescent="0.2">
      <c r="A206" s="160"/>
      <c r="B206" s="160"/>
      <c r="C206" s="160"/>
      <c r="D206" s="160"/>
      <c r="E206" s="162"/>
      <c r="F206" s="162"/>
      <c r="G206" s="162"/>
      <c r="H206" s="162"/>
      <c r="I206" s="162"/>
      <c r="J206" s="162"/>
      <c r="K206" s="162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60"/>
      <c r="Y206" s="160"/>
      <c r="Z206" s="160"/>
    </row>
    <row r="207" spans="1:26" ht="21.75" customHeight="1" x14ac:dyDescent="0.2">
      <c r="A207" s="160"/>
      <c r="B207" s="160"/>
      <c r="C207" s="160"/>
      <c r="D207" s="160"/>
      <c r="E207" s="162"/>
      <c r="F207" s="162"/>
      <c r="G207" s="162"/>
      <c r="H207" s="162"/>
      <c r="I207" s="162"/>
      <c r="J207" s="162"/>
      <c r="K207" s="162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60"/>
      <c r="Y207" s="160"/>
      <c r="Z207" s="160"/>
    </row>
    <row r="208" spans="1:26" ht="21.75" customHeight="1" x14ac:dyDescent="0.2">
      <c r="A208" s="160"/>
      <c r="B208" s="160"/>
      <c r="C208" s="160"/>
      <c r="D208" s="160"/>
      <c r="E208" s="162"/>
      <c r="F208" s="162"/>
      <c r="G208" s="162"/>
      <c r="H208" s="162"/>
      <c r="I208" s="162"/>
      <c r="J208" s="162"/>
      <c r="K208" s="162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60"/>
      <c r="Y208" s="160"/>
      <c r="Z208" s="160"/>
    </row>
    <row r="209" spans="1:26" ht="21.75" customHeight="1" x14ac:dyDescent="0.2">
      <c r="A209" s="160"/>
      <c r="B209" s="160"/>
      <c r="C209" s="160"/>
      <c r="D209" s="160"/>
      <c r="E209" s="162"/>
      <c r="F209" s="162"/>
      <c r="G209" s="162"/>
      <c r="H209" s="162"/>
      <c r="I209" s="162"/>
      <c r="J209" s="162"/>
      <c r="K209" s="162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60"/>
      <c r="Y209" s="160"/>
      <c r="Z209" s="160"/>
    </row>
    <row r="210" spans="1:26" ht="21.75" customHeight="1" x14ac:dyDescent="0.2">
      <c r="A210" s="160"/>
      <c r="B210" s="160"/>
      <c r="C210" s="160"/>
      <c r="D210" s="160"/>
      <c r="E210" s="162"/>
      <c r="F210" s="162"/>
      <c r="G210" s="162"/>
      <c r="H210" s="162"/>
      <c r="I210" s="162"/>
      <c r="J210" s="162"/>
      <c r="K210" s="162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60"/>
      <c r="Y210" s="160"/>
      <c r="Z210" s="160"/>
    </row>
    <row r="211" spans="1:26" ht="21.75" customHeight="1" x14ac:dyDescent="0.2">
      <c r="A211" s="160"/>
      <c r="B211" s="160"/>
      <c r="C211" s="160"/>
      <c r="D211" s="160"/>
      <c r="E211" s="162"/>
      <c r="F211" s="162"/>
      <c r="G211" s="162"/>
      <c r="H211" s="162"/>
      <c r="I211" s="162"/>
      <c r="J211" s="162"/>
      <c r="K211" s="162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60"/>
      <c r="Y211" s="160"/>
      <c r="Z211" s="160"/>
    </row>
    <row r="212" spans="1:26" ht="21.75" customHeight="1" x14ac:dyDescent="0.2">
      <c r="A212" s="160"/>
      <c r="B212" s="160"/>
      <c r="C212" s="160"/>
      <c r="D212" s="160"/>
      <c r="E212" s="162"/>
      <c r="F212" s="162"/>
      <c r="G212" s="162"/>
      <c r="H212" s="162"/>
      <c r="I212" s="162"/>
      <c r="J212" s="162"/>
      <c r="K212" s="162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60"/>
      <c r="Y212" s="160"/>
      <c r="Z212" s="160"/>
    </row>
    <row r="213" spans="1:26" ht="21.75" customHeight="1" x14ac:dyDescent="0.2">
      <c r="A213" s="160"/>
      <c r="B213" s="160"/>
      <c r="C213" s="160"/>
      <c r="D213" s="160"/>
      <c r="E213" s="162"/>
      <c r="F213" s="162"/>
      <c r="G213" s="162"/>
      <c r="H213" s="162"/>
      <c r="I213" s="162"/>
      <c r="J213" s="162"/>
      <c r="K213" s="162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60"/>
      <c r="Y213" s="160"/>
      <c r="Z213" s="160"/>
    </row>
    <row r="214" spans="1:26" ht="21.75" customHeight="1" x14ac:dyDescent="0.2">
      <c r="A214" s="160"/>
      <c r="B214" s="160"/>
      <c r="C214" s="160"/>
      <c r="D214" s="160"/>
      <c r="E214" s="162"/>
      <c r="F214" s="162"/>
      <c r="G214" s="162"/>
      <c r="H214" s="162"/>
      <c r="I214" s="162"/>
      <c r="J214" s="162"/>
      <c r="K214" s="162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60"/>
      <c r="Y214" s="160"/>
      <c r="Z214" s="160"/>
    </row>
    <row r="215" spans="1:26" ht="21.75" customHeight="1" x14ac:dyDescent="0.2">
      <c r="A215" s="160"/>
      <c r="B215" s="160"/>
      <c r="C215" s="160"/>
      <c r="D215" s="160"/>
      <c r="E215" s="162"/>
      <c r="F215" s="162"/>
      <c r="G215" s="162"/>
      <c r="H215" s="162"/>
      <c r="I215" s="162"/>
      <c r="J215" s="162"/>
      <c r="K215" s="162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60"/>
      <c r="Y215" s="160"/>
      <c r="Z215" s="160"/>
    </row>
    <row r="216" spans="1:26" ht="21.75" customHeight="1" x14ac:dyDescent="0.2">
      <c r="A216" s="160"/>
      <c r="B216" s="160"/>
      <c r="C216" s="160"/>
      <c r="D216" s="160"/>
      <c r="E216" s="162"/>
      <c r="F216" s="162"/>
      <c r="G216" s="162"/>
      <c r="H216" s="162"/>
      <c r="I216" s="162"/>
      <c r="J216" s="162"/>
      <c r="K216" s="162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60"/>
      <c r="Y216" s="160"/>
      <c r="Z216" s="160"/>
    </row>
    <row r="217" spans="1:26" ht="21.75" customHeight="1" x14ac:dyDescent="0.2">
      <c r="A217" s="160"/>
      <c r="B217" s="160"/>
      <c r="C217" s="160"/>
      <c r="D217" s="160"/>
      <c r="E217" s="162"/>
      <c r="F217" s="162"/>
      <c r="G217" s="162"/>
      <c r="H217" s="162"/>
      <c r="I217" s="162"/>
      <c r="J217" s="162"/>
      <c r="K217" s="162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60"/>
      <c r="Y217" s="160"/>
      <c r="Z217" s="160"/>
    </row>
    <row r="218" spans="1:26" ht="21.75" customHeight="1" x14ac:dyDescent="0.2">
      <c r="A218" s="160"/>
      <c r="B218" s="160"/>
      <c r="C218" s="160"/>
      <c r="D218" s="160"/>
      <c r="E218" s="162"/>
      <c r="F218" s="162"/>
      <c r="G218" s="162"/>
      <c r="H218" s="162"/>
      <c r="I218" s="162"/>
      <c r="J218" s="162"/>
      <c r="K218" s="162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60"/>
      <c r="Y218" s="160"/>
      <c r="Z218" s="160"/>
    </row>
    <row r="219" spans="1:26" ht="21.75" customHeight="1" x14ac:dyDescent="0.2">
      <c r="A219" s="160"/>
      <c r="B219" s="160"/>
      <c r="C219" s="160"/>
      <c r="D219" s="160"/>
      <c r="E219" s="162"/>
      <c r="F219" s="162"/>
      <c r="G219" s="162"/>
      <c r="H219" s="162"/>
      <c r="I219" s="162"/>
      <c r="J219" s="162"/>
      <c r="K219" s="162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60"/>
      <c r="Y219" s="160"/>
      <c r="Z219" s="160"/>
    </row>
    <row r="220" spans="1:26" ht="21.75" customHeight="1" x14ac:dyDescent="0.2">
      <c r="A220" s="160"/>
      <c r="B220" s="160"/>
      <c r="C220" s="160"/>
      <c r="D220" s="160"/>
      <c r="E220" s="162"/>
      <c r="F220" s="162"/>
      <c r="G220" s="162"/>
      <c r="H220" s="162"/>
      <c r="I220" s="162"/>
      <c r="J220" s="162"/>
      <c r="K220" s="162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60"/>
      <c r="Y220" s="160"/>
      <c r="Z220" s="160"/>
    </row>
    <row r="221" spans="1:26" ht="21.75" customHeight="1" x14ac:dyDescent="0.2">
      <c r="A221" s="160"/>
      <c r="B221" s="160"/>
      <c r="C221" s="160"/>
      <c r="D221" s="160"/>
      <c r="E221" s="162"/>
      <c r="F221" s="162"/>
      <c r="G221" s="162"/>
      <c r="H221" s="162"/>
      <c r="I221" s="162"/>
      <c r="J221" s="162"/>
      <c r="K221" s="162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60"/>
      <c r="Y221" s="160"/>
      <c r="Z221" s="160"/>
    </row>
    <row r="222" spans="1:26" ht="21.75" customHeight="1" x14ac:dyDescent="0.2">
      <c r="A222" s="160"/>
      <c r="B222" s="160"/>
      <c r="C222" s="160"/>
      <c r="D222" s="160"/>
      <c r="E222" s="162"/>
      <c r="F222" s="162"/>
      <c r="G222" s="162"/>
      <c r="H222" s="162"/>
      <c r="I222" s="162"/>
      <c r="J222" s="162"/>
      <c r="K222" s="162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60"/>
      <c r="Y222" s="160"/>
      <c r="Z222" s="160"/>
    </row>
    <row r="223" spans="1:26" ht="21.75" customHeight="1" x14ac:dyDescent="0.2">
      <c r="A223" s="160"/>
      <c r="B223" s="160"/>
      <c r="C223" s="160"/>
      <c r="D223" s="160"/>
      <c r="E223" s="162"/>
      <c r="F223" s="162"/>
      <c r="G223" s="162"/>
      <c r="H223" s="162"/>
      <c r="I223" s="162"/>
      <c r="J223" s="162"/>
      <c r="K223" s="162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60"/>
      <c r="Y223" s="160"/>
      <c r="Z223" s="160"/>
    </row>
    <row r="224" spans="1:26" ht="21.75" customHeight="1" x14ac:dyDescent="0.2">
      <c r="A224" s="160"/>
      <c r="B224" s="160"/>
      <c r="C224" s="160"/>
      <c r="D224" s="160"/>
      <c r="E224" s="162"/>
      <c r="F224" s="162"/>
      <c r="G224" s="162"/>
      <c r="H224" s="162"/>
      <c r="I224" s="162"/>
      <c r="J224" s="162"/>
      <c r="K224" s="162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60"/>
      <c r="Y224" s="160"/>
      <c r="Z224" s="160"/>
    </row>
    <row r="225" spans="1:26" ht="21.75" customHeight="1" x14ac:dyDescent="0.2">
      <c r="A225" s="160"/>
      <c r="B225" s="160"/>
      <c r="C225" s="160"/>
      <c r="D225" s="160"/>
      <c r="E225" s="162"/>
      <c r="F225" s="162"/>
      <c r="G225" s="162"/>
      <c r="H225" s="162"/>
      <c r="I225" s="162"/>
      <c r="J225" s="162"/>
      <c r="K225" s="162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60"/>
      <c r="Y225" s="160"/>
      <c r="Z225" s="160"/>
    </row>
    <row r="226" spans="1:26" ht="21.75" customHeight="1" x14ac:dyDescent="0.2">
      <c r="A226" s="160"/>
      <c r="B226" s="160"/>
      <c r="C226" s="160"/>
      <c r="D226" s="160"/>
      <c r="E226" s="162"/>
      <c r="F226" s="162"/>
      <c r="G226" s="162"/>
      <c r="H226" s="162"/>
      <c r="I226" s="162"/>
      <c r="J226" s="162"/>
      <c r="K226" s="162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60"/>
      <c r="Y226" s="160"/>
      <c r="Z226" s="160"/>
    </row>
    <row r="227" spans="1:26" ht="21.75" customHeight="1" x14ac:dyDescent="0.2">
      <c r="A227" s="160"/>
      <c r="B227" s="160"/>
      <c r="C227" s="160"/>
      <c r="D227" s="160"/>
      <c r="E227" s="162"/>
      <c r="F227" s="162"/>
      <c r="G227" s="162"/>
      <c r="H227" s="162"/>
      <c r="I227" s="162"/>
      <c r="J227" s="162"/>
      <c r="K227" s="162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60"/>
      <c r="Y227" s="160"/>
      <c r="Z227" s="160"/>
    </row>
    <row r="228" spans="1:26" ht="21.75" customHeight="1" x14ac:dyDescent="0.2">
      <c r="A228" s="160"/>
      <c r="B228" s="160"/>
      <c r="C228" s="160"/>
      <c r="D228" s="160"/>
      <c r="E228" s="162"/>
      <c r="F228" s="162"/>
      <c r="G228" s="162"/>
      <c r="H228" s="162"/>
      <c r="I228" s="162"/>
      <c r="J228" s="162"/>
      <c r="K228" s="162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60"/>
      <c r="Y228" s="160"/>
      <c r="Z228" s="160"/>
    </row>
    <row r="229" spans="1:26" ht="21.75" customHeight="1" x14ac:dyDescent="0.2">
      <c r="A229" s="160"/>
      <c r="B229" s="160"/>
      <c r="C229" s="160"/>
      <c r="D229" s="160"/>
      <c r="E229" s="162"/>
      <c r="F229" s="162"/>
      <c r="G229" s="162"/>
      <c r="H229" s="162"/>
      <c r="I229" s="162"/>
      <c r="J229" s="162"/>
      <c r="K229" s="162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60"/>
      <c r="Y229" s="160"/>
      <c r="Z229" s="160"/>
    </row>
    <row r="230" spans="1:26" ht="21.75" customHeight="1" x14ac:dyDescent="0.2">
      <c r="A230" s="160"/>
      <c r="B230" s="160"/>
      <c r="C230" s="160"/>
      <c r="D230" s="160"/>
      <c r="E230" s="162"/>
      <c r="F230" s="162"/>
      <c r="G230" s="162"/>
      <c r="H230" s="162"/>
      <c r="I230" s="162"/>
      <c r="J230" s="162"/>
      <c r="K230" s="162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60"/>
      <c r="Y230" s="160"/>
      <c r="Z230" s="160"/>
    </row>
    <row r="231" spans="1:26" ht="21.75" customHeight="1" x14ac:dyDescent="0.2">
      <c r="A231" s="160"/>
      <c r="B231" s="160"/>
      <c r="C231" s="160"/>
      <c r="D231" s="160"/>
      <c r="E231" s="162"/>
      <c r="F231" s="162"/>
      <c r="G231" s="162"/>
      <c r="H231" s="162"/>
      <c r="I231" s="162"/>
      <c r="J231" s="162"/>
      <c r="K231" s="162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60"/>
      <c r="Y231" s="160"/>
      <c r="Z231" s="160"/>
    </row>
    <row r="232" spans="1:26" ht="21.75" customHeight="1" x14ac:dyDescent="0.2">
      <c r="A232" s="160"/>
      <c r="B232" s="160"/>
      <c r="C232" s="160"/>
      <c r="D232" s="160"/>
      <c r="E232" s="162"/>
      <c r="F232" s="162"/>
      <c r="G232" s="162"/>
      <c r="H232" s="162"/>
      <c r="I232" s="162"/>
      <c r="J232" s="162"/>
      <c r="K232" s="162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60"/>
      <c r="Y232" s="160"/>
      <c r="Z232" s="160"/>
    </row>
    <row r="233" spans="1:26" ht="21.75" customHeight="1" x14ac:dyDescent="0.2">
      <c r="A233" s="160"/>
      <c r="B233" s="160"/>
      <c r="C233" s="160"/>
      <c r="D233" s="160"/>
      <c r="E233" s="162"/>
      <c r="F233" s="162"/>
      <c r="G233" s="162"/>
      <c r="H233" s="162"/>
      <c r="I233" s="162"/>
      <c r="J233" s="162"/>
      <c r="K233" s="162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60"/>
      <c r="Y233" s="160"/>
      <c r="Z233" s="160"/>
    </row>
    <row r="234" spans="1:26" ht="21.75" customHeight="1" x14ac:dyDescent="0.2">
      <c r="A234" s="160"/>
      <c r="B234" s="160"/>
      <c r="C234" s="160"/>
      <c r="D234" s="160"/>
      <c r="E234" s="162"/>
      <c r="F234" s="162"/>
      <c r="G234" s="162"/>
      <c r="H234" s="162"/>
      <c r="I234" s="162"/>
      <c r="J234" s="162"/>
      <c r="K234" s="162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60"/>
      <c r="Y234" s="160"/>
      <c r="Z234" s="160"/>
    </row>
    <row r="235" spans="1:26" ht="21.75" customHeight="1" x14ac:dyDescent="0.2">
      <c r="A235" s="160"/>
      <c r="B235" s="160"/>
      <c r="C235" s="160"/>
      <c r="D235" s="160"/>
      <c r="E235" s="162"/>
      <c r="F235" s="162"/>
      <c r="G235" s="162"/>
      <c r="H235" s="162"/>
      <c r="I235" s="162"/>
      <c r="J235" s="162"/>
      <c r="K235" s="162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60"/>
      <c r="Y235" s="160"/>
      <c r="Z235" s="160"/>
    </row>
    <row r="236" spans="1:26" ht="21.75" customHeight="1" x14ac:dyDescent="0.2">
      <c r="A236" s="160"/>
      <c r="B236" s="160"/>
      <c r="C236" s="160"/>
      <c r="D236" s="160"/>
      <c r="E236" s="162"/>
      <c r="F236" s="162"/>
      <c r="G236" s="162"/>
      <c r="H236" s="162"/>
      <c r="I236" s="162"/>
      <c r="J236" s="162"/>
      <c r="K236" s="162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60"/>
      <c r="Y236" s="160"/>
      <c r="Z236" s="160"/>
    </row>
    <row r="237" spans="1:26" ht="21.75" customHeight="1" x14ac:dyDescent="0.2">
      <c r="A237" s="160"/>
      <c r="B237" s="160"/>
      <c r="C237" s="160"/>
      <c r="D237" s="160"/>
      <c r="E237" s="162"/>
      <c r="F237" s="162"/>
      <c r="G237" s="162"/>
      <c r="H237" s="162"/>
      <c r="I237" s="162"/>
      <c r="J237" s="162"/>
      <c r="K237" s="162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60"/>
      <c r="Y237" s="160"/>
      <c r="Z237" s="160"/>
    </row>
    <row r="238" spans="1:26" ht="21.75" customHeight="1" x14ac:dyDescent="0.2">
      <c r="A238" s="160"/>
      <c r="B238" s="160"/>
      <c r="C238" s="160"/>
      <c r="D238" s="160"/>
      <c r="E238" s="162"/>
      <c r="F238" s="162"/>
      <c r="G238" s="162"/>
      <c r="H238" s="162"/>
      <c r="I238" s="162"/>
      <c r="J238" s="162"/>
      <c r="K238" s="162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60"/>
      <c r="Y238" s="160"/>
      <c r="Z238" s="160"/>
    </row>
    <row r="239" spans="1:26" ht="21.75" customHeight="1" x14ac:dyDescent="0.2">
      <c r="A239" s="160"/>
      <c r="B239" s="160"/>
      <c r="C239" s="160"/>
      <c r="D239" s="160"/>
      <c r="E239" s="162"/>
      <c r="F239" s="162"/>
      <c r="G239" s="162"/>
      <c r="H239" s="162"/>
      <c r="I239" s="162"/>
      <c r="J239" s="162"/>
      <c r="K239" s="162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</row>
    <row r="240" spans="1:26" ht="21.75" customHeight="1" x14ac:dyDescent="0.2">
      <c r="A240" s="160"/>
      <c r="B240" s="160"/>
      <c r="C240" s="160"/>
      <c r="D240" s="160"/>
      <c r="E240" s="162"/>
      <c r="F240" s="162"/>
      <c r="G240" s="162"/>
      <c r="H240" s="162"/>
      <c r="I240" s="162"/>
      <c r="J240" s="162"/>
      <c r="K240" s="162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60"/>
      <c r="Y240" s="160"/>
      <c r="Z240" s="160"/>
    </row>
    <row r="241" spans="1:26" ht="21.75" customHeight="1" x14ac:dyDescent="0.2">
      <c r="A241" s="160"/>
      <c r="B241" s="160"/>
      <c r="C241" s="160"/>
      <c r="D241" s="160"/>
      <c r="E241" s="162"/>
      <c r="F241" s="162"/>
      <c r="G241" s="162"/>
      <c r="H241" s="162"/>
      <c r="I241" s="162"/>
      <c r="J241" s="162"/>
      <c r="K241" s="162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60"/>
      <c r="Y241" s="160"/>
      <c r="Z241" s="160"/>
    </row>
    <row r="242" spans="1:26" ht="21.75" customHeight="1" x14ac:dyDescent="0.2">
      <c r="A242" s="160"/>
      <c r="B242" s="160"/>
      <c r="C242" s="160"/>
      <c r="D242" s="160"/>
      <c r="E242" s="162"/>
      <c r="F242" s="162"/>
      <c r="G242" s="162"/>
      <c r="H242" s="162"/>
      <c r="I242" s="162"/>
      <c r="J242" s="162"/>
      <c r="K242" s="162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60"/>
      <c r="Y242" s="160"/>
      <c r="Z242" s="160"/>
    </row>
    <row r="243" spans="1:26" ht="21.75" customHeight="1" x14ac:dyDescent="0.2">
      <c r="A243" s="160"/>
      <c r="B243" s="160"/>
      <c r="C243" s="160"/>
      <c r="D243" s="160"/>
      <c r="E243" s="162"/>
      <c r="F243" s="162"/>
      <c r="G243" s="162"/>
      <c r="H243" s="162"/>
      <c r="I243" s="162"/>
      <c r="J243" s="162"/>
      <c r="K243" s="162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60"/>
      <c r="Y243" s="160"/>
      <c r="Z243" s="160"/>
    </row>
    <row r="244" spans="1:26" ht="15.75" customHeight="1" x14ac:dyDescent="0.25">
      <c r="A244" s="231"/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M244" s="231"/>
      <c r="N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1"/>
      <c r="Y244" s="231"/>
      <c r="Z244" s="231"/>
    </row>
    <row r="245" spans="1:26" ht="15.75" customHeight="1" x14ac:dyDescent="0.25">
      <c r="A245" s="231"/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M245" s="231"/>
      <c r="N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1"/>
      <c r="Y245" s="231"/>
      <c r="Z245" s="231"/>
    </row>
    <row r="246" spans="1:26" ht="15.75" customHeight="1" x14ac:dyDescent="0.25">
      <c r="A246" s="231"/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M246" s="231"/>
      <c r="N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1"/>
      <c r="Y246" s="231"/>
      <c r="Z246" s="231"/>
    </row>
    <row r="247" spans="1:26" ht="15.75" customHeight="1" x14ac:dyDescent="0.25">
      <c r="A247" s="231"/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M247" s="231"/>
      <c r="N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1"/>
      <c r="Y247" s="231"/>
      <c r="Z247" s="231"/>
    </row>
    <row r="248" spans="1:26" ht="15.75" customHeight="1" x14ac:dyDescent="0.25">
      <c r="A248" s="231"/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M248" s="231"/>
      <c r="N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1"/>
      <c r="Y248" s="231"/>
      <c r="Z248" s="231"/>
    </row>
    <row r="249" spans="1:26" ht="15.75" customHeight="1" x14ac:dyDescent="0.25">
      <c r="A249" s="231"/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M249" s="231"/>
      <c r="N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1"/>
      <c r="Y249" s="231"/>
      <c r="Z249" s="231"/>
    </row>
    <row r="250" spans="1:26" ht="15.75" customHeight="1" x14ac:dyDescent="0.25">
      <c r="A250" s="231"/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M250" s="231"/>
      <c r="N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1"/>
      <c r="Y250" s="231"/>
      <c r="Z250" s="231"/>
    </row>
    <row r="251" spans="1:26" ht="15.75" customHeight="1" x14ac:dyDescent="0.25">
      <c r="A251" s="231"/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M251" s="231"/>
      <c r="N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1"/>
      <c r="Y251" s="231"/>
      <c r="Z251" s="231"/>
    </row>
    <row r="252" spans="1:26" ht="15.75" customHeight="1" x14ac:dyDescent="0.25">
      <c r="A252" s="231"/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M252" s="231"/>
      <c r="N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1"/>
      <c r="Y252" s="231"/>
      <c r="Z252" s="231"/>
    </row>
    <row r="253" spans="1:26" ht="15.75" customHeight="1" x14ac:dyDescent="0.25">
      <c r="A253" s="231"/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M253" s="231"/>
      <c r="N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1"/>
      <c r="Y253" s="231"/>
      <c r="Z253" s="231"/>
    </row>
    <row r="254" spans="1:26" ht="15.75" customHeight="1" x14ac:dyDescent="0.25">
      <c r="A254" s="231"/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M254" s="231"/>
      <c r="N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1"/>
      <c r="Y254" s="231"/>
      <c r="Z254" s="231"/>
    </row>
    <row r="255" spans="1:26" ht="15.75" customHeight="1" x14ac:dyDescent="0.25">
      <c r="A255" s="231"/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M255" s="231"/>
      <c r="N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1"/>
      <c r="Y255" s="231"/>
      <c r="Z255" s="231"/>
    </row>
    <row r="256" spans="1:26" ht="15.75" customHeight="1" x14ac:dyDescent="0.25">
      <c r="A256" s="231"/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M256" s="231"/>
      <c r="N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1"/>
      <c r="Y256" s="231"/>
      <c r="Z256" s="231"/>
    </row>
    <row r="257" spans="1:26" ht="15.75" customHeight="1" x14ac:dyDescent="0.25">
      <c r="A257" s="231"/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M257" s="231"/>
      <c r="N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1"/>
      <c r="Y257" s="231"/>
      <c r="Z257" s="231"/>
    </row>
    <row r="258" spans="1:26" ht="15.75" customHeight="1" x14ac:dyDescent="0.25">
      <c r="A258" s="231"/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M258" s="231"/>
      <c r="N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1"/>
      <c r="Y258" s="231"/>
      <c r="Z258" s="231"/>
    </row>
    <row r="259" spans="1:26" ht="15.75" customHeight="1" x14ac:dyDescent="0.25">
      <c r="A259" s="231"/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</row>
    <row r="260" spans="1:26" ht="15.75" customHeight="1" x14ac:dyDescent="0.25">
      <c r="A260" s="231"/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</row>
    <row r="261" spans="1:26" ht="15.75" customHeight="1" x14ac:dyDescent="0.25">
      <c r="A261" s="231"/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</row>
    <row r="262" spans="1:26" ht="15.75" customHeight="1" x14ac:dyDescent="0.25">
      <c r="A262" s="231"/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M262" s="231"/>
      <c r="N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1"/>
      <c r="Y262" s="231"/>
      <c r="Z262" s="231"/>
    </row>
    <row r="263" spans="1:26" ht="15.75" customHeight="1" x14ac:dyDescent="0.25">
      <c r="A263" s="231"/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M263" s="231"/>
      <c r="N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1"/>
      <c r="Y263" s="231"/>
      <c r="Z263" s="231"/>
    </row>
    <row r="264" spans="1:26" ht="15.75" customHeight="1" x14ac:dyDescent="0.25">
      <c r="A264" s="231"/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M264" s="231"/>
      <c r="N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1"/>
      <c r="Y264" s="231"/>
      <c r="Z264" s="231"/>
    </row>
    <row r="265" spans="1:26" ht="15.75" customHeight="1" x14ac:dyDescent="0.25">
      <c r="A265" s="231"/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M265" s="231"/>
      <c r="N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1"/>
      <c r="Y265" s="231"/>
      <c r="Z265" s="231"/>
    </row>
    <row r="266" spans="1:26" ht="15.75" customHeight="1" x14ac:dyDescent="0.25">
      <c r="A266" s="231"/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M266" s="231"/>
      <c r="N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1"/>
      <c r="Y266" s="231"/>
      <c r="Z266" s="231"/>
    </row>
    <row r="267" spans="1:26" ht="15.75" customHeight="1" x14ac:dyDescent="0.25">
      <c r="A267" s="231"/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M267" s="231"/>
      <c r="N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1"/>
      <c r="Y267" s="231"/>
      <c r="Z267" s="231"/>
    </row>
    <row r="268" spans="1:26" ht="15.75" customHeight="1" x14ac:dyDescent="0.25">
      <c r="A268" s="231"/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</row>
    <row r="269" spans="1:26" ht="15.75" customHeight="1" x14ac:dyDescent="0.25">
      <c r="A269" s="231"/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</row>
    <row r="270" spans="1:26" ht="15.75" customHeight="1" x14ac:dyDescent="0.25">
      <c r="A270" s="231"/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</row>
    <row r="271" spans="1:26" ht="15.75" customHeight="1" x14ac:dyDescent="0.25">
      <c r="A271" s="231"/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</row>
    <row r="272" spans="1:26" ht="15.75" customHeight="1" x14ac:dyDescent="0.25">
      <c r="A272" s="231"/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M272" s="231"/>
      <c r="N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1"/>
      <c r="Y272" s="231"/>
      <c r="Z272" s="231"/>
    </row>
    <row r="273" spans="1:26" ht="15.75" customHeight="1" x14ac:dyDescent="0.25">
      <c r="A273" s="231"/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M273" s="231"/>
      <c r="N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1"/>
      <c r="Y273" s="231"/>
      <c r="Z273" s="231"/>
    </row>
    <row r="274" spans="1:26" ht="15.75" customHeight="1" x14ac:dyDescent="0.25">
      <c r="A274" s="231"/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M274" s="231"/>
      <c r="N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1"/>
      <c r="Y274" s="231"/>
      <c r="Z274" s="231"/>
    </row>
    <row r="275" spans="1:26" ht="15.75" customHeight="1" x14ac:dyDescent="0.25">
      <c r="A275" s="231"/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M275" s="231"/>
      <c r="N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1"/>
      <c r="Y275" s="231"/>
      <c r="Z275" s="231"/>
    </row>
    <row r="276" spans="1:26" ht="15.75" customHeight="1" x14ac:dyDescent="0.25">
      <c r="A276" s="231"/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M276" s="231"/>
      <c r="N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1"/>
      <c r="Y276" s="231"/>
      <c r="Z276" s="231"/>
    </row>
    <row r="277" spans="1:26" ht="15.75" customHeight="1" x14ac:dyDescent="0.25">
      <c r="A277" s="231"/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M277" s="231"/>
      <c r="N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1"/>
      <c r="Y277" s="231"/>
      <c r="Z277" s="231"/>
    </row>
    <row r="278" spans="1:26" ht="15.75" customHeight="1" x14ac:dyDescent="0.25">
      <c r="A278" s="231"/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M278" s="231"/>
      <c r="N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1"/>
      <c r="Y278" s="231"/>
      <c r="Z278" s="231"/>
    </row>
    <row r="279" spans="1:26" ht="15.75" customHeight="1" x14ac:dyDescent="0.25">
      <c r="A279" s="231"/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</row>
    <row r="280" spans="1:26" ht="15.75" customHeight="1" x14ac:dyDescent="0.25">
      <c r="A280" s="231"/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</row>
    <row r="281" spans="1:26" ht="15.75" customHeight="1" x14ac:dyDescent="0.25">
      <c r="A281" s="231"/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</row>
    <row r="282" spans="1:26" ht="15.75" customHeight="1" x14ac:dyDescent="0.25">
      <c r="A282" s="231"/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M282" s="231"/>
      <c r="N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1"/>
      <c r="Y282" s="231"/>
      <c r="Z282" s="231"/>
    </row>
    <row r="283" spans="1:26" ht="15.75" customHeight="1" x14ac:dyDescent="0.25">
      <c r="A283" s="231"/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</row>
    <row r="284" spans="1:26" ht="15.75" customHeight="1" x14ac:dyDescent="0.25">
      <c r="A284" s="231"/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M284" s="231"/>
      <c r="N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1"/>
      <c r="Y284" s="231"/>
      <c r="Z284" s="231"/>
    </row>
    <row r="285" spans="1:26" ht="15.75" customHeight="1" x14ac:dyDescent="0.25">
      <c r="A285" s="231"/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M285" s="231"/>
      <c r="N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1"/>
      <c r="Y285" s="231"/>
      <c r="Z285" s="231"/>
    </row>
    <row r="286" spans="1:26" ht="15.75" customHeight="1" x14ac:dyDescent="0.25">
      <c r="A286" s="231"/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M286" s="231"/>
      <c r="N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1"/>
      <c r="Y286" s="231"/>
      <c r="Z286" s="231"/>
    </row>
    <row r="287" spans="1:26" ht="15.75" customHeight="1" x14ac:dyDescent="0.25">
      <c r="A287" s="231"/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M287" s="231"/>
      <c r="N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1"/>
      <c r="Y287" s="231"/>
      <c r="Z287" s="231"/>
    </row>
    <row r="288" spans="1:26" ht="15.75" customHeight="1" x14ac:dyDescent="0.25">
      <c r="A288" s="231"/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M288" s="231"/>
      <c r="N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1"/>
      <c r="Y288" s="231"/>
      <c r="Z288" s="231"/>
    </row>
    <row r="289" spans="1:26" ht="15.75" customHeight="1" x14ac:dyDescent="0.25">
      <c r="A289" s="231"/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</row>
    <row r="290" spans="1:26" ht="15.75" customHeight="1" x14ac:dyDescent="0.25">
      <c r="A290" s="231"/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</row>
    <row r="291" spans="1:26" ht="15.75" customHeight="1" x14ac:dyDescent="0.25">
      <c r="A291" s="231"/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</row>
    <row r="292" spans="1:26" ht="15.75" customHeight="1" x14ac:dyDescent="0.25">
      <c r="A292" s="231"/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M292" s="231"/>
      <c r="N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1"/>
      <c r="Y292" s="231"/>
      <c r="Z292" s="231"/>
    </row>
    <row r="293" spans="1:26" ht="15.75" customHeight="1" x14ac:dyDescent="0.25">
      <c r="A293" s="231"/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M293" s="231"/>
      <c r="N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1"/>
      <c r="Y293" s="231"/>
      <c r="Z293" s="231"/>
    </row>
    <row r="294" spans="1:26" ht="15.75" customHeight="1" x14ac:dyDescent="0.25">
      <c r="A294" s="231"/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M294" s="231"/>
      <c r="N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1"/>
      <c r="Y294" s="231"/>
      <c r="Z294" s="231"/>
    </row>
    <row r="295" spans="1:26" ht="15.75" customHeight="1" x14ac:dyDescent="0.25">
      <c r="A295" s="231"/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M295" s="231"/>
      <c r="N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1"/>
      <c r="Y295" s="231"/>
      <c r="Z295" s="231"/>
    </row>
    <row r="296" spans="1:26" ht="15.75" customHeight="1" x14ac:dyDescent="0.25">
      <c r="A296" s="231"/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M296" s="231"/>
      <c r="N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1"/>
      <c r="Y296" s="231"/>
      <c r="Z296" s="231"/>
    </row>
    <row r="297" spans="1:26" ht="15.75" customHeight="1" x14ac:dyDescent="0.25">
      <c r="A297" s="231"/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M297" s="231"/>
      <c r="N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1"/>
      <c r="Y297" s="231"/>
      <c r="Z297" s="231"/>
    </row>
    <row r="298" spans="1:26" ht="15.75" customHeight="1" x14ac:dyDescent="0.25">
      <c r="A298" s="231"/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M298" s="231"/>
      <c r="N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1"/>
      <c r="Y298" s="231"/>
      <c r="Z298" s="231"/>
    </row>
    <row r="299" spans="1:26" ht="15.75" customHeight="1" x14ac:dyDescent="0.25">
      <c r="A299" s="231"/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</row>
    <row r="300" spans="1:26" ht="15.75" customHeight="1" x14ac:dyDescent="0.25">
      <c r="A300" s="231"/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</row>
    <row r="301" spans="1:26" ht="15.75" customHeight="1" x14ac:dyDescent="0.25">
      <c r="A301" s="231"/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</row>
    <row r="302" spans="1:26" ht="15.75" customHeight="1" x14ac:dyDescent="0.25">
      <c r="A302" s="231"/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M302" s="231"/>
      <c r="N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1"/>
      <c r="Y302" s="231"/>
      <c r="Z302" s="231"/>
    </row>
    <row r="303" spans="1:26" ht="15.75" customHeight="1" x14ac:dyDescent="0.25">
      <c r="A303" s="231"/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M303" s="231"/>
      <c r="N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1"/>
      <c r="Y303" s="231"/>
      <c r="Z303" s="231"/>
    </row>
    <row r="304" spans="1:26" ht="15.75" customHeight="1" x14ac:dyDescent="0.25">
      <c r="A304" s="231"/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M304" s="231"/>
      <c r="N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1"/>
      <c r="Y304" s="231"/>
      <c r="Z304" s="231"/>
    </row>
    <row r="305" spans="1:26" ht="15.75" customHeight="1" x14ac:dyDescent="0.25">
      <c r="A305" s="231"/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M305" s="231"/>
      <c r="N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1"/>
      <c r="Y305" s="231"/>
      <c r="Z305" s="231"/>
    </row>
    <row r="306" spans="1:26" ht="15.75" customHeight="1" x14ac:dyDescent="0.25">
      <c r="A306" s="231"/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M306" s="231"/>
      <c r="N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1"/>
      <c r="Y306" s="231"/>
      <c r="Z306" s="231"/>
    </row>
    <row r="307" spans="1:26" ht="15.75" customHeight="1" x14ac:dyDescent="0.25">
      <c r="A307" s="231"/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M307" s="231"/>
      <c r="N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1"/>
      <c r="Y307" s="231"/>
      <c r="Z307" s="231"/>
    </row>
    <row r="308" spans="1:26" ht="15.75" customHeight="1" x14ac:dyDescent="0.25">
      <c r="A308" s="231"/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M308" s="231"/>
      <c r="N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1"/>
      <c r="Y308" s="231"/>
      <c r="Z308" s="231"/>
    </row>
    <row r="309" spans="1:26" ht="15.75" customHeight="1" x14ac:dyDescent="0.25">
      <c r="A309" s="231"/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M309" s="231"/>
      <c r="N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1"/>
      <c r="Y309" s="231"/>
      <c r="Z309" s="231"/>
    </row>
    <row r="310" spans="1:26" ht="15.75" customHeight="1" x14ac:dyDescent="0.25">
      <c r="A310" s="231"/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M310" s="231"/>
      <c r="N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1"/>
      <c r="Y310" s="231"/>
      <c r="Z310" s="231"/>
    </row>
    <row r="311" spans="1:26" ht="15.75" customHeight="1" x14ac:dyDescent="0.25">
      <c r="A311" s="231"/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M311" s="231"/>
      <c r="N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1"/>
      <c r="Y311" s="231"/>
      <c r="Z311" s="231"/>
    </row>
    <row r="312" spans="1:26" ht="15.75" customHeight="1" x14ac:dyDescent="0.25">
      <c r="A312" s="231"/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M312" s="231"/>
      <c r="N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1"/>
      <c r="Y312" s="231"/>
      <c r="Z312" s="231"/>
    </row>
    <row r="313" spans="1:26" ht="15.75" customHeight="1" x14ac:dyDescent="0.25">
      <c r="A313" s="231"/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M313" s="231"/>
      <c r="N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1"/>
      <c r="Y313" s="231"/>
      <c r="Z313" s="231"/>
    </row>
    <row r="314" spans="1:26" ht="15.75" customHeight="1" x14ac:dyDescent="0.25">
      <c r="A314" s="231"/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</row>
    <row r="315" spans="1:26" ht="15.75" customHeight="1" x14ac:dyDescent="0.25">
      <c r="A315" s="231"/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M315" s="231"/>
      <c r="N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1"/>
      <c r="Y315" s="231"/>
      <c r="Z315" s="231"/>
    </row>
    <row r="316" spans="1:26" ht="15.75" customHeight="1" x14ac:dyDescent="0.25">
      <c r="A316" s="231"/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M316" s="231"/>
      <c r="N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1"/>
      <c r="Y316" s="231"/>
      <c r="Z316" s="231"/>
    </row>
    <row r="317" spans="1:26" ht="15.75" customHeight="1" x14ac:dyDescent="0.25">
      <c r="A317" s="231"/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</row>
    <row r="318" spans="1:26" ht="15.75" customHeight="1" x14ac:dyDescent="0.25">
      <c r="A318" s="231"/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M318" s="231"/>
      <c r="N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1"/>
      <c r="Y318" s="231"/>
      <c r="Z318" s="231"/>
    </row>
    <row r="319" spans="1:26" ht="15.75" customHeight="1" x14ac:dyDescent="0.25">
      <c r="A319" s="231"/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M319" s="231"/>
      <c r="N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1"/>
      <c r="Y319" s="231"/>
      <c r="Z319" s="231"/>
    </row>
    <row r="320" spans="1:26" ht="15.75" customHeight="1" x14ac:dyDescent="0.25">
      <c r="A320" s="231"/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M320" s="231"/>
      <c r="N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1"/>
      <c r="Y320" s="231"/>
      <c r="Z320" s="231"/>
    </row>
    <row r="321" spans="1:26" ht="15.75" customHeight="1" x14ac:dyDescent="0.25">
      <c r="A321" s="231"/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M321" s="231"/>
      <c r="N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1"/>
      <c r="Y321" s="231"/>
      <c r="Z321" s="231"/>
    </row>
    <row r="322" spans="1:26" ht="15.75" customHeight="1" x14ac:dyDescent="0.25">
      <c r="A322" s="231"/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M322" s="231"/>
      <c r="N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1"/>
      <c r="Y322" s="231"/>
      <c r="Z322" s="231"/>
    </row>
    <row r="323" spans="1:26" ht="15.75" customHeight="1" x14ac:dyDescent="0.25">
      <c r="A323" s="231"/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M323" s="231"/>
      <c r="N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1"/>
      <c r="Y323" s="231"/>
      <c r="Z323" s="231"/>
    </row>
    <row r="324" spans="1:26" ht="15.75" customHeight="1" x14ac:dyDescent="0.25">
      <c r="A324" s="231"/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</row>
    <row r="325" spans="1:26" ht="15.75" customHeight="1" x14ac:dyDescent="0.25">
      <c r="A325" s="231"/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</row>
    <row r="326" spans="1:26" ht="15.75" customHeight="1" x14ac:dyDescent="0.25">
      <c r="A326" s="231"/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</row>
    <row r="327" spans="1:26" ht="15.75" customHeight="1" x14ac:dyDescent="0.25">
      <c r="A327" s="231"/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</row>
    <row r="328" spans="1:26" ht="15.75" customHeight="1" x14ac:dyDescent="0.25">
      <c r="A328" s="231"/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</row>
    <row r="329" spans="1:26" ht="15.75" customHeight="1" x14ac:dyDescent="0.25">
      <c r="A329" s="231"/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</row>
    <row r="330" spans="1:26" ht="15.75" customHeight="1" x14ac:dyDescent="0.25">
      <c r="A330" s="231"/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M330" s="231"/>
      <c r="N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1"/>
      <c r="Y330" s="231"/>
      <c r="Z330" s="231"/>
    </row>
    <row r="331" spans="1:26" ht="15.75" customHeight="1" x14ac:dyDescent="0.25">
      <c r="A331" s="231"/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M331" s="231"/>
      <c r="N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1"/>
      <c r="Y331" s="231"/>
      <c r="Z331" s="231"/>
    </row>
    <row r="332" spans="1:26" ht="15.75" customHeight="1" x14ac:dyDescent="0.25">
      <c r="A332" s="231"/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M332" s="231"/>
      <c r="N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1"/>
      <c r="Y332" s="231"/>
      <c r="Z332" s="231"/>
    </row>
    <row r="333" spans="1:26" ht="15.75" customHeight="1" x14ac:dyDescent="0.25">
      <c r="A333" s="231"/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M333" s="231"/>
      <c r="N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1"/>
      <c r="Y333" s="231"/>
      <c r="Z333" s="231"/>
    </row>
    <row r="334" spans="1:26" ht="15.75" customHeight="1" x14ac:dyDescent="0.25">
      <c r="A334" s="231"/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</row>
    <row r="335" spans="1:26" ht="15.75" customHeight="1" x14ac:dyDescent="0.25">
      <c r="A335" s="231"/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</row>
    <row r="336" spans="1:26" ht="15.75" customHeight="1" x14ac:dyDescent="0.25">
      <c r="A336" s="231"/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</row>
    <row r="337" spans="1:26" ht="15.75" customHeight="1" x14ac:dyDescent="0.25">
      <c r="A337" s="231"/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</row>
    <row r="338" spans="1:26" ht="15.75" customHeight="1" x14ac:dyDescent="0.25">
      <c r="A338" s="231"/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</row>
    <row r="339" spans="1:26" ht="15.75" customHeight="1" x14ac:dyDescent="0.25">
      <c r="A339" s="231"/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</row>
    <row r="340" spans="1:26" ht="15.75" customHeight="1" x14ac:dyDescent="0.25">
      <c r="A340" s="231"/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M340" s="231"/>
      <c r="N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1"/>
      <c r="Y340" s="231"/>
      <c r="Z340" s="231"/>
    </row>
    <row r="341" spans="1:26" ht="15.75" customHeight="1" x14ac:dyDescent="0.25">
      <c r="A341" s="231"/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M341" s="231"/>
      <c r="N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1"/>
      <c r="Y341" s="231"/>
      <c r="Z341" s="231"/>
    </row>
    <row r="342" spans="1:26" ht="15.75" customHeight="1" x14ac:dyDescent="0.25">
      <c r="A342" s="231"/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M342" s="231"/>
      <c r="N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1"/>
      <c r="Y342" s="231"/>
      <c r="Z342" s="231"/>
    </row>
    <row r="343" spans="1:26" ht="15.75" customHeight="1" x14ac:dyDescent="0.25">
      <c r="A343" s="231"/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M343" s="231"/>
      <c r="N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1"/>
      <c r="Y343" s="231"/>
      <c r="Z343" s="231"/>
    </row>
    <row r="344" spans="1:26" ht="15.75" customHeight="1" x14ac:dyDescent="0.25">
      <c r="A344" s="231"/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</row>
    <row r="345" spans="1:26" ht="15.75" customHeight="1" x14ac:dyDescent="0.25">
      <c r="A345" s="231"/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</row>
    <row r="346" spans="1:26" ht="15.75" customHeight="1" x14ac:dyDescent="0.25">
      <c r="A346" s="231"/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</row>
    <row r="347" spans="1:26" ht="15.75" customHeight="1" x14ac:dyDescent="0.25">
      <c r="A347" s="231"/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</row>
    <row r="348" spans="1:26" ht="15.75" customHeight="1" x14ac:dyDescent="0.25">
      <c r="A348" s="231"/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</row>
    <row r="349" spans="1:26" ht="15.75" customHeight="1" x14ac:dyDescent="0.25">
      <c r="A349" s="231"/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</row>
    <row r="350" spans="1:26" ht="15.75" customHeight="1" x14ac:dyDescent="0.25">
      <c r="A350" s="231"/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</row>
    <row r="351" spans="1:26" ht="15.75" customHeight="1" x14ac:dyDescent="0.25">
      <c r="A351" s="231"/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M351" s="231"/>
      <c r="N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1"/>
      <c r="Y351" s="231"/>
      <c r="Z351" s="231"/>
    </row>
    <row r="352" spans="1:26" ht="15.75" customHeight="1" x14ac:dyDescent="0.25">
      <c r="A352" s="231"/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M352" s="231"/>
      <c r="N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1"/>
      <c r="Y352" s="231"/>
      <c r="Z352" s="231"/>
    </row>
    <row r="353" spans="1:26" ht="15.75" customHeight="1" x14ac:dyDescent="0.25">
      <c r="A353" s="231"/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M353" s="231"/>
      <c r="N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1"/>
      <c r="Y353" s="231"/>
      <c r="Z353" s="231"/>
    </row>
    <row r="354" spans="1:26" ht="15.75" customHeight="1" x14ac:dyDescent="0.25">
      <c r="A354" s="231"/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</row>
    <row r="355" spans="1:26" ht="15.75" customHeight="1" x14ac:dyDescent="0.25">
      <c r="A355" s="231"/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</row>
    <row r="356" spans="1:26" ht="15.75" customHeight="1" x14ac:dyDescent="0.25">
      <c r="A356" s="231"/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</row>
    <row r="357" spans="1:26" ht="15.75" customHeight="1" x14ac:dyDescent="0.25">
      <c r="A357" s="231"/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</row>
    <row r="358" spans="1:26" ht="15.75" customHeight="1" x14ac:dyDescent="0.25">
      <c r="A358" s="231"/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</row>
    <row r="359" spans="1:26" ht="15.75" customHeight="1" x14ac:dyDescent="0.25">
      <c r="A359" s="231"/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</row>
    <row r="360" spans="1:26" ht="15.75" customHeight="1" x14ac:dyDescent="0.25">
      <c r="A360" s="231"/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M360" s="231"/>
      <c r="N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1"/>
      <c r="Y360" s="231"/>
      <c r="Z360" s="231"/>
    </row>
    <row r="361" spans="1:26" ht="15.75" customHeight="1" x14ac:dyDescent="0.25">
      <c r="A361" s="231"/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M361" s="231"/>
      <c r="N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1"/>
      <c r="Y361" s="231"/>
      <c r="Z361" s="231"/>
    </row>
    <row r="362" spans="1:26" ht="15.75" customHeight="1" x14ac:dyDescent="0.25">
      <c r="A362" s="231"/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M362" s="231"/>
      <c r="N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1"/>
      <c r="Y362" s="231"/>
      <c r="Z362" s="231"/>
    </row>
    <row r="363" spans="1:26" ht="15.75" customHeight="1" x14ac:dyDescent="0.25">
      <c r="A363" s="231"/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M363" s="231"/>
      <c r="N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1"/>
      <c r="Y363" s="231"/>
      <c r="Z363" s="231"/>
    </row>
    <row r="364" spans="1:26" ht="15.75" customHeight="1" x14ac:dyDescent="0.25">
      <c r="A364" s="231"/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</row>
    <row r="365" spans="1:26" ht="15.75" customHeight="1" x14ac:dyDescent="0.25">
      <c r="A365" s="231"/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</row>
    <row r="366" spans="1:26" ht="15.75" customHeight="1" x14ac:dyDescent="0.25">
      <c r="A366" s="231"/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</row>
    <row r="367" spans="1:26" ht="15.75" customHeight="1" x14ac:dyDescent="0.25">
      <c r="A367" s="231"/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</row>
    <row r="368" spans="1:26" ht="15.75" customHeight="1" x14ac:dyDescent="0.25">
      <c r="A368" s="231"/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</row>
    <row r="369" spans="1:26" ht="15.75" customHeight="1" x14ac:dyDescent="0.25">
      <c r="A369" s="231"/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</row>
    <row r="370" spans="1:26" ht="15.75" customHeight="1" x14ac:dyDescent="0.25">
      <c r="A370" s="231"/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M370" s="231"/>
      <c r="N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1"/>
      <c r="Y370" s="231"/>
      <c r="Z370" s="231"/>
    </row>
    <row r="371" spans="1:26" ht="15.75" customHeight="1" x14ac:dyDescent="0.25">
      <c r="A371" s="231"/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M371" s="231"/>
      <c r="N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1"/>
      <c r="Y371" s="231"/>
      <c r="Z371" s="231"/>
    </row>
    <row r="372" spans="1:26" ht="15.75" customHeight="1" x14ac:dyDescent="0.25">
      <c r="A372" s="231"/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M372" s="231"/>
      <c r="N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1"/>
      <c r="Y372" s="231"/>
      <c r="Z372" s="231"/>
    </row>
    <row r="373" spans="1:26" ht="15.75" customHeight="1" x14ac:dyDescent="0.25">
      <c r="A373" s="231"/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M373" s="231"/>
      <c r="N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1"/>
      <c r="Y373" s="231"/>
      <c r="Z373" s="231"/>
    </row>
    <row r="374" spans="1:26" ht="15.75" customHeight="1" x14ac:dyDescent="0.25">
      <c r="A374" s="231"/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M374" s="231"/>
      <c r="N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1"/>
      <c r="Y374" s="231"/>
      <c r="Z374" s="231"/>
    </row>
    <row r="375" spans="1:26" ht="15.75" customHeight="1" x14ac:dyDescent="0.25">
      <c r="A375" s="231"/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M375" s="231"/>
      <c r="N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1"/>
      <c r="Y375" s="231"/>
      <c r="Z375" s="231"/>
    </row>
    <row r="376" spans="1:26" ht="15.75" customHeight="1" x14ac:dyDescent="0.25">
      <c r="A376" s="231"/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M376" s="231"/>
      <c r="N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1"/>
      <c r="Y376" s="231"/>
      <c r="Z376" s="231"/>
    </row>
    <row r="377" spans="1:26" ht="15.75" customHeight="1" x14ac:dyDescent="0.25">
      <c r="A377" s="231"/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M377" s="231"/>
      <c r="N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1"/>
      <c r="Y377" s="231"/>
      <c r="Z377" s="231"/>
    </row>
    <row r="378" spans="1:26" ht="15.75" customHeight="1" x14ac:dyDescent="0.25">
      <c r="A378" s="231"/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M378" s="231"/>
      <c r="N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1"/>
      <c r="Y378" s="231"/>
      <c r="Z378" s="231"/>
    </row>
    <row r="379" spans="1:26" ht="15.75" customHeight="1" x14ac:dyDescent="0.25">
      <c r="A379" s="231"/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M379" s="231"/>
      <c r="N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1"/>
      <c r="Y379" s="231"/>
      <c r="Z379" s="231"/>
    </row>
    <row r="380" spans="1:26" ht="15.75" customHeight="1" x14ac:dyDescent="0.25">
      <c r="A380" s="231"/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M380" s="231"/>
      <c r="N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1"/>
      <c r="Y380" s="231"/>
      <c r="Z380" s="231"/>
    </row>
    <row r="381" spans="1:26" ht="15.75" customHeight="1" x14ac:dyDescent="0.25">
      <c r="A381" s="231"/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M381" s="231"/>
      <c r="N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1"/>
      <c r="Y381" s="231"/>
      <c r="Z381" s="231"/>
    </row>
    <row r="382" spans="1:26" ht="15.75" customHeight="1" x14ac:dyDescent="0.25">
      <c r="A382" s="231"/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M382" s="231"/>
      <c r="N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1"/>
      <c r="Y382" s="231"/>
      <c r="Z382" s="231"/>
    </row>
    <row r="383" spans="1:26" ht="15.75" customHeight="1" x14ac:dyDescent="0.25">
      <c r="A383" s="231"/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M383" s="231"/>
      <c r="N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1"/>
      <c r="Y383" s="231"/>
      <c r="Z383" s="231"/>
    </row>
    <row r="384" spans="1:26" ht="15.75" customHeight="1" x14ac:dyDescent="0.25">
      <c r="A384" s="231"/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M384" s="231"/>
      <c r="N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1"/>
      <c r="Y384" s="231"/>
      <c r="Z384" s="231"/>
    </row>
    <row r="385" spans="1:26" ht="15.75" customHeight="1" x14ac:dyDescent="0.25">
      <c r="A385" s="231"/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M385" s="231"/>
      <c r="N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1"/>
      <c r="Y385" s="231"/>
      <c r="Z385" s="231"/>
    </row>
    <row r="386" spans="1:26" ht="15.75" customHeight="1" x14ac:dyDescent="0.25">
      <c r="A386" s="231"/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M386" s="231"/>
      <c r="N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1"/>
      <c r="Y386" s="231"/>
      <c r="Z386" s="231"/>
    </row>
    <row r="387" spans="1:26" ht="15.75" customHeight="1" x14ac:dyDescent="0.25">
      <c r="A387" s="231"/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M387" s="231"/>
      <c r="N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1"/>
      <c r="Y387" s="231"/>
      <c r="Z387" s="231"/>
    </row>
    <row r="388" spans="1:26" ht="15.75" customHeight="1" x14ac:dyDescent="0.25">
      <c r="A388" s="231"/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M388" s="231"/>
      <c r="N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1"/>
      <c r="Y388" s="231"/>
      <c r="Z388" s="231"/>
    </row>
    <row r="389" spans="1:26" ht="15.75" customHeight="1" x14ac:dyDescent="0.25">
      <c r="A389" s="231"/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M389" s="231"/>
      <c r="N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1"/>
      <c r="Y389" s="231"/>
      <c r="Z389" s="231"/>
    </row>
    <row r="390" spans="1:26" ht="15.75" customHeight="1" x14ac:dyDescent="0.25">
      <c r="A390" s="231"/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M390" s="231"/>
      <c r="N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1"/>
      <c r="Y390" s="231"/>
      <c r="Z390" s="231"/>
    </row>
    <row r="391" spans="1:26" ht="15.75" customHeight="1" x14ac:dyDescent="0.25">
      <c r="A391" s="231"/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M391" s="231"/>
      <c r="N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1"/>
      <c r="Y391" s="231"/>
      <c r="Z391" s="231"/>
    </row>
    <row r="392" spans="1:26" ht="15.75" customHeight="1" x14ac:dyDescent="0.25">
      <c r="A392" s="231"/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M392" s="231"/>
      <c r="N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1"/>
      <c r="Y392" s="231"/>
      <c r="Z392" s="231"/>
    </row>
    <row r="393" spans="1:26" ht="15.75" customHeight="1" x14ac:dyDescent="0.25">
      <c r="A393" s="231"/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M393" s="231"/>
      <c r="N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1"/>
      <c r="Y393" s="231"/>
      <c r="Z393" s="231"/>
    </row>
    <row r="394" spans="1:26" ht="15.75" customHeight="1" x14ac:dyDescent="0.25">
      <c r="A394" s="231"/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M394" s="231"/>
      <c r="N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1"/>
      <c r="Y394" s="231"/>
      <c r="Z394" s="231"/>
    </row>
    <row r="395" spans="1:26" ht="15.75" customHeight="1" x14ac:dyDescent="0.25">
      <c r="A395" s="231"/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M395" s="231"/>
      <c r="N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1"/>
      <c r="Y395" s="231"/>
      <c r="Z395" s="231"/>
    </row>
    <row r="396" spans="1:26" ht="15.75" customHeight="1" x14ac:dyDescent="0.25">
      <c r="A396" s="231"/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M396" s="231"/>
      <c r="N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1"/>
      <c r="Y396" s="231"/>
      <c r="Z396" s="231"/>
    </row>
    <row r="397" spans="1:26" ht="15.75" customHeight="1" x14ac:dyDescent="0.25">
      <c r="A397" s="231"/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M397" s="231"/>
      <c r="N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1"/>
      <c r="Y397" s="231"/>
      <c r="Z397" s="231"/>
    </row>
    <row r="398" spans="1:26" ht="15.75" customHeight="1" x14ac:dyDescent="0.25">
      <c r="A398" s="231"/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M398" s="231"/>
      <c r="N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1"/>
      <c r="Y398" s="231"/>
      <c r="Z398" s="231"/>
    </row>
    <row r="399" spans="1:26" ht="15.75" customHeight="1" x14ac:dyDescent="0.25">
      <c r="A399" s="231"/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M399" s="231"/>
      <c r="N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1"/>
      <c r="Y399" s="231"/>
      <c r="Z399" s="231"/>
    </row>
    <row r="400" spans="1:26" ht="15.75" customHeight="1" x14ac:dyDescent="0.25">
      <c r="A400" s="231"/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M400" s="231"/>
      <c r="N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1"/>
      <c r="Y400" s="231"/>
      <c r="Z400" s="231"/>
    </row>
    <row r="401" spans="1:26" ht="15.75" customHeight="1" x14ac:dyDescent="0.25">
      <c r="A401" s="231"/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M401" s="231"/>
      <c r="N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1"/>
      <c r="Y401" s="231"/>
      <c r="Z401" s="231"/>
    </row>
    <row r="402" spans="1:26" ht="15.75" customHeight="1" x14ac:dyDescent="0.25">
      <c r="A402" s="231"/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M402" s="231"/>
      <c r="N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1"/>
      <c r="Y402" s="231"/>
      <c r="Z402" s="231"/>
    </row>
    <row r="403" spans="1:26" ht="15.75" customHeight="1" x14ac:dyDescent="0.25">
      <c r="A403" s="231"/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M403" s="231"/>
      <c r="N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1"/>
      <c r="Y403" s="231"/>
      <c r="Z403" s="231"/>
    </row>
    <row r="404" spans="1:26" ht="15.75" customHeight="1" x14ac:dyDescent="0.25">
      <c r="A404" s="231"/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M404" s="231"/>
      <c r="N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1"/>
      <c r="Y404" s="231"/>
      <c r="Z404" s="231"/>
    </row>
    <row r="405" spans="1:26" ht="15.75" customHeight="1" x14ac:dyDescent="0.25">
      <c r="A405" s="231"/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1"/>
      <c r="Y405" s="231"/>
      <c r="Z405" s="231"/>
    </row>
    <row r="406" spans="1:26" ht="15.75" customHeight="1" x14ac:dyDescent="0.25">
      <c r="A406" s="231"/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1"/>
      <c r="Y406" s="231"/>
      <c r="Z406" s="231"/>
    </row>
    <row r="407" spans="1:26" ht="15.75" customHeight="1" x14ac:dyDescent="0.25">
      <c r="A407" s="231"/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M407" s="231"/>
      <c r="N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1"/>
      <c r="Y407" s="231"/>
      <c r="Z407" s="231"/>
    </row>
    <row r="408" spans="1:26" ht="15.75" customHeight="1" x14ac:dyDescent="0.25">
      <c r="A408" s="231"/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M408" s="231"/>
      <c r="N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1"/>
      <c r="Y408" s="231"/>
      <c r="Z408" s="231"/>
    </row>
    <row r="409" spans="1:26" ht="15.75" customHeight="1" x14ac:dyDescent="0.25">
      <c r="A409" s="231"/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M409" s="231"/>
      <c r="N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1"/>
      <c r="Y409" s="231"/>
      <c r="Z409" s="231"/>
    </row>
    <row r="410" spans="1:26" ht="15.75" customHeight="1" x14ac:dyDescent="0.25">
      <c r="A410" s="231"/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M410" s="231"/>
      <c r="N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1"/>
      <c r="Y410" s="231"/>
      <c r="Z410" s="231"/>
    </row>
    <row r="411" spans="1:26" ht="15.75" customHeight="1" x14ac:dyDescent="0.25">
      <c r="A411" s="231"/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M411" s="231"/>
      <c r="N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1"/>
      <c r="Y411" s="231"/>
      <c r="Z411" s="231"/>
    </row>
    <row r="412" spans="1:26" ht="15.75" customHeight="1" x14ac:dyDescent="0.25">
      <c r="A412" s="231"/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M412" s="231"/>
      <c r="N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1"/>
      <c r="Y412" s="231"/>
      <c r="Z412" s="231"/>
    </row>
    <row r="413" spans="1:26" ht="15.75" customHeight="1" x14ac:dyDescent="0.25">
      <c r="A413" s="231"/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M413" s="231"/>
      <c r="N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1"/>
      <c r="Y413" s="231"/>
      <c r="Z413" s="231"/>
    </row>
    <row r="414" spans="1:26" ht="15.75" customHeight="1" x14ac:dyDescent="0.25">
      <c r="A414" s="231"/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M414" s="231"/>
      <c r="N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1"/>
      <c r="Y414" s="231"/>
      <c r="Z414" s="231"/>
    </row>
    <row r="415" spans="1:26" ht="15.75" customHeight="1" x14ac:dyDescent="0.25">
      <c r="A415" s="231"/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M415" s="231"/>
      <c r="N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1"/>
      <c r="Y415" s="231"/>
      <c r="Z415" s="231"/>
    </row>
    <row r="416" spans="1:26" ht="15.75" customHeight="1" x14ac:dyDescent="0.25">
      <c r="A416" s="231"/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M416" s="231"/>
      <c r="N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1"/>
      <c r="Y416" s="231"/>
      <c r="Z416" s="231"/>
    </row>
    <row r="417" spans="1:26" ht="15.75" customHeight="1" x14ac:dyDescent="0.25">
      <c r="A417" s="231"/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M417" s="231"/>
      <c r="N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1"/>
      <c r="Y417" s="231"/>
      <c r="Z417" s="231"/>
    </row>
    <row r="418" spans="1:26" ht="15.75" customHeight="1" x14ac:dyDescent="0.25">
      <c r="A418" s="231"/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M418" s="231"/>
      <c r="N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1"/>
      <c r="Y418" s="231"/>
      <c r="Z418" s="231"/>
    </row>
    <row r="419" spans="1:26" ht="15.75" customHeight="1" x14ac:dyDescent="0.25">
      <c r="A419" s="231"/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M419" s="231"/>
      <c r="N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1"/>
      <c r="Y419" s="231"/>
      <c r="Z419" s="231"/>
    </row>
    <row r="420" spans="1:26" ht="15.75" customHeight="1" x14ac:dyDescent="0.25">
      <c r="A420" s="231"/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M420" s="231"/>
      <c r="N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1"/>
      <c r="Y420" s="231"/>
      <c r="Z420" s="231"/>
    </row>
    <row r="421" spans="1:26" ht="15.75" customHeight="1" x14ac:dyDescent="0.25">
      <c r="A421" s="231"/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M421" s="231"/>
      <c r="N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1"/>
      <c r="Y421" s="231"/>
      <c r="Z421" s="231"/>
    </row>
    <row r="422" spans="1:26" ht="15.75" customHeight="1" x14ac:dyDescent="0.25">
      <c r="A422" s="231"/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M422" s="231"/>
      <c r="N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1"/>
      <c r="Y422" s="231"/>
      <c r="Z422" s="231"/>
    </row>
    <row r="423" spans="1:26" ht="15.75" customHeight="1" x14ac:dyDescent="0.25">
      <c r="A423" s="231"/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M423" s="231"/>
      <c r="N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1"/>
      <c r="Y423" s="231"/>
      <c r="Z423" s="231"/>
    </row>
    <row r="424" spans="1:26" ht="15.75" customHeight="1" x14ac:dyDescent="0.25">
      <c r="A424" s="231"/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M424" s="231"/>
      <c r="N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1"/>
      <c r="Y424" s="231"/>
      <c r="Z424" s="231"/>
    </row>
    <row r="425" spans="1:26" ht="15.75" customHeight="1" x14ac:dyDescent="0.25">
      <c r="A425" s="231"/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M425" s="231"/>
      <c r="N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1"/>
      <c r="Y425" s="231"/>
      <c r="Z425" s="231"/>
    </row>
    <row r="426" spans="1:26" ht="15.75" customHeight="1" x14ac:dyDescent="0.25">
      <c r="A426" s="231"/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M426" s="231"/>
      <c r="N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1"/>
      <c r="Y426" s="231"/>
      <c r="Z426" s="231"/>
    </row>
    <row r="427" spans="1:26" ht="15.75" customHeight="1" x14ac:dyDescent="0.25">
      <c r="A427" s="231"/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M427" s="231"/>
      <c r="N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1"/>
      <c r="Y427" s="231"/>
      <c r="Z427" s="231"/>
    </row>
    <row r="428" spans="1:26" ht="15.75" customHeight="1" x14ac:dyDescent="0.25">
      <c r="A428" s="231"/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M428" s="231"/>
      <c r="N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1"/>
      <c r="Y428" s="231"/>
      <c r="Z428" s="231"/>
    </row>
    <row r="429" spans="1:26" ht="15.75" customHeight="1" x14ac:dyDescent="0.25">
      <c r="A429" s="231"/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M429" s="231"/>
      <c r="N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1"/>
      <c r="Y429" s="231"/>
      <c r="Z429" s="231"/>
    </row>
    <row r="430" spans="1:26" ht="15.75" customHeight="1" x14ac:dyDescent="0.25">
      <c r="A430" s="231"/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M430" s="231"/>
      <c r="N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1"/>
      <c r="Y430" s="231"/>
      <c r="Z430" s="231"/>
    </row>
    <row r="431" spans="1:26" ht="15.75" customHeight="1" x14ac:dyDescent="0.25">
      <c r="A431" s="231"/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M431" s="231"/>
      <c r="N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1"/>
      <c r="Y431" s="231"/>
      <c r="Z431" s="231"/>
    </row>
    <row r="432" spans="1:26" ht="15.75" customHeight="1" x14ac:dyDescent="0.25">
      <c r="A432" s="231"/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M432" s="231"/>
      <c r="N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1"/>
      <c r="Y432" s="231"/>
      <c r="Z432" s="231"/>
    </row>
    <row r="433" spans="1:26" ht="15.75" customHeight="1" x14ac:dyDescent="0.25">
      <c r="A433" s="231"/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M433" s="231"/>
      <c r="N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1"/>
      <c r="Y433" s="231"/>
      <c r="Z433" s="231"/>
    </row>
    <row r="434" spans="1:26" ht="15.75" customHeight="1" x14ac:dyDescent="0.25">
      <c r="A434" s="231"/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M434" s="231"/>
      <c r="N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1"/>
      <c r="Y434" s="231"/>
      <c r="Z434" s="231"/>
    </row>
    <row r="435" spans="1:26" ht="15.75" customHeight="1" x14ac:dyDescent="0.25">
      <c r="A435" s="231"/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M435" s="231"/>
      <c r="N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1"/>
      <c r="Y435" s="231"/>
      <c r="Z435" s="231"/>
    </row>
    <row r="436" spans="1:26" ht="15.75" customHeight="1" x14ac:dyDescent="0.25">
      <c r="A436" s="231"/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M436" s="231"/>
      <c r="N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1"/>
      <c r="Y436" s="231"/>
      <c r="Z436" s="231"/>
    </row>
    <row r="437" spans="1:26" ht="15.75" customHeight="1" x14ac:dyDescent="0.25">
      <c r="A437" s="231"/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M437" s="231"/>
      <c r="N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1"/>
      <c r="Y437" s="231"/>
      <c r="Z437" s="231"/>
    </row>
    <row r="438" spans="1:26" ht="15.75" customHeight="1" x14ac:dyDescent="0.25">
      <c r="A438" s="231"/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M438" s="231"/>
      <c r="N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1"/>
      <c r="Y438" s="231"/>
      <c r="Z438" s="231"/>
    </row>
    <row r="439" spans="1:26" ht="15.75" customHeight="1" x14ac:dyDescent="0.25">
      <c r="A439" s="231"/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M439" s="231"/>
      <c r="N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1"/>
      <c r="Y439" s="231"/>
      <c r="Z439" s="231"/>
    </row>
    <row r="440" spans="1:26" ht="15.75" customHeight="1" x14ac:dyDescent="0.25">
      <c r="A440" s="231"/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M440" s="231"/>
      <c r="N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1"/>
      <c r="Y440" s="231"/>
      <c r="Z440" s="231"/>
    </row>
    <row r="441" spans="1:26" ht="15.75" customHeight="1" x14ac:dyDescent="0.25">
      <c r="A441" s="231"/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M441" s="231"/>
      <c r="N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1"/>
      <c r="Y441" s="231"/>
      <c r="Z441" s="231"/>
    </row>
    <row r="442" spans="1:26" ht="15.75" customHeight="1" x14ac:dyDescent="0.25">
      <c r="A442" s="231"/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M442" s="231"/>
      <c r="N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1"/>
      <c r="Y442" s="231"/>
      <c r="Z442" s="231"/>
    </row>
    <row r="443" spans="1:26" ht="15.75" customHeight="1" x14ac:dyDescent="0.25">
      <c r="A443" s="231"/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M443" s="231"/>
      <c r="N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1"/>
      <c r="Y443" s="231"/>
      <c r="Z443" s="231"/>
    </row>
    <row r="444" spans="1:26" ht="15.75" customHeight="1" x14ac:dyDescent="0.25">
      <c r="A444" s="231"/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M444" s="231"/>
      <c r="N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1"/>
      <c r="Y444" s="231"/>
      <c r="Z444" s="231"/>
    </row>
    <row r="445" spans="1:26" ht="15.75" customHeight="1" x14ac:dyDescent="0.25">
      <c r="A445" s="231"/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M445" s="231"/>
      <c r="N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1"/>
      <c r="Y445" s="231"/>
      <c r="Z445" s="231"/>
    </row>
    <row r="446" spans="1:26" ht="15.75" customHeight="1" x14ac:dyDescent="0.25">
      <c r="A446" s="231"/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M446" s="231"/>
      <c r="N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1"/>
      <c r="Y446" s="231"/>
      <c r="Z446" s="231"/>
    </row>
    <row r="447" spans="1:26" ht="15.75" customHeight="1" x14ac:dyDescent="0.25">
      <c r="A447" s="231"/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M447" s="231"/>
      <c r="N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1"/>
      <c r="Y447" s="231"/>
      <c r="Z447" s="231"/>
    </row>
    <row r="448" spans="1:26" ht="15.75" customHeight="1" x14ac:dyDescent="0.25">
      <c r="A448" s="231"/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M448" s="231"/>
      <c r="N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1"/>
      <c r="Y448" s="231"/>
      <c r="Z448" s="231"/>
    </row>
    <row r="449" spans="1:26" ht="15.75" customHeight="1" x14ac:dyDescent="0.25">
      <c r="A449" s="231"/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M449" s="231"/>
      <c r="N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1"/>
      <c r="Y449" s="231"/>
      <c r="Z449" s="231"/>
    </row>
    <row r="450" spans="1:26" ht="15.75" customHeight="1" x14ac:dyDescent="0.25">
      <c r="A450" s="231"/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M450" s="231"/>
      <c r="N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1"/>
      <c r="Y450" s="231"/>
      <c r="Z450" s="231"/>
    </row>
    <row r="451" spans="1:26" ht="15.75" customHeight="1" x14ac:dyDescent="0.25">
      <c r="A451" s="231"/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M451" s="231"/>
      <c r="N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1"/>
      <c r="Y451" s="231"/>
      <c r="Z451" s="231"/>
    </row>
    <row r="452" spans="1:26" ht="15.75" customHeight="1" x14ac:dyDescent="0.25">
      <c r="A452" s="231"/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M452" s="231"/>
      <c r="N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1"/>
      <c r="Y452" s="231"/>
      <c r="Z452" s="231"/>
    </row>
    <row r="453" spans="1:26" ht="15.75" customHeight="1" x14ac:dyDescent="0.25">
      <c r="A453" s="231"/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M453" s="231"/>
      <c r="N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1"/>
      <c r="Y453" s="231"/>
      <c r="Z453" s="231"/>
    </row>
    <row r="454" spans="1:26" ht="15.75" customHeight="1" x14ac:dyDescent="0.25">
      <c r="A454" s="231"/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M454" s="231"/>
      <c r="N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1"/>
      <c r="Y454" s="231"/>
      <c r="Z454" s="231"/>
    </row>
    <row r="455" spans="1:26" ht="15.75" customHeight="1" x14ac:dyDescent="0.25">
      <c r="A455" s="231"/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M455" s="231"/>
      <c r="N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1"/>
      <c r="Y455" s="231"/>
      <c r="Z455" s="231"/>
    </row>
    <row r="456" spans="1:26" ht="15.75" customHeight="1" x14ac:dyDescent="0.25">
      <c r="A456" s="231"/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M456" s="231"/>
      <c r="N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1"/>
      <c r="Y456" s="231"/>
      <c r="Z456" s="231"/>
    </row>
    <row r="457" spans="1:26" ht="15.75" customHeight="1" x14ac:dyDescent="0.25">
      <c r="A457" s="231"/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M457" s="231"/>
      <c r="N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1"/>
      <c r="Y457" s="231"/>
      <c r="Z457" s="231"/>
    </row>
    <row r="458" spans="1:26" ht="15.75" customHeight="1" x14ac:dyDescent="0.25">
      <c r="A458" s="231"/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M458" s="231"/>
      <c r="N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1"/>
      <c r="Y458" s="231"/>
      <c r="Z458" s="231"/>
    </row>
    <row r="459" spans="1:26" ht="15.75" customHeight="1" x14ac:dyDescent="0.25">
      <c r="A459" s="231"/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M459" s="231"/>
      <c r="N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1"/>
      <c r="Y459" s="231"/>
      <c r="Z459" s="231"/>
    </row>
    <row r="460" spans="1:26" ht="15.75" customHeight="1" x14ac:dyDescent="0.25">
      <c r="A460" s="231"/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M460" s="231"/>
      <c r="N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1"/>
      <c r="Y460" s="231"/>
      <c r="Z460" s="231"/>
    </row>
    <row r="461" spans="1:26" ht="15.75" customHeight="1" x14ac:dyDescent="0.25">
      <c r="A461" s="231"/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M461" s="231"/>
      <c r="N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1"/>
      <c r="Y461" s="231"/>
      <c r="Z461" s="231"/>
    </row>
    <row r="462" spans="1:26" ht="15.75" customHeight="1" x14ac:dyDescent="0.25">
      <c r="A462" s="231"/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M462" s="231"/>
      <c r="N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1"/>
      <c r="Y462" s="231"/>
      <c r="Z462" s="231"/>
    </row>
    <row r="463" spans="1:26" ht="15.75" customHeight="1" x14ac:dyDescent="0.25">
      <c r="A463" s="231"/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M463" s="231"/>
      <c r="N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1"/>
      <c r="Y463" s="231"/>
      <c r="Z463" s="231"/>
    </row>
    <row r="464" spans="1:26" ht="15.75" customHeight="1" x14ac:dyDescent="0.25">
      <c r="A464" s="231"/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M464" s="231"/>
      <c r="N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1"/>
      <c r="Y464" s="231"/>
      <c r="Z464" s="231"/>
    </row>
    <row r="465" spans="1:26" ht="15.75" customHeight="1" x14ac:dyDescent="0.25">
      <c r="A465" s="231"/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M465" s="231"/>
      <c r="N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1"/>
      <c r="Y465" s="231"/>
      <c r="Z465" s="231"/>
    </row>
    <row r="466" spans="1:26" ht="15.75" customHeight="1" x14ac:dyDescent="0.25">
      <c r="A466" s="231"/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M466" s="231"/>
      <c r="N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1"/>
      <c r="Y466" s="231"/>
      <c r="Z466" s="231"/>
    </row>
    <row r="467" spans="1:26" ht="15.75" customHeight="1" x14ac:dyDescent="0.25">
      <c r="A467" s="231"/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M467" s="231"/>
      <c r="N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1"/>
      <c r="Y467" s="231"/>
      <c r="Z467" s="231"/>
    </row>
    <row r="468" spans="1:26" ht="15.75" customHeight="1" x14ac:dyDescent="0.25">
      <c r="A468" s="231"/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M468" s="231"/>
      <c r="N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1"/>
      <c r="Y468" s="231"/>
      <c r="Z468" s="231"/>
    </row>
    <row r="469" spans="1:26" ht="15.75" customHeight="1" x14ac:dyDescent="0.25">
      <c r="A469" s="231"/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M469" s="231"/>
      <c r="N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1"/>
      <c r="Y469" s="231"/>
      <c r="Z469" s="231"/>
    </row>
    <row r="470" spans="1:26" ht="15.75" customHeight="1" x14ac:dyDescent="0.25">
      <c r="A470" s="231"/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M470" s="231"/>
      <c r="N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1"/>
      <c r="Y470" s="231"/>
      <c r="Z470" s="231"/>
    </row>
    <row r="471" spans="1:26" ht="15.75" customHeight="1" x14ac:dyDescent="0.25">
      <c r="A471" s="231"/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M471" s="231"/>
      <c r="N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1"/>
      <c r="Y471" s="231"/>
      <c r="Z471" s="231"/>
    </row>
    <row r="472" spans="1:26" ht="15.75" customHeight="1" x14ac:dyDescent="0.25">
      <c r="A472" s="231"/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M472" s="231"/>
      <c r="N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1"/>
      <c r="Y472" s="231"/>
      <c r="Z472" s="231"/>
    </row>
    <row r="473" spans="1:26" ht="15.75" customHeight="1" x14ac:dyDescent="0.25">
      <c r="A473" s="231"/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M473" s="231"/>
      <c r="N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1"/>
      <c r="Y473" s="231"/>
      <c r="Z473" s="231"/>
    </row>
    <row r="474" spans="1:26" ht="15.75" customHeight="1" x14ac:dyDescent="0.25">
      <c r="A474" s="231"/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M474" s="231"/>
      <c r="N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1"/>
      <c r="Y474" s="231"/>
      <c r="Z474" s="231"/>
    </row>
    <row r="475" spans="1:26" ht="15.75" customHeight="1" x14ac:dyDescent="0.25">
      <c r="A475" s="231"/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M475" s="231"/>
      <c r="N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1"/>
      <c r="Y475" s="231"/>
      <c r="Z475" s="231"/>
    </row>
    <row r="476" spans="1:26" ht="15.75" customHeight="1" x14ac:dyDescent="0.25">
      <c r="A476" s="231"/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M476" s="231"/>
      <c r="N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1"/>
      <c r="Y476" s="231"/>
      <c r="Z476" s="231"/>
    </row>
    <row r="477" spans="1:26" ht="15.75" customHeight="1" x14ac:dyDescent="0.25">
      <c r="A477" s="231"/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M477" s="231"/>
      <c r="N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1"/>
      <c r="Y477" s="231"/>
      <c r="Z477" s="231"/>
    </row>
    <row r="478" spans="1:26" ht="15.75" customHeight="1" x14ac:dyDescent="0.25">
      <c r="A478" s="231"/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M478" s="231"/>
      <c r="N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1"/>
      <c r="Y478" s="231"/>
      <c r="Z478" s="231"/>
    </row>
    <row r="479" spans="1:26" ht="15.75" customHeight="1" x14ac:dyDescent="0.25">
      <c r="A479" s="231"/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M479" s="231"/>
      <c r="N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1"/>
      <c r="Y479" s="231"/>
      <c r="Z479" s="231"/>
    </row>
    <row r="480" spans="1:26" ht="15.75" customHeight="1" x14ac:dyDescent="0.25">
      <c r="A480" s="231"/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M480" s="231"/>
      <c r="N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1"/>
      <c r="Y480" s="231"/>
      <c r="Z480" s="231"/>
    </row>
    <row r="481" spans="1:26" ht="15.75" customHeight="1" x14ac:dyDescent="0.25">
      <c r="A481" s="231"/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M481" s="231"/>
      <c r="N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1"/>
      <c r="Y481" s="231"/>
      <c r="Z481" s="231"/>
    </row>
    <row r="482" spans="1:26" ht="15.75" customHeight="1" x14ac:dyDescent="0.25">
      <c r="A482" s="231"/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M482" s="231"/>
      <c r="N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1"/>
      <c r="Y482" s="231"/>
      <c r="Z482" s="231"/>
    </row>
    <row r="483" spans="1:26" ht="15.75" customHeight="1" x14ac:dyDescent="0.25">
      <c r="A483" s="231"/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M483" s="231"/>
      <c r="N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1"/>
      <c r="Y483" s="231"/>
      <c r="Z483" s="231"/>
    </row>
    <row r="484" spans="1:26" ht="15.75" customHeight="1" x14ac:dyDescent="0.25">
      <c r="A484" s="231"/>
      <c r="B484" s="231"/>
      <c r="C484" s="231"/>
      <c r="D484" s="231"/>
      <c r="E484" s="231"/>
      <c r="F484" s="231"/>
      <c r="G484" s="231"/>
      <c r="H484" s="231"/>
      <c r="I484" s="231"/>
      <c r="J484" s="231"/>
      <c r="K484" s="231"/>
      <c r="L484" s="231"/>
      <c r="M484" s="231"/>
      <c r="N484" s="231"/>
      <c r="O484" s="231"/>
      <c r="P484" s="231"/>
      <c r="Q484" s="231"/>
      <c r="R484" s="231"/>
      <c r="S484" s="231"/>
      <c r="T484" s="231"/>
      <c r="U484" s="231"/>
      <c r="V484" s="231"/>
      <c r="W484" s="231"/>
      <c r="X484" s="231"/>
      <c r="Y484" s="231"/>
      <c r="Z484" s="231"/>
    </row>
    <row r="485" spans="1:26" ht="15.75" customHeight="1" x14ac:dyDescent="0.25">
      <c r="A485" s="231"/>
      <c r="B485" s="231"/>
      <c r="C485" s="231"/>
      <c r="D485" s="231"/>
      <c r="E485" s="231"/>
      <c r="F485" s="231"/>
      <c r="G485" s="231"/>
      <c r="H485" s="231"/>
      <c r="I485" s="231"/>
      <c r="J485" s="231"/>
      <c r="K485" s="231"/>
      <c r="L485" s="231"/>
      <c r="M485" s="231"/>
      <c r="N485" s="231"/>
      <c r="O485" s="231"/>
      <c r="P485" s="231"/>
      <c r="Q485" s="231"/>
      <c r="R485" s="231"/>
      <c r="S485" s="231"/>
      <c r="T485" s="231"/>
      <c r="U485" s="231"/>
      <c r="V485" s="231"/>
      <c r="W485" s="231"/>
      <c r="X485" s="231"/>
      <c r="Y485" s="231"/>
      <c r="Z485" s="231"/>
    </row>
    <row r="486" spans="1:26" ht="15.75" customHeight="1" x14ac:dyDescent="0.25">
      <c r="A486" s="231"/>
      <c r="B486" s="231"/>
      <c r="C486" s="231"/>
      <c r="D486" s="231"/>
      <c r="E486" s="231"/>
      <c r="F486" s="231"/>
      <c r="G486" s="231"/>
      <c r="H486" s="231"/>
      <c r="I486" s="231"/>
      <c r="J486" s="231"/>
      <c r="K486" s="231"/>
      <c r="L486" s="231"/>
      <c r="M486" s="231"/>
      <c r="N486" s="231"/>
      <c r="O486" s="231"/>
      <c r="P486" s="231"/>
      <c r="Q486" s="231"/>
      <c r="R486" s="231"/>
      <c r="S486" s="231"/>
      <c r="T486" s="231"/>
      <c r="U486" s="231"/>
      <c r="V486" s="231"/>
      <c r="W486" s="231"/>
      <c r="X486" s="231"/>
      <c r="Y486" s="231"/>
      <c r="Z486" s="231"/>
    </row>
    <row r="487" spans="1:26" ht="15.75" customHeight="1" x14ac:dyDescent="0.25">
      <c r="A487" s="231"/>
      <c r="B487" s="231"/>
      <c r="C487" s="231"/>
      <c r="D487" s="231"/>
      <c r="E487" s="231"/>
      <c r="F487" s="231"/>
      <c r="G487" s="231"/>
      <c r="H487" s="231"/>
      <c r="I487" s="231"/>
      <c r="J487" s="231"/>
      <c r="K487" s="231"/>
      <c r="L487" s="231"/>
      <c r="M487" s="231"/>
      <c r="N487" s="231"/>
      <c r="O487" s="231"/>
      <c r="P487" s="231"/>
      <c r="Q487" s="231"/>
      <c r="R487" s="231"/>
      <c r="S487" s="231"/>
      <c r="T487" s="231"/>
      <c r="U487" s="231"/>
      <c r="V487" s="231"/>
      <c r="W487" s="231"/>
      <c r="X487" s="231"/>
      <c r="Y487" s="231"/>
      <c r="Z487" s="231"/>
    </row>
    <row r="488" spans="1:26" ht="15.75" customHeight="1" x14ac:dyDescent="0.25">
      <c r="A488" s="231"/>
      <c r="B488" s="231"/>
      <c r="C488" s="231"/>
      <c r="D488" s="231"/>
      <c r="E488" s="231"/>
      <c r="F488" s="231"/>
      <c r="G488" s="231"/>
      <c r="H488" s="231"/>
      <c r="I488" s="231"/>
      <c r="J488" s="231"/>
      <c r="K488" s="231"/>
      <c r="L488" s="231"/>
      <c r="M488" s="231"/>
      <c r="N488" s="231"/>
      <c r="O488" s="231"/>
      <c r="P488" s="231"/>
      <c r="Q488" s="231"/>
      <c r="R488" s="231"/>
      <c r="S488" s="231"/>
      <c r="T488" s="231"/>
      <c r="U488" s="231"/>
      <c r="V488" s="231"/>
      <c r="W488" s="231"/>
      <c r="X488" s="231"/>
      <c r="Y488" s="231"/>
      <c r="Z488" s="231"/>
    </row>
    <row r="489" spans="1:26" ht="15.75" customHeight="1" x14ac:dyDescent="0.25">
      <c r="A489" s="231"/>
      <c r="B489" s="231"/>
      <c r="C489" s="231"/>
      <c r="D489" s="231"/>
      <c r="E489" s="231"/>
      <c r="F489" s="231"/>
      <c r="G489" s="231"/>
      <c r="H489" s="231"/>
      <c r="I489" s="231"/>
      <c r="J489" s="231"/>
      <c r="K489" s="231"/>
      <c r="L489" s="231"/>
      <c r="M489" s="231"/>
      <c r="N489" s="231"/>
      <c r="O489" s="231"/>
      <c r="P489" s="231"/>
      <c r="Q489" s="231"/>
      <c r="R489" s="231"/>
      <c r="S489" s="231"/>
      <c r="T489" s="231"/>
      <c r="U489" s="231"/>
      <c r="V489" s="231"/>
      <c r="W489" s="231"/>
      <c r="X489" s="231"/>
      <c r="Y489" s="231"/>
      <c r="Z489" s="231"/>
    </row>
    <row r="490" spans="1:26" ht="15.75" customHeight="1" x14ac:dyDescent="0.25">
      <c r="A490" s="231"/>
      <c r="B490" s="231"/>
      <c r="C490" s="231"/>
      <c r="D490" s="231"/>
      <c r="E490" s="231"/>
      <c r="F490" s="231"/>
      <c r="G490" s="231"/>
      <c r="H490" s="231"/>
      <c r="I490" s="231"/>
      <c r="J490" s="231"/>
      <c r="K490" s="231"/>
      <c r="L490" s="231"/>
      <c r="M490" s="231"/>
      <c r="N490" s="231"/>
      <c r="O490" s="231"/>
      <c r="P490" s="231"/>
      <c r="Q490" s="231"/>
      <c r="R490" s="231"/>
      <c r="S490" s="231"/>
      <c r="T490" s="231"/>
      <c r="U490" s="231"/>
      <c r="V490" s="231"/>
      <c r="W490" s="231"/>
      <c r="X490" s="231"/>
      <c r="Y490" s="231"/>
      <c r="Z490" s="231"/>
    </row>
    <row r="491" spans="1:26" ht="15.75" customHeight="1" x14ac:dyDescent="0.25">
      <c r="A491" s="231"/>
      <c r="B491" s="231"/>
      <c r="C491" s="231"/>
      <c r="D491" s="231"/>
      <c r="E491" s="231"/>
      <c r="F491" s="231"/>
      <c r="G491" s="231"/>
      <c r="H491" s="231"/>
      <c r="I491" s="231"/>
      <c r="J491" s="231"/>
      <c r="K491" s="231"/>
      <c r="L491" s="231"/>
      <c r="M491" s="231"/>
      <c r="N491" s="231"/>
      <c r="O491" s="231"/>
      <c r="P491" s="231"/>
      <c r="Q491" s="231"/>
      <c r="R491" s="231"/>
      <c r="S491" s="231"/>
      <c r="T491" s="231"/>
      <c r="U491" s="231"/>
      <c r="V491" s="231"/>
      <c r="W491" s="231"/>
      <c r="X491" s="231"/>
      <c r="Y491" s="231"/>
      <c r="Z491" s="231"/>
    </row>
    <row r="492" spans="1:26" ht="15.75" customHeight="1" x14ac:dyDescent="0.25">
      <c r="A492" s="231"/>
      <c r="B492" s="231"/>
      <c r="C492" s="231"/>
      <c r="D492" s="231"/>
      <c r="E492" s="231"/>
      <c r="F492" s="231"/>
      <c r="G492" s="231"/>
      <c r="H492" s="231"/>
      <c r="I492" s="231"/>
      <c r="J492" s="231"/>
      <c r="K492" s="231"/>
      <c r="L492" s="231"/>
      <c r="M492" s="231"/>
      <c r="N492" s="231"/>
      <c r="O492" s="231"/>
      <c r="P492" s="231"/>
      <c r="Q492" s="231"/>
      <c r="R492" s="231"/>
      <c r="S492" s="231"/>
      <c r="T492" s="231"/>
      <c r="U492" s="231"/>
      <c r="V492" s="231"/>
      <c r="W492" s="231"/>
      <c r="X492" s="231"/>
      <c r="Y492" s="231"/>
      <c r="Z492" s="231"/>
    </row>
    <row r="493" spans="1:26" ht="15.75" customHeight="1" x14ac:dyDescent="0.25">
      <c r="A493" s="231"/>
      <c r="B493" s="231"/>
      <c r="C493" s="231"/>
      <c r="D493" s="231"/>
      <c r="E493" s="231"/>
      <c r="F493" s="231"/>
      <c r="G493" s="231"/>
      <c r="H493" s="231"/>
      <c r="I493" s="231"/>
      <c r="J493" s="231"/>
      <c r="K493" s="231"/>
      <c r="L493" s="231"/>
      <c r="M493" s="231"/>
      <c r="N493" s="231"/>
      <c r="O493" s="231"/>
      <c r="P493" s="231"/>
      <c r="Q493" s="231"/>
      <c r="R493" s="231"/>
      <c r="S493" s="231"/>
      <c r="T493" s="231"/>
      <c r="U493" s="231"/>
      <c r="V493" s="231"/>
      <c r="W493" s="231"/>
      <c r="X493" s="231"/>
      <c r="Y493" s="231"/>
      <c r="Z493" s="231"/>
    </row>
    <row r="494" spans="1:26" ht="15.75" customHeight="1" x14ac:dyDescent="0.25">
      <c r="A494" s="231"/>
      <c r="B494" s="231"/>
      <c r="C494" s="231"/>
      <c r="D494" s="231"/>
      <c r="E494" s="231"/>
      <c r="F494" s="231"/>
      <c r="G494" s="231"/>
      <c r="H494" s="231"/>
      <c r="I494" s="231"/>
      <c r="J494" s="231"/>
      <c r="K494" s="231"/>
      <c r="L494" s="231"/>
      <c r="M494" s="231"/>
      <c r="N494" s="231"/>
      <c r="O494" s="231"/>
      <c r="P494" s="231"/>
      <c r="Q494" s="231"/>
      <c r="R494" s="231"/>
      <c r="S494" s="231"/>
      <c r="T494" s="231"/>
      <c r="U494" s="231"/>
      <c r="V494" s="231"/>
      <c r="W494" s="231"/>
      <c r="X494" s="231"/>
      <c r="Y494" s="231"/>
      <c r="Z494" s="231"/>
    </row>
    <row r="495" spans="1:26" ht="15.75" customHeight="1" x14ac:dyDescent="0.25">
      <c r="A495" s="231"/>
      <c r="B495" s="231"/>
      <c r="C495" s="231"/>
      <c r="D495" s="231"/>
      <c r="E495" s="231"/>
      <c r="F495" s="231"/>
      <c r="G495" s="231"/>
      <c r="H495" s="231"/>
      <c r="I495" s="231"/>
      <c r="J495" s="231"/>
      <c r="K495" s="231"/>
      <c r="L495" s="231"/>
      <c r="M495" s="231"/>
      <c r="N495" s="231"/>
      <c r="O495" s="231"/>
      <c r="P495" s="231"/>
      <c r="Q495" s="231"/>
      <c r="R495" s="231"/>
      <c r="S495" s="231"/>
      <c r="T495" s="231"/>
      <c r="U495" s="231"/>
      <c r="V495" s="231"/>
      <c r="W495" s="231"/>
      <c r="X495" s="231"/>
      <c r="Y495" s="231"/>
      <c r="Z495" s="231"/>
    </row>
    <row r="496" spans="1:26" ht="15.75" customHeight="1" x14ac:dyDescent="0.25">
      <c r="A496" s="231"/>
      <c r="B496" s="231"/>
      <c r="C496" s="231"/>
      <c r="D496" s="231"/>
      <c r="E496" s="231"/>
      <c r="F496" s="231"/>
      <c r="G496" s="231"/>
      <c r="H496" s="231"/>
      <c r="I496" s="231"/>
      <c r="J496" s="231"/>
      <c r="K496" s="231"/>
      <c r="L496" s="231"/>
      <c r="M496" s="231"/>
      <c r="N496" s="231"/>
      <c r="O496" s="231"/>
      <c r="P496" s="231"/>
      <c r="Q496" s="231"/>
      <c r="R496" s="231"/>
      <c r="S496" s="231"/>
      <c r="T496" s="231"/>
      <c r="U496" s="231"/>
      <c r="V496" s="231"/>
      <c r="W496" s="231"/>
      <c r="X496" s="231"/>
      <c r="Y496" s="231"/>
      <c r="Z496" s="231"/>
    </row>
    <row r="497" spans="1:26" ht="15.75" customHeight="1" x14ac:dyDescent="0.25">
      <c r="A497" s="231"/>
      <c r="B497" s="231"/>
      <c r="C497" s="231"/>
      <c r="D497" s="231"/>
      <c r="E497" s="231"/>
      <c r="F497" s="231"/>
      <c r="G497" s="231"/>
      <c r="H497" s="231"/>
      <c r="I497" s="231"/>
      <c r="J497" s="231"/>
      <c r="K497" s="231"/>
      <c r="L497" s="231"/>
      <c r="M497" s="231"/>
      <c r="N497" s="231"/>
      <c r="O497" s="231"/>
      <c r="P497" s="231"/>
      <c r="Q497" s="231"/>
      <c r="R497" s="231"/>
      <c r="S497" s="231"/>
      <c r="T497" s="231"/>
      <c r="U497" s="231"/>
      <c r="V497" s="231"/>
      <c r="W497" s="231"/>
      <c r="X497" s="231"/>
      <c r="Y497" s="231"/>
      <c r="Z497" s="231"/>
    </row>
    <row r="498" spans="1:26" ht="15.75" customHeight="1" x14ac:dyDescent="0.25">
      <c r="A498" s="231"/>
      <c r="B498" s="231"/>
      <c r="C498" s="231"/>
      <c r="D498" s="231"/>
      <c r="E498" s="231"/>
      <c r="F498" s="231"/>
      <c r="G498" s="231"/>
      <c r="H498" s="231"/>
      <c r="I498" s="231"/>
      <c r="J498" s="231"/>
      <c r="K498" s="231"/>
      <c r="L498" s="231"/>
      <c r="M498" s="231"/>
      <c r="N498" s="231"/>
      <c r="O498" s="231"/>
      <c r="P498" s="231"/>
      <c r="Q498" s="231"/>
      <c r="R498" s="231"/>
      <c r="S498" s="231"/>
      <c r="T498" s="231"/>
      <c r="U498" s="231"/>
      <c r="V498" s="231"/>
      <c r="W498" s="231"/>
      <c r="X498" s="231"/>
      <c r="Y498" s="231"/>
      <c r="Z498" s="231"/>
    </row>
    <row r="499" spans="1:26" ht="15.75" customHeight="1" x14ac:dyDescent="0.25">
      <c r="A499" s="231"/>
      <c r="B499" s="231"/>
      <c r="C499" s="231"/>
      <c r="D499" s="231"/>
      <c r="E499" s="231"/>
      <c r="F499" s="231"/>
      <c r="G499" s="231"/>
      <c r="H499" s="231"/>
      <c r="I499" s="231"/>
      <c r="J499" s="231"/>
      <c r="K499" s="231"/>
      <c r="L499" s="231"/>
      <c r="M499" s="231"/>
      <c r="N499" s="231"/>
      <c r="O499" s="231"/>
      <c r="P499" s="231"/>
      <c r="Q499" s="231"/>
      <c r="R499" s="231"/>
      <c r="S499" s="231"/>
      <c r="T499" s="231"/>
      <c r="U499" s="231"/>
      <c r="V499" s="231"/>
      <c r="W499" s="231"/>
      <c r="X499" s="231"/>
      <c r="Y499" s="231"/>
      <c r="Z499" s="231"/>
    </row>
    <row r="500" spans="1:26" ht="15.75" customHeight="1" x14ac:dyDescent="0.25">
      <c r="A500" s="231"/>
      <c r="B500" s="231"/>
      <c r="C500" s="231"/>
      <c r="D500" s="231"/>
      <c r="E500" s="231"/>
      <c r="F500" s="231"/>
      <c r="G500" s="231"/>
      <c r="H500" s="231"/>
      <c r="I500" s="231"/>
      <c r="J500" s="231"/>
      <c r="K500" s="231"/>
      <c r="L500" s="231"/>
      <c r="M500" s="231"/>
      <c r="N500" s="231"/>
      <c r="O500" s="231"/>
      <c r="P500" s="231"/>
      <c r="Q500" s="231"/>
      <c r="R500" s="231"/>
      <c r="S500" s="231"/>
      <c r="T500" s="231"/>
      <c r="U500" s="231"/>
      <c r="V500" s="231"/>
      <c r="W500" s="231"/>
      <c r="X500" s="231"/>
      <c r="Y500" s="231"/>
      <c r="Z500" s="231"/>
    </row>
    <row r="501" spans="1:26" ht="15.75" customHeight="1" x14ac:dyDescent="0.25">
      <c r="A501" s="231"/>
      <c r="B501" s="231"/>
      <c r="C501" s="231"/>
      <c r="D501" s="231"/>
      <c r="E501" s="231"/>
      <c r="F501" s="231"/>
      <c r="G501" s="231"/>
      <c r="H501" s="231"/>
      <c r="I501" s="231"/>
      <c r="J501" s="231"/>
      <c r="K501" s="231"/>
      <c r="L501" s="231"/>
      <c r="M501" s="231"/>
      <c r="N501" s="231"/>
      <c r="O501" s="231"/>
      <c r="P501" s="231"/>
      <c r="Q501" s="231"/>
      <c r="R501" s="231"/>
      <c r="S501" s="231"/>
      <c r="T501" s="231"/>
      <c r="U501" s="231"/>
      <c r="V501" s="231"/>
      <c r="W501" s="231"/>
      <c r="X501" s="231"/>
      <c r="Y501" s="231"/>
      <c r="Z501" s="231"/>
    </row>
    <row r="502" spans="1:26" ht="15.75" customHeight="1" x14ac:dyDescent="0.25">
      <c r="A502" s="231"/>
      <c r="B502" s="231"/>
      <c r="C502" s="231"/>
      <c r="D502" s="231"/>
      <c r="E502" s="231"/>
      <c r="F502" s="231"/>
      <c r="G502" s="231"/>
      <c r="H502" s="231"/>
      <c r="I502" s="231"/>
      <c r="J502" s="231"/>
      <c r="K502" s="231"/>
      <c r="L502" s="231"/>
      <c r="M502" s="231"/>
      <c r="N502" s="231"/>
      <c r="O502" s="231"/>
      <c r="P502" s="231"/>
      <c r="Q502" s="231"/>
      <c r="R502" s="231"/>
      <c r="S502" s="231"/>
      <c r="T502" s="231"/>
      <c r="U502" s="231"/>
      <c r="V502" s="231"/>
      <c r="W502" s="231"/>
      <c r="X502" s="231"/>
      <c r="Y502" s="231"/>
      <c r="Z502" s="231"/>
    </row>
    <row r="503" spans="1:26" ht="15.75" customHeight="1" x14ac:dyDescent="0.25">
      <c r="A503" s="231"/>
      <c r="B503" s="231"/>
      <c r="C503" s="231"/>
      <c r="D503" s="231"/>
      <c r="E503" s="231"/>
      <c r="F503" s="231"/>
      <c r="G503" s="231"/>
      <c r="H503" s="231"/>
      <c r="I503" s="231"/>
      <c r="J503" s="231"/>
      <c r="K503" s="231"/>
      <c r="L503" s="231"/>
      <c r="M503" s="231"/>
      <c r="N503" s="231"/>
      <c r="O503" s="231"/>
      <c r="P503" s="231"/>
      <c r="Q503" s="231"/>
      <c r="R503" s="231"/>
      <c r="S503" s="231"/>
      <c r="T503" s="231"/>
      <c r="U503" s="231"/>
      <c r="V503" s="231"/>
      <c r="W503" s="231"/>
      <c r="X503" s="231"/>
      <c r="Y503" s="231"/>
      <c r="Z503" s="231"/>
    </row>
    <row r="504" spans="1:26" ht="15.75" customHeight="1" x14ac:dyDescent="0.25">
      <c r="A504" s="231"/>
      <c r="B504" s="231"/>
      <c r="C504" s="231"/>
      <c r="D504" s="231"/>
      <c r="E504" s="231"/>
      <c r="F504" s="231"/>
      <c r="G504" s="231"/>
      <c r="H504" s="231"/>
      <c r="I504" s="231"/>
      <c r="J504" s="231"/>
      <c r="K504" s="231"/>
      <c r="L504" s="231"/>
      <c r="M504" s="231"/>
      <c r="N504" s="231"/>
      <c r="O504" s="231"/>
      <c r="P504" s="231"/>
      <c r="Q504" s="231"/>
      <c r="R504" s="231"/>
      <c r="S504" s="231"/>
      <c r="T504" s="231"/>
      <c r="U504" s="231"/>
      <c r="V504" s="231"/>
      <c r="W504" s="231"/>
      <c r="X504" s="231"/>
      <c r="Y504" s="231"/>
      <c r="Z504" s="231"/>
    </row>
    <row r="505" spans="1:26" ht="15.75" customHeight="1" x14ac:dyDescent="0.25">
      <c r="A505" s="231"/>
      <c r="B505" s="231"/>
      <c r="C505" s="231"/>
      <c r="D505" s="231"/>
      <c r="E505" s="231"/>
      <c r="F505" s="231"/>
      <c r="G505" s="231"/>
      <c r="H505" s="231"/>
      <c r="I505" s="231"/>
      <c r="J505" s="231"/>
      <c r="K505" s="231"/>
      <c r="L505" s="231"/>
      <c r="M505" s="231"/>
      <c r="N505" s="231"/>
      <c r="O505" s="231"/>
      <c r="P505" s="231"/>
      <c r="Q505" s="231"/>
      <c r="R505" s="231"/>
      <c r="S505" s="231"/>
      <c r="T505" s="231"/>
      <c r="U505" s="231"/>
      <c r="V505" s="231"/>
      <c r="W505" s="231"/>
      <c r="X505" s="231"/>
      <c r="Y505" s="231"/>
      <c r="Z505" s="231"/>
    </row>
    <row r="506" spans="1:26" ht="15.75" customHeight="1" x14ac:dyDescent="0.25">
      <c r="A506" s="231"/>
      <c r="B506" s="231"/>
      <c r="C506" s="231"/>
      <c r="D506" s="231"/>
      <c r="E506" s="231"/>
      <c r="F506" s="231"/>
      <c r="G506" s="231"/>
      <c r="H506" s="231"/>
      <c r="I506" s="231"/>
      <c r="J506" s="231"/>
      <c r="K506" s="231"/>
      <c r="L506" s="231"/>
      <c r="M506" s="231"/>
      <c r="N506" s="231"/>
      <c r="O506" s="231"/>
      <c r="P506" s="231"/>
      <c r="Q506" s="231"/>
      <c r="R506" s="231"/>
      <c r="S506" s="231"/>
      <c r="T506" s="231"/>
      <c r="U506" s="231"/>
      <c r="V506" s="231"/>
      <c r="W506" s="231"/>
      <c r="X506" s="231"/>
      <c r="Y506" s="231"/>
      <c r="Z506" s="231"/>
    </row>
    <row r="507" spans="1:26" ht="15.75" customHeight="1" x14ac:dyDescent="0.25">
      <c r="A507" s="231"/>
      <c r="B507" s="231"/>
      <c r="C507" s="231"/>
      <c r="D507" s="231"/>
      <c r="E507" s="231"/>
      <c r="F507" s="231"/>
      <c r="G507" s="231"/>
      <c r="H507" s="231"/>
      <c r="I507" s="231"/>
      <c r="J507" s="231"/>
      <c r="K507" s="231"/>
      <c r="L507" s="231"/>
      <c r="M507" s="231"/>
      <c r="N507" s="231"/>
      <c r="O507" s="231"/>
      <c r="P507" s="231"/>
      <c r="Q507" s="231"/>
      <c r="R507" s="231"/>
      <c r="S507" s="231"/>
      <c r="T507" s="231"/>
      <c r="U507" s="231"/>
      <c r="V507" s="231"/>
      <c r="W507" s="231"/>
      <c r="X507" s="231"/>
      <c r="Y507" s="231"/>
      <c r="Z507" s="231"/>
    </row>
    <row r="508" spans="1:26" ht="15.75" customHeight="1" x14ac:dyDescent="0.25">
      <c r="A508" s="231"/>
      <c r="B508" s="231"/>
      <c r="C508" s="231"/>
      <c r="D508" s="231"/>
      <c r="E508" s="231"/>
      <c r="F508" s="231"/>
      <c r="G508" s="231"/>
      <c r="H508" s="231"/>
      <c r="I508" s="231"/>
      <c r="J508" s="231"/>
      <c r="K508" s="231"/>
      <c r="L508" s="231"/>
      <c r="M508" s="231"/>
      <c r="N508" s="231"/>
      <c r="O508" s="231"/>
      <c r="P508" s="231"/>
      <c r="Q508" s="231"/>
      <c r="R508" s="231"/>
      <c r="S508" s="231"/>
      <c r="T508" s="231"/>
      <c r="U508" s="231"/>
      <c r="V508" s="231"/>
      <c r="W508" s="231"/>
      <c r="X508" s="231"/>
      <c r="Y508" s="231"/>
      <c r="Z508" s="231"/>
    </row>
    <row r="509" spans="1:26" ht="15.75" customHeight="1" x14ac:dyDescent="0.25">
      <c r="A509" s="231"/>
      <c r="B509" s="231"/>
      <c r="C509" s="231"/>
      <c r="D509" s="231"/>
      <c r="E509" s="231"/>
      <c r="F509" s="231"/>
      <c r="G509" s="231"/>
      <c r="H509" s="231"/>
      <c r="I509" s="231"/>
      <c r="J509" s="231"/>
      <c r="K509" s="231"/>
      <c r="L509" s="231"/>
      <c r="M509" s="231"/>
      <c r="N509" s="231"/>
      <c r="O509" s="231"/>
      <c r="P509" s="231"/>
      <c r="Q509" s="231"/>
      <c r="R509" s="231"/>
      <c r="S509" s="231"/>
      <c r="T509" s="231"/>
      <c r="U509" s="231"/>
      <c r="V509" s="231"/>
      <c r="W509" s="231"/>
      <c r="X509" s="231"/>
      <c r="Y509" s="231"/>
      <c r="Z509" s="231"/>
    </row>
    <row r="510" spans="1:26" ht="15.75" customHeight="1" x14ac:dyDescent="0.25">
      <c r="A510" s="231"/>
      <c r="B510" s="231"/>
      <c r="C510" s="231"/>
      <c r="D510" s="231"/>
      <c r="E510" s="231"/>
      <c r="F510" s="231"/>
      <c r="G510" s="231"/>
      <c r="H510" s="231"/>
      <c r="I510" s="231"/>
      <c r="J510" s="231"/>
      <c r="K510" s="231"/>
      <c r="L510" s="231"/>
      <c r="M510" s="231"/>
      <c r="N510" s="231"/>
      <c r="O510" s="231"/>
      <c r="P510" s="231"/>
      <c r="Q510" s="231"/>
      <c r="R510" s="231"/>
      <c r="S510" s="231"/>
      <c r="T510" s="231"/>
      <c r="U510" s="231"/>
      <c r="V510" s="231"/>
      <c r="W510" s="231"/>
      <c r="X510" s="231"/>
      <c r="Y510" s="231"/>
      <c r="Z510" s="231"/>
    </row>
    <row r="511" spans="1:26" ht="15.75" customHeight="1" x14ac:dyDescent="0.25">
      <c r="A511" s="231"/>
      <c r="B511" s="231"/>
      <c r="C511" s="231"/>
      <c r="D511" s="231"/>
      <c r="E511" s="231"/>
      <c r="F511" s="231"/>
      <c r="G511" s="231"/>
      <c r="H511" s="231"/>
      <c r="I511" s="231"/>
      <c r="J511" s="231"/>
      <c r="K511" s="231"/>
      <c r="L511" s="231"/>
      <c r="M511" s="231"/>
      <c r="N511" s="231"/>
      <c r="O511" s="231"/>
      <c r="P511" s="231"/>
      <c r="Q511" s="231"/>
      <c r="R511" s="231"/>
      <c r="S511" s="231"/>
      <c r="T511" s="231"/>
      <c r="U511" s="231"/>
      <c r="V511" s="231"/>
      <c r="W511" s="231"/>
      <c r="X511" s="231"/>
      <c r="Y511" s="231"/>
      <c r="Z511" s="231"/>
    </row>
    <row r="512" spans="1:26" ht="15.75" customHeight="1" x14ac:dyDescent="0.25">
      <c r="A512" s="231"/>
      <c r="B512" s="231"/>
      <c r="C512" s="231"/>
      <c r="D512" s="231"/>
      <c r="E512" s="231"/>
      <c r="F512" s="231"/>
      <c r="G512" s="231"/>
      <c r="H512" s="231"/>
      <c r="I512" s="231"/>
      <c r="J512" s="231"/>
      <c r="K512" s="231"/>
      <c r="L512" s="231"/>
      <c r="M512" s="231"/>
      <c r="N512" s="231"/>
      <c r="O512" s="231"/>
      <c r="P512" s="231"/>
      <c r="Q512" s="231"/>
      <c r="R512" s="231"/>
      <c r="S512" s="231"/>
      <c r="T512" s="231"/>
      <c r="U512" s="231"/>
      <c r="V512" s="231"/>
      <c r="W512" s="231"/>
      <c r="X512" s="231"/>
      <c r="Y512" s="231"/>
      <c r="Z512" s="231"/>
    </row>
    <row r="513" spans="1:26" ht="15.75" customHeight="1" x14ac:dyDescent="0.25">
      <c r="A513" s="231"/>
      <c r="B513" s="231"/>
      <c r="C513" s="231"/>
      <c r="D513" s="231"/>
      <c r="E513" s="231"/>
      <c r="F513" s="231"/>
      <c r="G513" s="231"/>
      <c r="H513" s="231"/>
      <c r="I513" s="231"/>
      <c r="J513" s="231"/>
      <c r="K513" s="231"/>
      <c r="L513" s="231"/>
      <c r="M513" s="231"/>
      <c r="N513" s="231"/>
      <c r="O513" s="231"/>
      <c r="P513" s="231"/>
      <c r="Q513" s="231"/>
      <c r="R513" s="231"/>
      <c r="S513" s="231"/>
      <c r="T513" s="231"/>
      <c r="U513" s="231"/>
      <c r="V513" s="231"/>
      <c r="W513" s="231"/>
      <c r="X513" s="231"/>
      <c r="Y513" s="231"/>
      <c r="Z513" s="231"/>
    </row>
    <row r="514" spans="1:26" ht="15.75" customHeight="1" x14ac:dyDescent="0.25">
      <c r="A514" s="231"/>
      <c r="B514" s="231"/>
      <c r="C514" s="231"/>
      <c r="D514" s="231"/>
      <c r="E514" s="231"/>
      <c r="F514" s="231"/>
      <c r="G514" s="231"/>
      <c r="H514" s="231"/>
      <c r="I514" s="231"/>
      <c r="J514" s="231"/>
      <c r="K514" s="231"/>
      <c r="L514" s="231"/>
      <c r="M514" s="231"/>
      <c r="N514" s="231"/>
      <c r="O514" s="231"/>
      <c r="P514" s="231"/>
      <c r="Q514" s="231"/>
      <c r="R514" s="231"/>
      <c r="S514" s="231"/>
      <c r="T514" s="231"/>
      <c r="U514" s="231"/>
      <c r="V514" s="231"/>
      <c r="W514" s="231"/>
      <c r="X514" s="231"/>
      <c r="Y514" s="231"/>
      <c r="Z514" s="231"/>
    </row>
    <row r="515" spans="1:26" ht="15.75" customHeight="1" x14ac:dyDescent="0.25">
      <c r="A515" s="231"/>
      <c r="B515" s="231"/>
      <c r="C515" s="231"/>
      <c r="D515" s="231"/>
      <c r="E515" s="231"/>
      <c r="F515" s="231"/>
      <c r="G515" s="231"/>
      <c r="H515" s="231"/>
      <c r="I515" s="231"/>
      <c r="J515" s="231"/>
      <c r="K515" s="231"/>
      <c r="L515" s="231"/>
      <c r="M515" s="231"/>
      <c r="N515" s="231"/>
      <c r="O515" s="231"/>
      <c r="P515" s="231"/>
      <c r="Q515" s="231"/>
      <c r="R515" s="231"/>
      <c r="S515" s="231"/>
      <c r="T515" s="231"/>
      <c r="U515" s="231"/>
      <c r="V515" s="231"/>
      <c r="W515" s="231"/>
      <c r="X515" s="231"/>
      <c r="Y515" s="231"/>
      <c r="Z515" s="231"/>
    </row>
    <row r="516" spans="1:26" ht="15.75" customHeight="1" x14ac:dyDescent="0.25">
      <c r="A516" s="231"/>
      <c r="B516" s="231"/>
      <c r="C516" s="231"/>
      <c r="D516" s="231"/>
      <c r="E516" s="231"/>
      <c r="F516" s="231"/>
      <c r="G516" s="231"/>
      <c r="H516" s="231"/>
      <c r="I516" s="231"/>
      <c r="J516" s="231"/>
      <c r="K516" s="231"/>
      <c r="L516" s="231"/>
      <c r="M516" s="231"/>
      <c r="N516" s="231"/>
      <c r="O516" s="231"/>
      <c r="P516" s="231"/>
      <c r="Q516" s="231"/>
      <c r="R516" s="231"/>
      <c r="S516" s="231"/>
      <c r="T516" s="231"/>
      <c r="U516" s="231"/>
      <c r="V516" s="231"/>
      <c r="W516" s="231"/>
      <c r="X516" s="231"/>
      <c r="Y516" s="231"/>
      <c r="Z516" s="231"/>
    </row>
    <row r="517" spans="1:26" ht="15.75" customHeight="1" x14ac:dyDescent="0.25">
      <c r="A517" s="231"/>
      <c r="B517" s="231"/>
      <c r="C517" s="231"/>
      <c r="D517" s="231"/>
      <c r="E517" s="231"/>
      <c r="F517" s="231"/>
      <c r="G517" s="231"/>
      <c r="H517" s="231"/>
      <c r="I517" s="231"/>
      <c r="J517" s="231"/>
      <c r="K517" s="231"/>
      <c r="L517" s="231"/>
      <c r="M517" s="231"/>
      <c r="N517" s="231"/>
      <c r="O517" s="231"/>
      <c r="P517" s="231"/>
      <c r="Q517" s="231"/>
      <c r="R517" s="231"/>
      <c r="S517" s="231"/>
      <c r="T517" s="231"/>
      <c r="U517" s="231"/>
      <c r="V517" s="231"/>
      <c r="W517" s="231"/>
      <c r="X517" s="231"/>
      <c r="Y517" s="231"/>
      <c r="Z517" s="231"/>
    </row>
    <row r="518" spans="1:26" ht="15.75" customHeight="1" x14ac:dyDescent="0.25">
      <c r="A518" s="231"/>
      <c r="B518" s="231"/>
      <c r="C518" s="231"/>
      <c r="D518" s="231"/>
      <c r="E518" s="231"/>
      <c r="F518" s="231"/>
      <c r="G518" s="231"/>
      <c r="H518" s="231"/>
      <c r="I518" s="231"/>
      <c r="J518" s="231"/>
      <c r="K518" s="231"/>
      <c r="L518" s="231"/>
      <c r="M518" s="231"/>
      <c r="N518" s="231"/>
      <c r="O518" s="231"/>
      <c r="P518" s="231"/>
      <c r="Q518" s="231"/>
      <c r="R518" s="231"/>
      <c r="S518" s="231"/>
      <c r="T518" s="231"/>
      <c r="U518" s="231"/>
      <c r="V518" s="231"/>
      <c r="W518" s="231"/>
      <c r="X518" s="231"/>
      <c r="Y518" s="231"/>
      <c r="Z518" s="231"/>
    </row>
    <row r="519" spans="1:26" ht="15.75" customHeight="1" x14ac:dyDescent="0.25">
      <c r="A519" s="231"/>
      <c r="B519" s="231"/>
      <c r="C519" s="231"/>
      <c r="D519" s="231"/>
      <c r="E519" s="231"/>
      <c r="F519" s="231"/>
      <c r="G519" s="231"/>
      <c r="H519" s="231"/>
      <c r="I519" s="231"/>
      <c r="J519" s="231"/>
      <c r="K519" s="231"/>
      <c r="L519" s="231"/>
      <c r="M519" s="231"/>
      <c r="N519" s="231"/>
      <c r="O519" s="231"/>
      <c r="P519" s="231"/>
      <c r="Q519" s="231"/>
      <c r="R519" s="231"/>
      <c r="S519" s="231"/>
      <c r="T519" s="231"/>
      <c r="U519" s="231"/>
      <c r="V519" s="231"/>
      <c r="W519" s="231"/>
      <c r="X519" s="231"/>
      <c r="Y519" s="231"/>
      <c r="Z519" s="231"/>
    </row>
    <row r="520" spans="1:26" ht="15.75" customHeight="1" x14ac:dyDescent="0.25">
      <c r="A520" s="231"/>
      <c r="B520" s="231"/>
      <c r="C520" s="231"/>
      <c r="D520" s="231"/>
      <c r="E520" s="231"/>
      <c r="F520" s="231"/>
      <c r="G520" s="231"/>
      <c r="H520" s="231"/>
      <c r="I520" s="231"/>
      <c r="J520" s="231"/>
      <c r="K520" s="231"/>
      <c r="L520" s="231"/>
      <c r="M520" s="231"/>
      <c r="N520" s="231"/>
      <c r="O520" s="231"/>
      <c r="P520" s="231"/>
      <c r="Q520" s="231"/>
      <c r="R520" s="231"/>
      <c r="S520" s="231"/>
      <c r="T520" s="231"/>
      <c r="U520" s="231"/>
      <c r="V520" s="231"/>
      <c r="W520" s="231"/>
      <c r="X520" s="231"/>
      <c r="Y520" s="231"/>
      <c r="Z520" s="231"/>
    </row>
    <row r="521" spans="1:26" ht="15.75" customHeight="1" x14ac:dyDescent="0.25">
      <c r="A521" s="231"/>
      <c r="B521" s="231"/>
      <c r="C521" s="231"/>
      <c r="D521" s="231"/>
      <c r="E521" s="231"/>
      <c r="F521" s="231"/>
      <c r="G521" s="231"/>
      <c r="H521" s="231"/>
      <c r="I521" s="231"/>
      <c r="J521" s="231"/>
      <c r="K521" s="231"/>
      <c r="L521" s="231"/>
      <c r="M521" s="231"/>
      <c r="N521" s="231"/>
      <c r="O521" s="231"/>
      <c r="P521" s="231"/>
      <c r="Q521" s="231"/>
      <c r="R521" s="231"/>
      <c r="S521" s="231"/>
      <c r="T521" s="231"/>
      <c r="U521" s="231"/>
      <c r="V521" s="231"/>
      <c r="W521" s="231"/>
      <c r="X521" s="231"/>
      <c r="Y521" s="231"/>
      <c r="Z521" s="231"/>
    </row>
    <row r="522" spans="1:26" ht="15.75" customHeight="1" x14ac:dyDescent="0.25">
      <c r="A522" s="231"/>
      <c r="B522" s="231"/>
      <c r="C522" s="231"/>
      <c r="D522" s="231"/>
      <c r="E522" s="231"/>
      <c r="F522" s="231"/>
      <c r="G522" s="231"/>
      <c r="H522" s="231"/>
      <c r="I522" s="231"/>
      <c r="J522" s="231"/>
      <c r="K522" s="231"/>
      <c r="L522" s="231"/>
      <c r="M522" s="231"/>
      <c r="N522" s="231"/>
      <c r="O522" s="231"/>
      <c r="P522" s="231"/>
      <c r="Q522" s="231"/>
      <c r="R522" s="231"/>
      <c r="S522" s="231"/>
      <c r="T522" s="231"/>
      <c r="U522" s="231"/>
      <c r="V522" s="231"/>
      <c r="W522" s="231"/>
      <c r="X522" s="231"/>
      <c r="Y522" s="231"/>
      <c r="Z522" s="231"/>
    </row>
    <row r="523" spans="1:26" ht="15.75" customHeight="1" x14ac:dyDescent="0.25">
      <c r="A523" s="231"/>
      <c r="B523" s="231"/>
      <c r="C523" s="231"/>
      <c r="D523" s="231"/>
      <c r="E523" s="231"/>
      <c r="F523" s="231"/>
      <c r="G523" s="231"/>
      <c r="H523" s="231"/>
      <c r="I523" s="231"/>
      <c r="J523" s="231"/>
      <c r="K523" s="231"/>
      <c r="L523" s="231"/>
      <c r="M523" s="231"/>
      <c r="N523" s="231"/>
      <c r="O523" s="231"/>
      <c r="P523" s="231"/>
      <c r="Q523" s="231"/>
      <c r="R523" s="231"/>
      <c r="S523" s="231"/>
      <c r="T523" s="231"/>
      <c r="U523" s="231"/>
      <c r="V523" s="231"/>
      <c r="W523" s="231"/>
      <c r="X523" s="231"/>
      <c r="Y523" s="231"/>
      <c r="Z523" s="231"/>
    </row>
    <row r="524" spans="1:26" ht="15.75" customHeight="1" x14ac:dyDescent="0.25">
      <c r="A524" s="231"/>
      <c r="B524" s="231"/>
      <c r="C524" s="231"/>
      <c r="D524" s="231"/>
      <c r="E524" s="231"/>
      <c r="F524" s="231"/>
      <c r="G524" s="231"/>
      <c r="H524" s="231"/>
      <c r="I524" s="231"/>
      <c r="J524" s="231"/>
      <c r="K524" s="231"/>
      <c r="L524" s="231"/>
      <c r="M524" s="231"/>
      <c r="N524" s="231"/>
      <c r="O524" s="231"/>
      <c r="P524" s="231"/>
      <c r="Q524" s="231"/>
      <c r="R524" s="231"/>
      <c r="S524" s="231"/>
      <c r="T524" s="231"/>
      <c r="U524" s="231"/>
      <c r="V524" s="231"/>
      <c r="W524" s="231"/>
      <c r="X524" s="231"/>
      <c r="Y524" s="231"/>
      <c r="Z524" s="231"/>
    </row>
    <row r="525" spans="1:26" ht="15.75" customHeight="1" x14ac:dyDescent="0.25">
      <c r="A525" s="231"/>
      <c r="B525" s="231"/>
      <c r="C525" s="231"/>
      <c r="D525" s="231"/>
      <c r="E525" s="231"/>
      <c r="F525" s="231"/>
      <c r="G525" s="231"/>
      <c r="H525" s="231"/>
      <c r="I525" s="231"/>
      <c r="J525" s="231"/>
      <c r="K525" s="231"/>
      <c r="L525" s="231"/>
      <c r="M525" s="231"/>
      <c r="N525" s="231"/>
      <c r="O525" s="231"/>
      <c r="P525" s="231"/>
      <c r="Q525" s="231"/>
      <c r="R525" s="231"/>
      <c r="S525" s="231"/>
      <c r="T525" s="231"/>
      <c r="U525" s="231"/>
      <c r="V525" s="231"/>
      <c r="W525" s="231"/>
      <c r="X525" s="231"/>
      <c r="Y525" s="231"/>
      <c r="Z525" s="231"/>
    </row>
    <row r="526" spans="1:26" ht="15.75" customHeight="1" x14ac:dyDescent="0.25">
      <c r="A526" s="231"/>
      <c r="B526" s="231"/>
      <c r="C526" s="231"/>
      <c r="D526" s="231"/>
      <c r="E526" s="231"/>
      <c r="F526" s="231"/>
      <c r="G526" s="231"/>
      <c r="H526" s="231"/>
      <c r="I526" s="231"/>
      <c r="J526" s="231"/>
      <c r="K526" s="231"/>
      <c r="L526" s="231"/>
      <c r="M526" s="231"/>
      <c r="N526" s="231"/>
      <c r="O526" s="231"/>
      <c r="P526" s="231"/>
      <c r="Q526" s="231"/>
      <c r="R526" s="231"/>
      <c r="S526" s="231"/>
      <c r="T526" s="231"/>
      <c r="U526" s="231"/>
      <c r="V526" s="231"/>
      <c r="W526" s="231"/>
      <c r="X526" s="231"/>
      <c r="Y526" s="231"/>
      <c r="Z526" s="231"/>
    </row>
    <row r="527" spans="1:26" ht="15.75" customHeight="1" x14ac:dyDescent="0.25">
      <c r="A527" s="231"/>
      <c r="B527" s="231"/>
      <c r="C527" s="231"/>
      <c r="D527" s="231"/>
      <c r="E527" s="231"/>
      <c r="F527" s="231"/>
      <c r="G527" s="231"/>
      <c r="H527" s="231"/>
      <c r="I527" s="231"/>
      <c r="J527" s="231"/>
      <c r="K527" s="231"/>
      <c r="L527" s="231"/>
      <c r="M527" s="231"/>
      <c r="N527" s="231"/>
      <c r="O527" s="231"/>
      <c r="P527" s="231"/>
      <c r="Q527" s="231"/>
      <c r="R527" s="231"/>
      <c r="S527" s="231"/>
      <c r="T527" s="231"/>
      <c r="U527" s="231"/>
      <c r="V527" s="231"/>
      <c r="W527" s="231"/>
      <c r="X527" s="231"/>
      <c r="Y527" s="231"/>
      <c r="Z527" s="231"/>
    </row>
    <row r="528" spans="1:26" ht="15.75" customHeight="1" x14ac:dyDescent="0.25">
      <c r="A528" s="231"/>
      <c r="B528" s="231"/>
      <c r="C528" s="231"/>
      <c r="D528" s="231"/>
      <c r="E528" s="231"/>
      <c r="F528" s="231"/>
      <c r="G528" s="231"/>
      <c r="H528" s="231"/>
      <c r="I528" s="231"/>
      <c r="J528" s="231"/>
      <c r="K528" s="231"/>
      <c r="L528" s="231"/>
      <c r="M528" s="231"/>
      <c r="N528" s="231"/>
      <c r="O528" s="231"/>
      <c r="P528" s="231"/>
      <c r="Q528" s="231"/>
      <c r="R528" s="231"/>
      <c r="S528" s="231"/>
      <c r="T528" s="231"/>
      <c r="U528" s="231"/>
      <c r="V528" s="231"/>
      <c r="W528" s="231"/>
      <c r="X528" s="231"/>
      <c r="Y528" s="231"/>
      <c r="Z528" s="231"/>
    </row>
    <row r="529" spans="1:26" ht="15.75" customHeight="1" x14ac:dyDescent="0.25">
      <c r="A529" s="231"/>
      <c r="B529" s="231"/>
      <c r="C529" s="231"/>
      <c r="D529" s="231"/>
      <c r="E529" s="231"/>
      <c r="F529" s="231"/>
      <c r="G529" s="231"/>
      <c r="H529" s="231"/>
      <c r="I529" s="231"/>
      <c r="J529" s="231"/>
      <c r="K529" s="231"/>
      <c r="L529" s="231"/>
      <c r="M529" s="231"/>
      <c r="N529" s="231"/>
      <c r="O529" s="231"/>
      <c r="P529" s="231"/>
      <c r="Q529" s="231"/>
      <c r="R529" s="231"/>
      <c r="S529" s="231"/>
      <c r="T529" s="231"/>
      <c r="U529" s="231"/>
      <c r="V529" s="231"/>
      <c r="W529" s="231"/>
      <c r="X529" s="231"/>
      <c r="Y529" s="231"/>
      <c r="Z529" s="231"/>
    </row>
    <row r="530" spans="1:26" ht="15.75" customHeight="1" x14ac:dyDescent="0.25">
      <c r="A530" s="231"/>
      <c r="B530" s="231"/>
      <c r="C530" s="231"/>
      <c r="D530" s="231"/>
      <c r="E530" s="231"/>
      <c r="F530" s="231"/>
      <c r="G530" s="231"/>
      <c r="H530" s="231"/>
      <c r="I530" s="231"/>
      <c r="J530" s="231"/>
      <c r="K530" s="231"/>
      <c r="L530" s="231"/>
      <c r="M530" s="231"/>
      <c r="N530" s="231"/>
      <c r="O530" s="231"/>
      <c r="P530" s="231"/>
      <c r="Q530" s="231"/>
      <c r="R530" s="231"/>
      <c r="S530" s="231"/>
      <c r="T530" s="231"/>
      <c r="U530" s="231"/>
      <c r="V530" s="231"/>
      <c r="W530" s="231"/>
      <c r="X530" s="231"/>
      <c r="Y530" s="231"/>
      <c r="Z530" s="231"/>
    </row>
    <row r="531" spans="1:26" ht="15.75" customHeight="1" x14ac:dyDescent="0.25">
      <c r="A531" s="231"/>
      <c r="B531" s="231"/>
      <c r="C531" s="231"/>
      <c r="D531" s="231"/>
      <c r="E531" s="231"/>
      <c r="F531" s="231"/>
      <c r="G531" s="231"/>
      <c r="H531" s="231"/>
      <c r="I531" s="231"/>
      <c r="J531" s="231"/>
      <c r="K531" s="231"/>
      <c r="L531" s="231"/>
      <c r="M531" s="231"/>
      <c r="N531" s="231"/>
      <c r="O531" s="231"/>
      <c r="P531" s="231"/>
      <c r="Q531" s="231"/>
      <c r="R531" s="231"/>
      <c r="S531" s="231"/>
      <c r="T531" s="231"/>
      <c r="U531" s="231"/>
      <c r="V531" s="231"/>
      <c r="W531" s="231"/>
      <c r="X531" s="231"/>
      <c r="Y531" s="231"/>
      <c r="Z531" s="231"/>
    </row>
    <row r="532" spans="1:26" ht="15.75" customHeight="1" x14ac:dyDescent="0.25">
      <c r="A532" s="231"/>
      <c r="B532" s="231"/>
      <c r="C532" s="231"/>
      <c r="D532" s="231"/>
      <c r="E532" s="231"/>
      <c r="F532" s="231"/>
      <c r="G532" s="231"/>
      <c r="H532" s="231"/>
      <c r="I532" s="231"/>
      <c r="J532" s="231"/>
      <c r="K532" s="231"/>
      <c r="L532" s="231"/>
      <c r="M532" s="231"/>
      <c r="N532" s="231"/>
      <c r="O532" s="231"/>
      <c r="P532" s="231"/>
      <c r="Q532" s="231"/>
      <c r="R532" s="231"/>
      <c r="S532" s="231"/>
      <c r="T532" s="231"/>
      <c r="U532" s="231"/>
      <c r="V532" s="231"/>
      <c r="W532" s="231"/>
      <c r="X532" s="231"/>
      <c r="Y532" s="231"/>
      <c r="Z532" s="231"/>
    </row>
    <row r="533" spans="1:26" ht="15.75" customHeight="1" x14ac:dyDescent="0.25">
      <c r="A533" s="231"/>
      <c r="B533" s="231"/>
      <c r="C533" s="231"/>
      <c r="D533" s="231"/>
      <c r="E533" s="231"/>
      <c r="F533" s="231"/>
      <c r="G533" s="231"/>
      <c r="H533" s="231"/>
      <c r="I533" s="231"/>
      <c r="J533" s="231"/>
      <c r="K533" s="231"/>
      <c r="L533" s="231"/>
      <c r="M533" s="231"/>
      <c r="N533" s="231"/>
      <c r="O533" s="231"/>
      <c r="P533" s="231"/>
      <c r="Q533" s="231"/>
      <c r="R533" s="231"/>
      <c r="S533" s="231"/>
      <c r="T533" s="231"/>
      <c r="U533" s="231"/>
      <c r="V533" s="231"/>
      <c r="W533" s="231"/>
      <c r="X533" s="231"/>
      <c r="Y533" s="231"/>
      <c r="Z533" s="231"/>
    </row>
    <row r="534" spans="1:26" ht="15.75" customHeight="1" x14ac:dyDescent="0.25">
      <c r="A534" s="231"/>
      <c r="B534" s="231"/>
      <c r="C534" s="231"/>
      <c r="D534" s="231"/>
      <c r="E534" s="231"/>
      <c r="F534" s="231"/>
      <c r="G534" s="231"/>
      <c r="H534" s="231"/>
      <c r="I534" s="231"/>
      <c r="J534" s="231"/>
      <c r="K534" s="231"/>
      <c r="L534" s="231"/>
      <c r="M534" s="231"/>
      <c r="N534" s="231"/>
      <c r="O534" s="231"/>
      <c r="P534" s="231"/>
      <c r="Q534" s="231"/>
      <c r="R534" s="231"/>
      <c r="S534" s="231"/>
      <c r="T534" s="231"/>
      <c r="U534" s="231"/>
      <c r="V534" s="231"/>
      <c r="W534" s="231"/>
      <c r="X534" s="231"/>
      <c r="Y534" s="231"/>
      <c r="Z534" s="231"/>
    </row>
    <row r="535" spans="1:26" ht="15.75" customHeight="1" x14ac:dyDescent="0.25">
      <c r="A535" s="231"/>
      <c r="B535" s="231"/>
      <c r="C535" s="231"/>
      <c r="D535" s="231"/>
      <c r="E535" s="231"/>
      <c r="F535" s="231"/>
      <c r="G535" s="231"/>
      <c r="H535" s="231"/>
      <c r="I535" s="231"/>
      <c r="J535" s="231"/>
      <c r="K535" s="231"/>
      <c r="L535" s="231"/>
      <c r="M535" s="231"/>
      <c r="N535" s="231"/>
      <c r="O535" s="231"/>
      <c r="P535" s="231"/>
      <c r="Q535" s="231"/>
      <c r="R535" s="231"/>
      <c r="S535" s="231"/>
      <c r="T535" s="231"/>
      <c r="U535" s="231"/>
      <c r="V535" s="231"/>
      <c r="W535" s="231"/>
      <c r="X535" s="231"/>
      <c r="Y535" s="231"/>
      <c r="Z535" s="231"/>
    </row>
    <row r="536" spans="1:26" ht="15.75" customHeight="1" x14ac:dyDescent="0.25">
      <c r="A536" s="231"/>
      <c r="B536" s="231"/>
      <c r="C536" s="231"/>
      <c r="D536" s="231"/>
      <c r="E536" s="231"/>
      <c r="F536" s="231"/>
      <c r="G536" s="231"/>
      <c r="H536" s="231"/>
      <c r="I536" s="231"/>
      <c r="J536" s="231"/>
      <c r="K536" s="231"/>
      <c r="L536" s="231"/>
      <c r="M536" s="231"/>
      <c r="N536" s="231"/>
      <c r="O536" s="231"/>
      <c r="P536" s="231"/>
      <c r="Q536" s="231"/>
      <c r="R536" s="231"/>
      <c r="S536" s="231"/>
      <c r="T536" s="231"/>
      <c r="U536" s="231"/>
      <c r="V536" s="231"/>
      <c r="W536" s="231"/>
      <c r="X536" s="231"/>
      <c r="Y536" s="231"/>
      <c r="Z536" s="231"/>
    </row>
    <row r="537" spans="1:26" ht="15.75" customHeight="1" x14ac:dyDescent="0.25">
      <c r="A537" s="231"/>
      <c r="B537" s="231"/>
      <c r="C537" s="231"/>
      <c r="D537" s="231"/>
      <c r="E537" s="231"/>
      <c r="F537" s="231"/>
      <c r="G537" s="231"/>
      <c r="H537" s="231"/>
      <c r="I537" s="231"/>
      <c r="J537" s="231"/>
      <c r="K537" s="231"/>
      <c r="L537" s="231"/>
      <c r="M537" s="231"/>
      <c r="N537" s="231"/>
      <c r="O537" s="231"/>
      <c r="P537" s="231"/>
      <c r="Q537" s="231"/>
      <c r="R537" s="231"/>
      <c r="S537" s="231"/>
      <c r="T537" s="231"/>
      <c r="U537" s="231"/>
      <c r="V537" s="231"/>
      <c r="W537" s="231"/>
      <c r="X537" s="231"/>
      <c r="Y537" s="231"/>
      <c r="Z537" s="231"/>
    </row>
    <row r="538" spans="1:26" ht="15.75" customHeight="1" x14ac:dyDescent="0.25">
      <c r="A538" s="231"/>
      <c r="B538" s="231"/>
      <c r="C538" s="231"/>
      <c r="D538" s="231"/>
      <c r="E538" s="231"/>
      <c r="F538" s="231"/>
      <c r="G538" s="231"/>
      <c r="H538" s="231"/>
      <c r="I538" s="231"/>
      <c r="J538" s="231"/>
      <c r="K538" s="231"/>
      <c r="L538" s="231"/>
      <c r="M538" s="231"/>
      <c r="N538" s="231"/>
      <c r="O538" s="231"/>
      <c r="P538" s="231"/>
      <c r="Q538" s="231"/>
      <c r="R538" s="231"/>
      <c r="S538" s="231"/>
      <c r="T538" s="231"/>
      <c r="U538" s="231"/>
      <c r="V538" s="231"/>
      <c r="W538" s="231"/>
      <c r="X538" s="231"/>
      <c r="Y538" s="231"/>
      <c r="Z538" s="231"/>
    </row>
    <row r="539" spans="1:26" ht="15.75" customHeight="1" x14ac:dyDescent="0.25">
      <c r="A539" s="231"/>
      <c r="B539" s="231"/>
      <c r="C539" s="231"/>
      <c r="D539" s="231"/>
      <c r="E539" s="231"/>
      <c r="F539" s="231"/>
      <c r="G539" s="231"/>
      <c r="H539" s="231"/>
      <c r="I539" s="231"/>
      <c r="J539" s="231"/>
      <c r="K539" s="231"/>
      <c r="L539" s="231"/>
      <c r="M539" s="231"/>
      <c r="N539" s="231"/>
      <c r="O539" s="231"/>
      <c r="P539" s="231"/>
      <c r="Q539" s="231"/>
      <c r="R539" s="231"/>
      <c r="S539" s="231"/>
      <c r="T539" s="231"/>
      <c r="U539" s="231"/>
      <c r="V539" s="231"/>
      <c r="W539" s="231"/>
      <c r="X539" s="231"/>
      <c r="Y539" s="231"/>
      <c r="Z539" s="231"/>
    </row>
    <row r="540" spans="1:26" ht="15.75" customHeight="1" x14ac:dyDescent="0.25">
      <c r="A540" s="231"/>
      <c r="B540" s="231"/>
      <c r="C540" s="231"/>
      <c r="D540" s="231"/>
      <c r="E540" s="231"/>
      <c r="F540" s="231"/>
      <c r="G540" s="231"/>
      <c r="H540" s="231"/>
      <c r="I540" s="231"/>
      <c r="J540" s="231"/>
      <c r="K540" s="231"/>
      <c r="L540" s="231"/>
      <c r="M540" s="231"/>
      <c r="N540" s="231"/>
      <c r="O540" s="231"/>
      <c r="P540" s="231"/>
      <c r="Q540" s="231"/>
      <c r="R540" s="231"/>
      <c r="S540" s="231"/>
      <c r="T540" s="231"/>
      <c r="U540" s="231"/>
      <c r="V540" s="231"/>
      <c r="W540" s="231"/>
      <c r="X540" s="231"/>
      <c r="Y540" s="231"/>
      <c r="Z540" s="231"/>
    </row>
    <row r="541" spans="1:26" ht="15.75" customHeight="1" x14ac:dyDescent="0.25">
      <c r="A541" s="231"/>
      <c r="B541" s="231"/>
      <c r="C541" s="231"/>
      <c r="D541" s="231"/>
      <c r="E541" s="231"/>
      <c r="F541" s="231"/>
      <c r="G541" s="231"/>
      <c r="H541" s="231"/>
      <c r="I541" s="231"/>
      <c r="J541" s="231"/>
      <c r="K541" s="231"/>
      <c r="L541" s="231"/>
      <c r="M541" s="231"/>
      <c r="N541" s="231"/>
      <c r="O541" s="231"/>
      <c r="P541" s="231"/>
      <c r="Q541" s="231"/>
      <c r="R541" s="231"/>
      <c r="S541" s="231"/>
      <c r="T541" s="231"/>
      <c r="U541" s="231"/>
      <c r="V541" s="231"/>
      <c r="W541" s="231"/>
      <c r="X541" s="231"/>
      <c r="Y541" s="231"/>
      <c r="Z541" s="231"/>
    </row>
    <row r="542" spans="1:26" ht="15.75" customHeight="1" x14ac:dyDescent="0.25">
      <c r="A542" s="231"/>
      <c r="B542" s="231"/>
      <c r="C542" s="231"/>
      <c r="D542" s="231"/>
      <c r="E542" s="231"/>
      <c r="F542" s="231"/>
      <c r="G542" s="231"/>
      <c r="H542" s="231"/>
      <c r="I542" s="231"/>
      <c r="J542" s="231"/>
      <c r="K542" s="231"/>
      <c r="L542" s="231"/>
      <c r="M542" s="231"/>
      <c r="N542" s="231"/>
      <c r="O542" s="231"/>
      <c r="P542" s="231"/>
      <c r="Q542" s="231"/>
      <c r="R542" s="231"/>
      <c r="S542" s="231"/>
      <c r="T542" s="231"/>
      <c r="U542" s="231"/>
      <c r="V542" s="231"/>
      <c r="W542" s="231"/>
      <c r="X542" s="231"/>
      <c r="Y542" s="231"/>
      <c r="Z542" s="231"/>
    </row>
    <row r="543" spans="1:26" ht="15.75" customHeight="1" x14ac:dyDescent="0.25">
      <c r="A543" s="231"/>
      <c r="B543" s="231"/>
      <c r="C543" s="231"/>
      <c r="D543" s="231"/>
      <c r="E543" s="231"/>
      <c r="F543" s="231"/>
      <c r="G543" s="231"/>
      <c r="H543" s="231"/>
      <c r="I543" s="231"/>
      <c r="J543" s="231"/>
      <c r="K543" s="231"/>
      <c r="L543" s="231"/>
      <c r="M543" s="231"/>
      <c r="N543" s="231"/>
      <c r="O543" s="231"/>
      <c r="P543" s="231"/>
      <c r="Q543" s="231"/>
      <c r="R543" s="231"/>
      <c r="S543" s="231"/>
      <c r="T543" s="231"/>
      <c r="U543" s="231"/>
      <c r="V543" s="231"/>
      <c r="W543" s="231"/>
      <c r="X543" s="231"/>
      <c r="Y543" s="231"/>
      <c r="Z543" s="231"/>
    </row>
    <row r="544" spans="1:26" ht="15.75" customHeight="1" x14ac:dyDescent="0.25">
      <c r="A544" s="231"/>
      <c r="B544" s="231"/>
      <c r="C544" s="231"/>
      <c r="D544" s="231"/>
      <c r="E544" s="231"/>
      <c r="F544" s="231"/>
      <c r="G544" s="231"/>
      <c r="H544" s="231"/>
      <c r="I544" s="231"/>
      <c r="J544" s="231"/>
      <c r="K544" s="231"/>
      <c r="L544" s="231"/>
      <c r="M544" s="231"/>
      <c r="N544" s="231"/>
      <c r="O544" s="231"/>
      <c r="P544" s="231"/>
      <c r="Q544" s="231"/>
      <c r="R544" s="231"/>
      <c r="S544" s="231"/>
      <c r="T544" s="231"/>
      <c r="U544" s="231"/>
      <c r="V544" s="231"/>
      <c r="W544" s="231"/>
      <c r="X544" s="231"/>
      <c r="Y544" s="231"/>
      <c r="Z544" s="231"/>
    </row>
    <row r="545" spans="1:26" ht="15.75" customHeight="1" x14ac:dyDescent="0.25">
      <c r="A545" s="231"/>
      <c r="B545" s="231"/>
      <c r="C545" s="231"/>
      <c r="D545" s="231"/>
      <c r="E545" s="231"/>
      <c r="F545" s="231"/>
      <c r="G545" s="231"/>
      <c r="H545" s="231"/>
      <c r="I545" s="231"/>
      <c r="J545" s="231"/>
      <c r="K545" s="231"/>
      <c r="L545" s="231"/>
      <c r="M545" s="231"/>
      <c r="N545" s="231"/>
      <c r="O545" s="231"/>
      <c r="P545" s="231"/>
      <c r="Q545" s="231"/>
      <c r="R545" s="231"/>
      <c r="S545" s="231"/>
      <c r="T545" s="231"/>
      <c r="U545" s="231"/>
      <c r="V545" s="231"/>
      <c r="W545" s="231"/>
      <c r="X545" s="231"/>
      <c r="Y545" s="231"/>
      <c r="Z545" s="231"/>
    </row>
    <row r="546" spans="1:26" ht="15.75" customHeight="1" x14ac:dyDescent="0.25">
      <c r="A546" s="231"/>
      <c r="B546" s="231"/>
      <c r="C546" s="231"/>
      <c r="D546" s="231"/>
      <c r="E546" s="231"/>
      <c r="F546" s="231"/>
      <c r="G546" s="231"/>
      <c r="H546" s="231"/>
      <c r="I546" s="231"/>
      <c r="J546" s="231"/>
      <c r="K546" s="231"/>
      <c r="L546" s="231"/>
      <c r="M546" s="231"/>
      <c r="N546" s="231"/>
      <c r="O546" s="231"/>
      <c r="P546" s="231"/>
      <c r="Q546" s="231"/>
      <c r="R546" s="231"/>
      <c r="S546" s="231"/>
      <c r="T546" s="231"/>
      <c r="U546" s="231"/>
      <c r="V546" s="231"/>
      <c r="W546" s="231"/>
      <c r="X546" s="231"/>
      <c r="Y546" s="231"/>
      <c r="Z546" s="231"/>
    </row>
    <row r="547" spans="1:26" ht="15.75" customHeight="1" x14ac:dyDescent="0.25">
      <c r="A547" s="231"/>
      <c r="B547" s="231"/>
      <c r="C547" s="231"/>
      <c r="D547" s="231"/>
      <c r="E547" s="231"/>
      <c r="F547" s="231"/>
      <c r="G547" s="231"/>
      <c r="H547" s="231"/>
      <c r="I547" s="231"/>
      <c r="J547" s="231"/>
      <c r="K547" s="231"/>
      <c r="L547" s="231"/>
      <c r="M547" s="231"/>
      <c r="N547" s="231"/>
      <c r="O547" s="231"/>
      <c r="P547" s="231"/>
      <c r="Q547" s="231"/>
      <c r="R547" s="231"/>
      <c r="S547" s="231"/>
      <c r="T547" s="231"/>
      <c r="U547" s="231"/>
      <c r="V547" s="231"/>
      <c r="W547" s="231"/>
      <c r="X547" s="231"/>
      <c r="Y547" s="231"/>
      <c r="Z547" s="231"/>
    </row>
    <row r="548" spans="1:26" ht="15.75" customHeight="1" x14ac:dyDescent="0.25">
      <c r="A548" s="231"/>
      <c r="B548" s="231"/>
      <c r="C548" s="231"/>
      <c r="D548" s="231"/>
      <c r="E548" s="231"/>
      <c r="F548" s="231"/>
      <c r="G548" s="231"/>
      <c r="H548" s="231"/>
      <c r="I548" s="231"/>
      <c r="J548" s="231"/>
      <c r="K548" s="231"/>
      <c r="L548" s="231"/>
      <c r="M548" s="231"/>
      <c r="N548" s="231"/>
      <c r="O548" s="231"/>
      <c r="P548" s="231"/>
      <c r="Q548" s="231"/>
      <c r="R548" s="231"/>
      <c r="S548" s="231"/>
      <c r="T548" s="231"/>
      <c r="U548" s="231"/>
      <c r="V548" s="231"/>
      <c r="W548" s="231"/>
      <c r="X548" s="231"/>
      <c r="Y548" s="231"/>
      <c r="Z548" s="231"/>
    </row>
    <row r="549" spans="1:26" ht="15.75" customHeight="1" x14ac:dyDescent="0.25">
      <c r="A549" s="231"/>
      <c r="B549" s="231"/>
      <c r="C549" s="231"/>
      <c r="D549" s="231"/>
      <c r="E549" s="231"/>
      <c r="F549" s="231"/>
      <c r="G549" s="231"/>
      <c r="H549" s="231"/>
      <c r="I549" s="231"/>
      <c r="J549" s="231"/>
      <c r="K549" s="231"/>
      <c r="L549" s="231"/>
      <c r="M549" s="231"/>
      <c r="N549" s="231"/>
      <c r="O549" s="231"/>
      <c r="P549" s="231"/>
      <c r="Q549" s="231"/>
      <c r="R549" s="231"/>
      <c r="S549" s="231"/>
      <c r="T549" s="231"/>
      <c r="U549" s="231"/>
      <c r="V549" s="231"/>
      <c r="W549" s="231"/>
      <c r="X549" s="231"/>
      <c r="Y549" s="231"/>
      <c r="Z549" s="231"/>
    </row>
    <row r="550" spans="1:26" ht="15.75" customHeight="1" x14ac:dyDescent="0.25">
      <c r="A550" s="231"/>
      <c r="B550" s="231"/>
      <c r="C550" s="231"/>
      <c r="D550" s="231"/>
      <c r="E550" s="231"/>
      <c r="F550" s="231"/>
      <c r="G550" s="231"/>
      <c r="H550" s="231"/>
      <c r="I550" s="231"/>
      <c r="J550" s="231"/>
      <c r="K550" s="231"/>
      <c r="L550" s="231"/>
      <c r="M550" s="231"/>
      <c r="N550" s="231"/>
      <c r="O550" s="231"/>
      <c r="P550" s="231"/>
      <c r="Q550" s="231"/>
      <c r="R550" s="231"/>
      <c r="S550" s="231"/>
      <c r="T550" s="231"/>
      <c r="U550" s="231"/>
      <c r="V550" s="231"/>
      <c r="W550" s="231"/>
      <c r="X550" s="231"/>
      <c r="Y550" s="231"/>
      <c r="Z550" s="231"/>
    </row>
    <row r="551" spans="1:26" ht="15.75" customHeight="1" x14ac:dyDescent="0.25">
      <c r="A551" s="231"/>
      <c r="B551" s="231"/>
      <c r="C551" s="231"/>
      <c r="D551" s="231"/>
      <c r="E551" s="231"/>
      <c r="F551" s="231"/>
      <c r="G551" s="231"/>
      <c r="H551" s="231"/>
      <c r="I551" s="231"/>
      <c r="J551" s="231"/>
      <c r="K551" s="231"/>
      <c r="L551" s="231"/>
      <c r="M551" s="231"/>
      <c r="N551" s="231"/>
      <c r="O551" s="231"/>
      <c r="P551" s="231"/>
      <c r="Q551" s="231"/>
      <c r="R551" s="231"/>
      <c r="S551" s="231"/>
      <c r="T551" s="231"/>
      <c r="U551" s="231"/>
      <c r="V551" s="231"/>
      <c r="W551" s="231"/>
      <c r="X551" s="231"/>
      <c r="Y551" s="231"/>
      <c r="Z551" s="231"/>
    </row>
    <row r="552" spans="1:26" ht="15.75" customHeight="1" x14ac:dyDescent="0.25">
      <c r="A552" s="231"/>
      <c r="B552" s="231"/>
      <c r="C552" s="231"/>
      <c r="D552" s="231"/>
      <c r="E552" s="231"/>
      <c r="F552" s="231"/>
      <c r="G552" s="231"/>
      <c r="H552" s="231"/>
      <c r="I552" s="231"/>
      <c r="J552" s="231"/>
      <c r="K552" s="231"/>
      <c r="L552" s="231"/>
      <c r="M552" s="231"/>
      <c r="N552" s="231"/>
      <c r="O552" s="231"/>
      <c r="P552" s="231"/>
      <c r="Q552" s="231"/>
      <c r="R552" s="231"/>
      <c r="S552" s="231"/>
      <c r="T552" s="231"/>
      <c r="U552" s="231"/>
      <c r="V552" s="231"/>
      <c r="W552" s="231"/>
      <c r="X552" s="231"/>
      <c r="Y552" s="231"/>
      <c r="Z552" s="231"/>
    </row>
    <row r="553" spans="1:26" ht="15.75" customHeight="1" x14ac:dyDescent="0.25">
      <c r="A553" s="231"/>
      <c r="B553" s="231"/>
      <c r="C553" s="231"/>
      <c r="D553" s="231"/>
      <c r="E553" s="231"/>
      <c r="F553" s="231"/>
      <c r="G553" s="231"/>
      <c r="H553" s="231"/>
      <c r="I553" s="231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</row>
    <row r="554" spans="1:26" ht="15.75" customHeight="1" x14ac:dyDescent="0.25">
      <c r="A554" s="231"/>
      <c r="B554" s="231"/>
      <c r="C554" s="231"/>
      <c r="D554" s="231"/>
      <c r="E554" s="231"/>
      <c r="F554" s="231"/>
      <c r="G554" s="231"/>
      <c r="H554" s="231"/>
      <c r="I554" s="231"/>
      <c r="J554" s="231"/>
      <c r="K554" s="231"/>
      <c r="L554" s="231"/>
      <c r="M554" s="231"/>
      <c r="N554" s="231"/>
      <c r="O554" s="231"/>
      <c r="P554" s="231"/>
      <c r="Q554" s="231"/>
      <c r="R554" s="231"/>
      <c r="S554" s="231"/>
      <c r="T554" s="231"/>
      <c r="U554" s="231"/>
      <c r="V554" s="231"/>
      <c r="W554" s="231"/>
      <c r="X554" s="231"/>
      <c r="Y554" s="231"/>
      <c r="Z554" s="231"/>
    </row>
    <row r="555" spans="1:26" ht="15.75" customHeight="1" x14ac:dyDescent="0.25">
      <c r="A555" s="231"/>
      <c r="B555" s="231"/>
      <c r="C555" s="231"/>
      <c r="D555" s="231"/>
      <c r="E555" s="231"/>
      <c r="F555" s="231"/>
      <c r="G555" s="231"/>
      <c r="H555" s="231"/>
      <c r="I555" s="231"/>
      <c r="J555" s="231"/>
      <c r="K555" s="231"/>
      <c r="L555" s="231"/>
      <c r="M555" s="231"/>
      <c r="N555" s="231"/>
      <c r="O555" s="231"/>
      <c r="P555" s="231"/>
      <c r="Q555" s="231"/>
      <c r="R555" s="231"/>
      <c r="S555" s="231"/>
      <c r="T555" s="231"/>
      <c r="U555" s="231"/>
      <c r="V555" s="231"/>
      <c r="W555" s="231"/>
      <c r="X555" s="231"/>
      <c r="Y555" s="231"/>
      <c r="Z555" s="231"/>
    </row>
    <row r="556" spans="1:26" ht="15.75" customHeight="1" x14ac:dyDescent="0.25">
      <c r="A556" s="231"/>
      <c r="B556" s="231"/>
      <c r="C556" s="231"/>
      <c r="D556" s="231"/>
      <c r="E556" s="231"/>
      <c r="F556" s="231"/>
      <c r="G556" s="231"/>
      <c r="H556" s="231"/>
      <c r="I556" s="231"/>
      <c r="J556" s="231"/>
      <c r="K556" s="231"/>
      <c r="L556" s="231"/>
      <c r="M556" s="231"/>
      <c r="N556" s="231"/>
      <c r="O556" s="231"/>
      <c r="P556" s="231"/>
      <c r="Q556" s="231"/>
      <c r="R556" s="231"/>
      <c r="S556" s="231"/>
      <c r="T556" s="231"/>
      <c r="U556" s="231"/>
      <c r="V556" s="231"/>
      <c r="W556" s="231"/>
      <c r="X556" s="231"/>
      <c r="Y556" s="231"/>
      <c r="Z556" s="231"/>
    </row>
    <row r="557" spans="1:26" ht="15.75" customHeight="1" x14ac:dyDescent="0.25">
      <c r="A557" s="231"/>
      <c r="B557" s="231"/>
      <c r="C557" s="231"/>
      <c r="D557" s="231"/>
      <c r="E557" s="231"/>
      <c r="F557" s="231"/>
      <c r="G557" s="231"/>
      <c r="H557" s="231"/>
      <c r="I557" s="231"/>
      <c r="J557" s="231"/>
      <c r="K557" s="231"/>
      <c r="L557" s="231"/>
      <c r="M557" s="231"/>
      <c r="N557" s="231"/>
      <c r="O557" s="231"/>
      <c r="P557" s="231"/>
      <c r="Q557" s="231"/>
      <c r="R557" s="231"/>
      <c r="S557" s="231"/>
      <c r="T557" s="231"/>
      <c r="U557" s="231"/>
      <c r="V557" s="231"/>
      <c r="W557" s="231"/>
      <c r="X557" s="231"/>
      <c r="Y557" s="231"/>
      <c r="Z557" s="231"/>
    </row>
    <row r="558" spans="1:26" ht="15.75" customHeight="1" x14ac:dyDescent="0.25">
      <c r="A558" s="231"/>
      <c r="B558" s="231"/>
      <c r="C558" s="231"/>
      <c r="D558" s="231"/>
      <c r="E558" s="231"/>
      <c r="F558" s="231"/>
      <c r="G558" s="231"/>
      <c r="H558" s="231"/>
      <c r="I558" s="231"/>
      <c r="J558" s="231"/>
      <c r="K558" s="231"/>
      <c r="L558" s="231"/>
      <c r="M558" s="231"/>
      <c r="N558" s="231"/>
      <c r="O558" s="231"/>
      <c r="P558" s="231"/>
      <c r="Q558" s="231"/>
      <c r="R558" s="231"/>
      <c r="S558" s="231"/>
      <c r="T558" s="231"/>
      <c r="U558" s="231"/>
      <c r="V558" s="231"/>
      <c r="W558" s="231"/>
      <c r="X558" s="231"/>
      <c r="Y558" s="231"/>
      <c r="Z558" s="231"/>
    </row>
    <row r="559" spans="1:26" ht="15.75" customHeight="1" x14ac:dyDescent="0.25">
      <c r="A559" s="231"/>
      <c r="B559" s="231"/>
      <c r="C559" s="231"/>
      <c r="D559" s="231"/>
      <c r="E559" s="231"/>
      <c r="F559" s="231"/>
      <c r="G559" s="231"/>
      <c r="H559" s="231"/>
      <c r="I559" s="231"/>
      <c r="J559" s="231"/>
      <c r="K559" s="231"/>
      <c r="L559" s="231"/>
      <c r="M559" s="231"/>
      <c r="N559" s="231"/>
      <c r="O559" s="231"/>
      <c r="P559" s="231"/>
      <c r="Q559" s="231"/>
      <c r="R559" s="231"/>
      <c r="S559" s="231"/>
      <c r="T559" s="231"/>
      <c r="U559" s="231"/>
      <c r="V559" s="231"/>
      <c r="W559" s="231"/>
      <c r="X559" s="231"/>
      <c r="Y559" s="231"/>
      <c r="Z559" s="231"/>
    </row>
    <row r="560" spans="1:26" ht="15.75" customHeight="1" x14ac:dyDescent="0.25">
      <c r="A560" s="231"/>
      <c r="B560" s="231"/>
      <c r="C560" s="231"/>
      <c r="D560" s="231"/>
      <c r="E560" s="231"/>
      <c r="F560" s="231"/>
      <c r="G560" s="231"/>
      <c r="H560" s="231"/>
      <c r="I560" s="231"/>
      <c r="J560" s="231"/>
      <c r="K560" s="231"/>
      <c r="L560" s="231"/>
      <c r="M560" s="231"/>
      <c r="N560" s="231"/>
      <c r="O560" s="231"/>
      <c r="P560" s="231"/>
      <c r="Q560" s="231"/>
      <c r="R560" s="231"/>
      <c r="S560" s="231"/>
      <c r="T560" s="231"/>
      <c r="U560" s="231"/>
      <c r="V560" s="231"/>
      <c r="W560" s="231"/>
      <c r="X560" s="231"/>
      <c r="Y560" s="231"/>
      <c r="Z560" s="231"/>
    </row>
    <row r="561" spans="1:26" ht="15.75" customHeight="1" x14ac:dyDescent="0.25">
      <c r="A561" s="231"/>
      <c r="B561" s="231"/>
      <c r="C561" s="231"/>
      <c r="D561" s="231"/>
      <c r="E561" s="231"/>
      <c r="F561" s="231"/>
      <c r="G561" s="231"/>
      <c r="H561" s="231"/>
      <c r="I561" s="231"/>
      <c r="J561" s="231"/>
      <c r="K561" s="231"/>
      <c r="L561" s="231"/>
      <c r="M561" s="231"/>
      <c r="N561" s="231"/>
      <c r="O561" s="231"/>
      <c r="P561" s="231"/>
      <c r="Q561" s="231"/>
      <c r="R561" s="231"/>
      <c r="S561" s="231"/>
      <c r="T561" s="231"/>
      <c r="U561" s="231"/>
      <c r="V561" s="231"/>
      <c r="W561" s="231"/>
      <c r="X561" s="231"/>
      <c r="Y561" s="231"/>
      <c r="Z561" s="231"/>
    </row>
    <row r="562" spans="1:26" ht="15.75" customHeight="1" x14ac:dyDescent="0.25">
      <c r="A562" s="231"/>
      <c r="B562" s="231"/>
      <c r="C562" s="231"/>
      <c r="D562" s="231"/>
      <c r="E562" s="231"/>
      <c r="F562" s="231"/>
      <c r="G562" s="231"/>
      <c r="H562" s="231"/>
      <c r="I562" s="231"/>
      <c r="J562" s="231"/>
      <c r="K562" s="231"/>
      <c r="L562" s="231"/>
      <c r="M562" s="231"/>
      <c r="N562" s="231"/>
      <c r="O562" s="231"/>
      <c r="P562" s="231"/>
      <c r="Q562" s="231"/>
      <c r="R562" s="231"/>
      <c r="S562" s="231"/>
      <c r="T562" s="231"/>
      <c r="U562" s="231"/>
      <c r="V562" s="231"/>
      <c r="W562" s="231"/>
      <c r="X562" s="231"/>
      <c r="Y562" s="231"/>
      <c r="Z562" s="231"/>
    </row>
    <row r="563" spans="1:26" ht="15.75" customHeight="1" x14ac:dyDescent="0.25">
      <c r="A563" s="231"/>
      <c r="B563" s="231"/>
      <c r="C563" s="231"/>
      <c r="D563" s="231"/>
      <c r="E563" s="231"/>
      <c r="F563" s="231"/>
      <c r="G563" s="231"/>
      <c r="H563" s="231"/>
      <c r="I563" s="231"/>
      <c r="J563" s="231"/>
      <c r="K563" s="231"/>
      <c r="L563" s="231"/>
      <c r="M563" s="231"/>
      <c r="N563" s="231"/>
      <c r="O563" s="231"/>
      <c r="P563" s="231"/>
      <c r="Q563" s="231"/>
      <c r="R563" s="231"/>
      <c r="S563" s="231"/>
      <c r="T563" s="231"/>
      <c r="U563" s="231"/>
      <c r="V563" s="231"/>
      <c r="W563" s="231"/>
      <c r="X563" s="231"/>
      <c r="Y563" s="231"/>
      <c r="Z563" s="231"/>
    </row>
    <row r="564" spans="1:26" ht="15.75" customHeight="1" x14ac:dyDescent="0.25">
      <c r="A564" s="231"/>
      <c r="B564" s="231"/>
      <c r="C564" s="231"/>
      <c r="D564" s="231"/>
      <c r="E564" s="231"/>
      <c r="F564" s="231"/>
      <c r="G564" s="231"/>
      <c r="H564" s="231"/>
      <c r="I564" s="231"/>
      <c r="J564" s="231"/>
      <c r="K564" s="231"/>
      <c r="L564" s="231"/>
      <c r="M564" s="231"/>
      <c r="N564" s="231"/>
      <c r="O564" s="231"/>
      <c r="P564" s="231"/>
      <c r="Q564" s="231"/>
      <c r="R564" s="231"/>
      <c r="S564" s="231"/>
      <c r="T564" s="231"/>
      <c r="U564" s="231"/>
      <c r="V564" s="231"/>
      <c r="W564" s="231"/>
      <c r="X564" s="231"/>
      <c r="Y564" s="231"/>
      <c r="Z564" s="231"/>
    </row>
    <row r="565" spans="1:26" ht="15.75" customHeight="1" x14ac:dyDescent="0.25">
      <c r="A565" s="231"/>
      <c r="B565" s="231"/>
      <c r="C565" s="231"/>
      <c r="D565" s="231"/>
      <c r="E565" s="231"/>
      <c r="F565" s="231"/>
      <c r="G565" s="231"/>
      <c r="H565" s="231"/>
      <c r="I565" s="231"/>
      <c r="J565" s="231"/>
      <c r="K565" s="231"/>
      <c r="L565" s="231"/>
      <c r="M565" s="231"/>
      <c r="N565" s="231"/>
      <c r="O565" s="231"/>
      <c r="P565" s="231"/>
      <c r="Q565" s="231"/>
      <c r="R565" s="231"/>
      <c r="S565" s="231"/>
      <c r="T565" s="231"/>
      <c r="U565" s="231"/>
      <c r="V565" s="231"/>
      <c r="W565" s="231"/>
      <c r="X565" s="231"/>
      <c r="Y565" s="231"/>
      <c r="Z565" s="231"/>
    </row>
    <row r="566" spans="1:26" ht="15.75" customHeight="1" x14ac:dyDescent="0.25">
      <c r="A566" s="231"/>
      <c r="B566" s="231"/>
      <c r="C566" s="231"/>
      <c r="D566" s="231"/>
      <c r="E566" s="231"/>
      <c r="F566" s="231"/>
      <c r="G566" s="231"/>
      <c r="H566" s="231"/>
      <c r="I566" s="231"/>
      <c r="J566" s="231"/>
      <c r="K566" s="231"/>
      <c r="L566" s="231"/>
      <c r="M566" s="231"/>
      <c r="N566" s="231"/>
      <c r="O566" s="231"/>
      <c r="P566" s="231"/>
      <c r="Q566" s="231"/>
      <c r="R566" s="231"/>
      <c r="S566" s="231"/>
      <c r="T566" s="231"/>
      <c r="U566" s="231"/>
      <c r="V566" s="231"/>
      <c r="W566" s="231"/>
      <c r="X566" s="231"/>
      <c r="Y566" s="231"/>
      <c r="Z566" s="231"/>
    </row>
    <row r="567" spans="1:26" ht="15.75" customHeight="1" x14ac:dyDescent="0.25">
      <c r="A567" s="231"/>
      <c r="B567" s="231"/>
      <c r="C567" s="231"/>
      <c r="D567" s="231"/>
      <c r="E567" s="231"/>
      <c r="F567" s="231"/>
      <c r="G567" s="231"/>
      <c r="H567" s="231"/>
      <c r="I567" s="231"/>
      <c r="J567" s="231"/>
      <c r="K567" s="231"/>
      <c r="L567" s="231"/>
      <c r="M567" s="231"/>
      <c r="N567" s="231"/>
      <c r="O567" s="231"/>
      <c r="P567" s="231"/>
      <c r="Q567" s="231"/>
      <c r="R567" s="231"/>
      <c r="S567" s="231"/>
      <c r="T567" s="231"/>
      <c r="U567" s="231"/>
      <c r="V567" s="231"/>
      <c r="W567" s="231"/>
      <c r="X567" s="231"/>
      <c r="Y567" s="231"/>
      <c r="Z567" s="231"/>
    </row>
    <row r="568" spans="1:26" ht="15.75" customHeight="1" x14ac:dyDescent="0.25">
      <c r="A568" s="231"/>
      <c r="B568" s="231"/>
      <c r="C568" s="231"/>
      <c r="D568" s="231"/>
      <c r="E568" s="231"/>
      <c r="F568" s="231"/>
      <c r="G568" s="231"/>
      <c r="H568" s="231"/>
      <c r="I568" s="231"/>
      <c r="J568" s="231"/>
      <c r="K568" s="231"/>
      <c r="L568" s="231"/>
      <c r="M568" s="231"/>
      <c r="N568" s="231"/>
      <c r="O568" s="231"/>
      <c r="P568" s="231"/>
      <c r="Q568" s="231"/>
      <c r="R568" s="231"/>
      <c r="S568" s="231"/>
      <c r="T568" s="231"/>
      <c r="U568" s="231"/>
      <c r="V568" s="231"/>
      <c r="W568" s="231"/>
      <c r="X568" s="231"/>
      <c r="Y568" s="231"/>
      <c r="Z568" s="231"/>
    </row>
    <row r="569" spans="1:26" ht="15.75" customHeight="1" x14ac:dyDescent="0.25">
      <c r="A569" s="231"/>
      <c r="B569" s="231"/>
      <c r="C569" s="231"/>
      <c r="D569" s="231"/>
      <c r="E569" s="231"/>
      <c r="F569" s="231"/>
      <c r="G569" s="231"/>
      <c r="H569" s="231"/>
      <c r="I569" s="231"/>
      <c r="J569" s="231"/>
      <c r="K569" s="231"/>
      <c r="L569" s="231"/>
      <c r="M569" s="231"/>
      <c r="N569" s="231"/>
      <c r="O569" s="231"/>
      <c r="P569" s="231"/>
      <c r="Q569" s="231"/>
      <c r="R569" s="231"/>
      <c r="S569" s="231"/>
      <c r="T569" s="231"/>
      <c r="U569" s="231"/>
      <c r="V569" s="231"/>
      <c r="W569" s="231"/>
      <c r="X569" s="231"/>
      <c r="Y569" s="231"/>
      <c r="Z569" s="231"/>
    </row>
    <row r="570" spans="1:26" ht="15.75" customHeight="1" x14ac:dyDescent="0.25">
      <c r="A570" s="231"/>
      <c r="B570" s="231"/>
      <c r="C570" s="231"/>
      <c r="D570" s="231"/>
      <c r="E570" s="231"/>
      <c r="F570" s="231"/>
      <c r="G570" s="231"/>
      <c r="H570" s="231"/>
      <c r="I570" s="231"/>
      <c r="J570" s="231"/>
      <c r="K570" s="231"/>
      <c r="L570" s="231"/>
      <c r="M570" s="231"/>
      <c r="N570" s="231"/>
      <c r="O570" s="231"/>
      <c r="P570" s="231"/>
      <c r="Q570" s="231"/>
      <c r="R570" s="231"/>
      <c r="S570" s="231"/>
      <c r="T570" s="231"/>
      <c r="U570" s="231"/>
      <c r="V570" s="231"/>
      <c r="W570" s="231"/>
      <c r="X570" s="231"/>
      <c r="Y570" s="231"/>
      <c r="Z570" s="231"/>
    </row>
    <row r="571" spans="1:26" ht="15.75" customHeight="1" x14ac:dyDescent="0.25">
      <c r="A571" s="231"/>
      <c r="B571" s="231"/>
      <c r="C571" s="231"/>
      <c r="D571" s="231"/>
      <c r="E571" s="231"/>
      <c r="F571" s="231"/>
      <c r="G571" s="231"/>
      <c r="H571" s="231"/>
      <c r="I571" s="231"/>
      <c r="J571" s="231"/>
      <c r="K571" s="231"/>
      <c r="L571" s="231"/>
      <c r="M571" s="231"/>
      <c r="N571" s="231"/>
      <c r="O571" s="231"/>
      <c r="P571" s="231"/>
      <c r="Q571" s="231"/>
      <c r="R571" s="231"/>
      <c r="S571" s="231"/>
      <c r="T571" s="231"/>
      <c r="U571" s="231"/>
      <c r="V571" s="231"/>
      <c r="W571" s="231"/>
      <c r="X571" s="231"/>
      <c r="Y571" s="231"/>
      <c r="Z571" s="231"/>
    </row>
    <row r="572" spans="1:26" ht="15.75" customHeight="1" x14ac:dyDescent="0.25">
      <c r="A572" s="231"/>
      <c r="B572" s="231"/>
      <c r="C572" s="231"/>
      <c r="D572" s="231"/>
      <c r="E572" s="231"/>
      <c r="F572" s="231"/>
      <c r="G572" s="231"/>
      <c r="H572" s="231"/>
      <c r="I572" s="231"/>
      <c r="J572" s="231"/>
      <c r="K572" s="231"/>
      <c r="L572" s="231"/>
      <c r="M572" s="231"/>
      <c r="N572" s="231"/>
      <c r="O572" s="231"/>
      <c r="P572" s="231"/>
      <c r="Q572" s="231"/>
      <c r="R572" s="231"/>
      <c r="S572" s="231"/>
      <c r="T572" s="231"/>
      <c r="U572" s="231"/>
      <c r="V572" s="231"/>
      <c r="W572" s="231"/>
      <c r="X572" s="231"/>
      <c r="Y572" s="231"/>
      <c r="Z572" s="231"/>
    </row>
    <row r="573" spans="1:26" ht="15.75" customHeight="1" x14ac:dyDescent="0.25">
      <c r="A573" s="231"/>
      <c r="B573" s="231"/>
      <c r="C573" s="231"/>
      <c r="D573" s="231"/>
      <c r="E573" s="231"/>
      <c r="F573" s="231"/>
      <c r="G573" s="231"/>
      <c r="H573" s="231"/>
      <c r="I573" s="231"/>
      <c r="J573" s="231"/>
      <c r="K573" s="231"/>
      <c r="L573" s="231"/>
      <c r="M573" s="231"/>
      <c r="N573" s="231"/>
      <c r="O573" s="231"/>
      <c r="P573" s="231"/>
      <c r="Q573" s="231"/>
      <c r="R573" s="231"/>
      <c r="S573" s="231"/>
      <c r="T573" s="231"/>
      <c r="U573" s="231"/>
      <c r="V573" s="231"/>
      <c r="W573" s="231"/>
      <c r="X573" s="231"/>
      <c r="Y573" s="231"/>
      <c r="Z573" s="231"/>
    </row>
    <row r="574" spans="1:26" ht="15.75" customHeight="1" x14ac:dyDescent="0.25">
      <c r="A574" s="231"/>
      <c r="B574" s="231"/>
      <c r="C574" s="231"/>
      <c r="D574" s="231"/>
      <c r="E574" s="231"/>
      <c r="F574" s="231"/>
      <c r="G574" s="231"/>
      <c r="H574" s="231"/>
      <c r="I574" s="231"/>
      <c r="J574" s="231"/>
      <c r="K574" s="231"/>
      <c r="L574" s="231"/>
      <c r="M574" s="231"/>
      <c r="N574" s="231"/>
      <c r="O574" s="231"/>
      <c r="P574" s="231"/>
      <c r="Q574" s="231"/>
      <c r="R574" s="231"/>
      <c r="S574" s="231"/>
      <c r="T574" s="231"/>
      <c r="U574" s="231"/>
      <c r="V574" s="231"/>
      <c r="W574" s="231"/>
      <c r="X574" s="231"/>
      <c r="Y574" s="231"/>
      <c r="Z574" s="231"/>
    </row>
    <row r="575" spans="1:26" ht="15.75" customHeight="1" x14ac:dyDescent="0.25">
      <c r="A575" s="231"/>
      <c r="B575" s="231"/>
      <c r="C575" s="231"/>
      <c r="D575" s="231"/>
      <c r="E575" s="231"/>
      <c r="F575" s="231"/>
      <c r="G575" s="231"/>
      <c r="H575" s="231"/>
      <c r="I575" s="231"/>
      <c r="J575" s="231"/>
      <c r="K575" s="231"/>
      <c r="L575" s="231"/>
      <c r="M575" s="231"/>
      <c r="N575" s="231"/>
      <c r="O575" s="231"/>
      <c r="P575" s="231"/>
      <c r="Q575" s="231"/>
      <c r="R575" s="231"/>
      <c r="S575" s="231"/>
      <c r="T575" s="231"/>
      <c r="U575" s="231"/>
      <c r="V575" s="231"/>
      <c r="W575" s="231"/>
      <c r="X575" s="231"/>
      <c r="Y575" s="231"/>
      <c r="Z575" s="231"/>
    </row>
    <row r="576" spans="1:26" ht="15.75" customHeight="1" x14ac:dyDescent="0.25">
      <c r="A576" s="231"/>
      <c r="B576" s="231"/>
      <c r="C576" s="231"/>
      <c r="D576" s="231"/>
      <c r="E576" s="231"/>
      <c r="F576" s="231"/>
      <c r="G576" s="231"/>
      <c r="H576" s="231"/>
      <c r="I576" s="231"/>
      <c r="J576" s="231"/>
      <c r="K576" s="231"/>
      <c r="L576" s="231"/>
      <c r="M576" s="231"/>
      <c r="N576" s="231"/>
      <c r="O576" s="231"/>
      <c r="P576" s="231"/>
      <c r="Q576" s="231"/>
      <c r="R576" s="231"/>
      <c r="S576" s="231"/>
      <c r="T576" s="231"/>
      <c r="U576" s="231"/>
      <c r="V576" s="231"/>
      <c r="W576" s="231"/>
      <c r="X576" s="231"/>
      <c r="Y576" s="231"/>
      <c r="Z576" s="231"/>
    </row>
    <row r="577" spans="1:26" ht="15.75" customHeight="1" x14ac:dyDescent="0.25">
      <c r="A577" s="231"/>
      <c r="B577" s="231"/>
      <c r="C577" s="231"/>
      <c r="D577" s="231"/>
      <c r="E577" s="231"/>
      <c r="F577" s="231"/>
      <c r="G577" s="231"/>
      <c r="H577" s="231"/>
      <c r="I577" s="231"/>
      <c r="J577" s="231"/>
      <c r="K577" s="231"/>
      <c r="L577" s="231"/>
      <c r="M577" s="231"/>
      <c r="N577" s="231"/>
      <c r="O577" s="231"/>
      <c r="P577" s="231"/>
      <c r="Q577" s="231"/>
      <c r="R577" s="231"/>
      <c r="S577" s="231"/>
      <c r="T577" s="231"/>
      <c r="U577" s="231"/>
      <c r="V577" s="231"/>
      <c r="W577" s="231"/>
      <c r="X577" s="231"/>
      <c r="Y577" s="231"/>
      <c r="Z577" s="231"/>
    </row>
    <row r="578" spans="1:26" ht="15.75" customHeight="1" x14ac:dyDescent="0.25">
      <c r="A578" s="231"/>
      <c r="B578" s="231"/>
      <c r="C578" s="231"/>
      <c r="D578" s="231"/>
      <c r="E578" s="231"/>
      <c r="F578" s="231"/>
      <c r="G578" s="231"/>
      <c r="H578" s="231"/>
      <c r="I578" s="231"/>
      <c r="J578" s="231"/>
      <c r="K578" s="231"/>
      <c r="L578" s="231"/>
      <c r="M578" s="231"/>
      <c r="N578" s="231"/>
      <c r="O578" s="231"/>
      <c r="P578" s="231"/>
      <c r="Q578" s="231"/>
      <c r="R578" s="231"/>
      <c r="S578" s="231"/>
      <c r="T578" s="231"/>
      <c r="U578" s="231"/>
      <c r="V578" s="231"/>
      <c r="W578" s="231"/>
      <c r="X578" s="231"/>
      <c r="Y578" s="231"/>
      <c r="Z578" s="231"/>
    </row>
    <row r="579" spans="1:26" ht="15.75" customHeight="1" x14ac:dyDescent="0.25">
      <c r="A579" s="231"/>
      <c r="B579" s="231"/>
      <c r="C579" s="231"/>
      <c r="D579" s="231"/>
      <c r="E579" s="231"/>
      <c r="F579" s="231"/>
      <c r="G579" s="231"/>
      <c r="H579" s="231"/>
      <c r="I579" s="231"/>
      <c r="J579" s="231"/>
      <c r="K579" s="231"/>
      <c r="L579" s="231"/>
      <c r="M579" s="231"/>
      <c r="N579" s="231"/>
      <c r="O579" s="231"/>
      <c r="P579" s="231"/>
      <c r="Q579" s="231"/>
      <c r="R579" s="231"/>
      <c r="S579" s="231"/>
      <c r="T579" s="231"/>
      <c r="U579" s="231"/>
      <c r="V579" s="231"/>
      <c r="W579" s="231"/>
      <c r="X579" s="231"/>
      <c r="Y579" s="231"/>
      <c r="Z579" s="231"/>
    </row>
    <row r="580" spans="1:26" ht="15.75" customHeight="1" x14ac:dyDescent="0.25">
      <c r="A580" s="231"/>
      <c r="B580" s="231"/>
      <c r="C580" s="231"/>
      <c r="D580" s="231"/>
      <c r="E580" s="231"/>
      <c r="F580" s="231"/>
      <c r="G580" s="231"/>
      <c r="H580" s="231"/>
      <c r="I580" s="231"/>
      <c r="J580" s="231"/>
      <c r="K580" s="231"/>
      <c r="L580" s="231"/>
      <c r="M580" s="231"/>
      <c r="N580" s="231"/>
      <c r="O580" s="231"/>
      <c r="P580" s="231"/>
      <c r="Q580" s="231"/>
      <c r="R580" s="231"/>
      <c r="S580" s="231"/>
      <c r="T580" s="231"/>
      <c r="U580" s="231"/>
      <c r="V580" s="231"/>
      <c r="W580" s="231"/>
      <c r="X580" s="231"/>
      <c r="Y580" s="231"/>
      <c r="Z580" s="231"/>
    </row>
    <row r="581" spans="1:26" ht="15.75" customHeight="1" x14ac:dyDescent="0.25">
      <c r="A581" s="231"/>
      <c r="B581" s="231"/>
      <c r="C581" s="231"/>
      <c r="D581" s="231"/>
      <c r="E581" s="231"/>
      <c r="F581" s="231"/>
      <c r="G581" s="231"/>
      <c r="H581" s="231"/>
      <c r="I581" s="231"/>
      <c r="J581" s="231"/>
      <c r="K581" s="231"/>
      <c r="L581" s="231"/>
      <c r="M581" s="231"/>
      <c r="N581" s="231"/>
      <c r="O581" s="231"/>
      <c r="P581" s="231"/>
      <c r="Q581" s="231"/>
      <c r="R581" s="231"/>
      <c r="S581" s="231"/>
      <c r="T581" s="231"/>
      <c r="U581" s="231"/>
      <c r="V581" s="231"/>
      <c r="W581" s="231"/>
      <c r="X581" s="231"/>
      <c r="Y581" s="231"/>
      <c r="Z581" s="231"/>
    </row>
    <row r="582" spans="1:26" ht="15.75" customHeight="1" x14ac:dyDescent="0.25">
      <c r="A582" s="231"/>
      <c r="B582" s="231"/>
      <c r="C582" s="231"/>
      <c r="D582" s="231"/>
      <c r="E582" s="231"/>
      <c r="F582" s="231"/>
      <c r="G582" s="231"/>
      <c r="H582" s="231"/>
      <c r="I582" s="231"/>
      <c r="J582" s="231"/>
      <c r="K582" s="231"/>
      <c r="L582" s="231"/>
      <c r="M582" s="231"/>
      <c r="N582" s="231"/>
      <c r="O582" s="231"/>
      <c r="P582" s="231"/>
      <c r="Q582" s="231"/>
      <c r="R582" s="231"/>
      <c r="S582" s="231"/>
      <c r="T582" s="231"/>
      <c r="U582" s="231"/>
      <c r="V582" s="231"/>
      <c r="W582" s="231"/>
      <c r="X582" s="231"/>
      <c r="Y582" s="231"/>
      <c r="Z582" s="231"/>
    </row>
    <row r="583" spans="1:26" ht="15.75" customHeight="1" x14ac:dyDescent="0.25">
      <c r="A583" s="231"/>
      <c r="B583" s="231"/>
      <c r="C583" s="231"/>
      <c r="D583" s="231"/>
      <c r="E583" s="231"/>
      <c r="F583" s="231"/>
      <c r="G583" s="231"/>
      <c r="H583" s="231"/>
      <c r="I583" s="231"/>
      <c r="J583" s="231"/>
      <c r="K583" s="231"/>
      <c r="L583" s="231"/>
      <c r="M583" s="231"/>
      <c r="N583" s="231"/>
      <c r="O583" s="231"/>
      <c r="P583" s="231"/>
      <c r="Q583" s="231"/>
      <c r="R583" s="231"/>
      <c r="S583" s="231"/>
      <c r="T583" s="231"/>
      <c r="U583" s="231"/>
      <c r="V583" s="231"/>
      <c r="W583" s="231"/>
      <c r="X583" s="231"/>
      <c r="Y583" s="231"/>
      <c r="Z583" s="231"/>
    </row>
    <row r="584" spans="1:26" ht="15.75" customHeight="1" x14ac:dyDescent="0.25">
      <c r="A584" s="231"/>
      <c r="B584" s="231"/>
      <c r="C584" s="231"/>
      <c r="D584" s="231"/>
      <c r="E584" s="231"/>
      <c r="F584" s="231"/>
      <c r="G584" s="231"/>
      <c r="H584" s="231"/>
      <c r="I584" s="231"/>
      <c r="J584" s="231"/>
      <c r="K584" s="231"/>
      <c r="L584" s="231"/>
      <c r="M584" s="231"/>
      <c r="N584" s="231"/>
      <c r="O584" s="231"/>
      <c r="P584" s="231"/>
      <c r="Q584" s="231"/>
      <c r="R584" s="231"/>
      <c r="S584" s="231"/>
      <c r="T584" s="231"/>
      <c r="U584" s="231"/>
      <c r="V584" s="231"/>
      <c r="W584" s="231"/>
      <c r="X584" s="231"/>
      <c r="Y584" s="231"/>
      <c r="Z584" s="231"/>
    </row>
    <row r="585" spans="1:26" ht="15.75" customHeight="1" x14ac:dyDescent="0.25">
      <c r="A585" s="231"/>
      <c r="B585" s="231"/>
      <c r="C585" s="231"/>
      <c r="D585" s="231"/>
      <c r="E585" s="231"/>
      <c r="F585" s="231"/>
      <c r="G585" s="231"/>
      <c r="H585" s="231"/>
      <c r="I585" s="231"/>
      <c r="J585" s="231"/>
      <c r="K585" s="231"/>
      <c r="L585" s="231"/>
      <c r="M585" s="231"/>
      <c r="N585" s="231"/>
      <c r="O585" s="231"/>
      <c r="P585" s="231"/>
      <c r="Q585" s="231"/>
      <c r="R585" s="231"/>
      <c r="S585" s="231"/>
      <c r="T585" s="231"/>
      <c r="U585" s="231"/>
      <c r="V585" s="231"/>
      <c r="W585" s="231"/>
      <c r="X585" s="231"/>
      <c r="Y585" s="231"/>
      <c r="Z585" s="231"/>
    </row>
    <row r="586" spans="1:26" ht="15.75" customHeight="1" x14ac:dyDescent="0.25">
      <c r="A586" s="231"/>
      <c r="B586" s="231"/>
      <c r="C586" s="231"/>
      <c r="D586" s="231"/>
      <c r="E586" s="231"/>
      <c r="F586" s="231"/>
      <c r="G586" s="231"/>
      <c r="H586" s="231"/>
      <c r="I586" s="231"/>
      <c r="J586" s="231"/>
      <c r="K586" s="231"/>
      <c r="L586" s="231"/>
      <c r="M586" s="231"/>
      <c r="N586" s="231"/>
      <c r="O586" s="231"/>
      <c r="P586" s="231"/>
      <c r="Q586" s="231"/>
      <c r="R586" s="231"/>
      <c r="S586" s="231"/>
      <c r="T586" s="231"/>
      <c r="U586" s="231"/>
      <c r="V586" s="231"/>
      <c r="W586" s="231"/>
      <c r="X586" s="231"/>
      <c r="Y586" s="231"/>
      <c r="Z586" s="231"/>
    </row>
    <row r="587" spans="1:26" ht="15.75" customHeight="1" x14ac:dyDescent="0.25">
      <c r="A587" s="231"/>
      <c r="B587" s="231"/>
      <c r="C587" s="231"/>
      <c r="D587" s="231"/>
      <c r="E587" s="231"/>
      <c r="F587" s="231"/>
      <c r="G587" s="231"/>
      <c r="H587" s="231"/>
      <c r="I587" s="231"/>
      <c r="J587" s="231"/>
      <c r="K587" s="231"/>
      <c r="L587" s="231"/>
      <c r="M587" s="231"/>
      <c r="N587" s="231"/>
      <c r="O587" s="231"/>
      <c r="P587" s="231"/>
      <c r="Q587" s="231"/>
      <c r="R587" s="231"/>
      <c r="S587" s="231"/>
      <c r="T587" s="231"/>
      <c r="U587" s="231"/>
      <c r="V587" s="231"/>
      <c r="W587" s="231"/>
      <c r="X587" s="231"/>
      <c r="Y587" s="231"/>
      <c r="Z587" s="231"/>
    </row>
    <row r="588" spans="1:26" ht="15.75" customHeight="1" x14ac:dyDescent="0.25">
      <c r="A588" s="231"/>
      <c r="B588" s="231"/>
      <c r="C588" s="231"/>
      <c r="D588" s="231"/>
      <c r="E588" s="231"/>
      <c r="F588" s="231"/>
      <c r="G588" s="231"/>
      <c r="H588" s="231"/>
      <c r="I588" s="231"/>
      <c r="J588" s="231"/>
      <c r="K588" s="231"/>
      <c r="L588" s="231"/>
      <c r="M588" s="231"/>
      <c r="N588" s="231"/>
      <c r="O588" s="231"/>
      <c r="P588" s="231"/>
      <c r="Q588" s="231"/>
      <c r="R588" s="231"/>
      <c r="S588" s="231"/>
      <c r="T588" s="231"/>
      <c r="U588" s="231"/>
      <c r="V588" s="231"/>
      <c r="W588" s="231"/>
      <c r="X588" s="231"/>
      <c r="Y588" s="231"/>
      <c r="Z588" s="231"/>
    </row>
    <row r="589" spans="1:26" ht="15.75" customHeight="1" x14ac:dyDescent="0.25">
      <c r="A589" s="231"/>
      <c r="B589" s="231"/>
      <c r="C589" s="231"/>
      <c r="D589" s="231"/>
      <c r="E589" s="231"/>
      <c r="F589" s="231"/>
      <c r="G589" s="231"/>
      <c r="H589" s="231"/>
      <c r="I589" s="231"/>
      <c r="J589" s="231"/>
      <c r="K589" s="231"/>
      <c r="L589" s="231"/>
      <c r="M589" s="231"/>
      <c r="N589" s="231"/>
      <c r="O589" s="231"/>
      <c r="P589" s="231"/>
      <c r="Q589" s="231"/>
      <c r="R589" s="231"/>
      <c r="S589" s="231"/>
      <c r="T589" s="231"/>
      <c r="U589" s="231"/>
      <c r="V589" s="231"/>
      <c r="W589" s="231"/>
      <c r="X589" s="231"/>
      <c r="Y589" s="231"/>
      <c r="Z589" s="231"/>
    </row>
    <row r="590" spans="1:26" ht="15.75" customHeight="1" x14ac:dyDescent="0.25">
      <c r="A590" s="231"/>
      <c r="B590" s="231"/>
      <c r="C590" s="231"/>
      <c r="D590" s="231"/>
      <c r="E590" s="231"/>
      <c r="F590" s="231"/>
      <c r="G590" s="231"/>
      <c r="H590" s="231"/>
      <c r="I590" s="231"/>
      <c r="J590" s="231"/>
      <c r="K590" s="231"/>
      <c r="L590" s="231"/>
      <c r="M590" s="231"/>
      <c r="N590" s="231"/>
      <c r="O590" s="231"/>
      <c r="P590" s="231"/>
      <c r="Q590" s="231"/>
      <c r="R590" s="231"/>
      <c r="S590" s="231"/>
      <c r="T590" s="231"/>
      <c r="U590" s="231"/>
      <c r="V590" s="231"/>
      <c r="W590" s="231"/>
      <c r="X590" s="231"/>
      <c r="Y590" s="231"/>
      <c r="Z590" s="231"/>
    </row>
    <row r="591" spans="1:26" ht="15.75" customHeight="1" x14ac:dyDescent="0.25">
      <c r="A591" s="231"/>
      <c r="B591" s="231"/>
      <c r="C591" s="231"/>
      <c r="D591" s="231"/>
      <c r="E591" s="231"/>
      <c r="F591" s="231"/>
      <c r="G591" s="231"/>
      <c r="H591" s="231"/>
      <c r="I591" s="231"/>
      <c r="J591" s="231"/>
      <c r="K591" s="231"/>
      <c r="L591" s="231"/>
      <c r="M591" s="231"/>
      <c r="N591" s="231"/>
      <c r="O591" s="231"/>
      <c r="P591" s="231"/>
      <c r="Q591" s="231"/>
      <c r="R591" s="231"/>
      <c r="S591" s="231"/>
      <c r="T591" s="231"/>
      <c r="U591" s="231"/>
      <c r="V591" s="231"/>
      <c r="W591" s="231"/>
      <c r="X591" s="231"/>
      <c r="Y591" s="231"/>
      <c r="Z591" s="231"/>
    </row>
    <row r="592" spans="1:26" ht="15.75" customHeight="1" x14ac:dyDescent="0.25">
      <c r="A592" s="231"/>
      <c r="B592" s="231"/>
      <c r="C592" s="231"/>
      <c r="D592" s="231"/>
      <c r="E592" s="231"/>
      <c r="F592" s="231"/>
      <c r="G592" s="231"/>
      <c r="H592" s="231"/>
      <c r="I592" s="231"/>
      <c r="J592" s="231"/>
      <c r="K592" s="231"/>
      <c r="L592" s="231"/>
      <c r="M592" s="231"/>
      <c r="N592" s="231"/>
      <c r="O592" s="231"/>
      <c r="P592" s="231"/>
      <c r="Q592" s="231"/>
      <c r="R592" s="231"/>
      <c r="S592" s="231"/>
      <c r="T592" s="231"/>
      <c r="U592" s="231"/>
      <c r="V592" s="231"/>
      <c r="W592" s="231"/>
      <c r="X592" s="231"/>
      <c r="Y592" s="231"/>
      <c r="Z592" s="231"/>
    </row>
    <row r="593" spans="1:26" ht="15.75" customHeight="1" x14ac:dyDescent="0.25">
      <c r="A593" s="231"/>
      <c r="B593" s="231"/>
      <c r="C593" s="231"/>
      <c r="D593" s="231"/>
      <c r="E593" s="231"/>
      <c r="F593" s="231"/>
      <c r="G593" s="231"/>
      <c r="H593" s="231"/>
      <c r="I593" s="231"/>
      <c r="J593" s="231"/>
      <c r="K593" s="231"/>
      <c r="L593" s="231"/>
      <c r="M593" s="231"/>
      <c r="N593" s="231"/>
      <c r="O593" s="231"/>
      <c r="P593" s="231"/>
      <c r="Q593" s="231"/>
      <c r="R593" s="231"/>
      <c r="S593" s="231"/>
      <c r="T593" s="231"/>
      <c r="U593" s="231"/>
      <c r="V593" s="231"/>
      <c r="W593" s="231"/>
      <c r="X593" s="231"/>
      <c r="Y593" s="231"/>
      <c r="Z593" s="231"/>
    </row>
    <row r="594" spans="1:26" ht="15.75" customHeight="1" x14ac:dyDescent="0.25">
      <c r="A594" s="231"/>
      <c r="B594" s="231"/>
      <c r="C594" s="231"/>
      <c r="D594" s="231"/>
      <c r="E594" s="231"/>
      <c r="F594" s="231"/>
      <c r="G594" s="231"/>
      <c r="H594" s="231"/>
      <c r="I594" s="231"/>
      <c r="J594" s="231"/>
      <c r="K594" s="231"/>
      <c r="L594" s="231"/>
      <c r="M594" s="231"/>
      <c r="N594" s="231"/>
      <c r="O594" s="231"/>
      <c r="P594" s="231"/>
      <c r="Q594" s="231"/>
      <c r="R594" s="231"/>
      <c r="S594" s="231"/>
      <c r="T594" s="231"/>
      <c r="U594" s="231"/>
      <c r="V594" s="231"/>
      <c r="W594" s="231"/>
      <c r="X594" s="231"/>
      <c r="Y594" s="231"/>
      <c r="Z594" s="231"/>
    </row>
    <row r="595" spans="1:26" ht="15.75" customHeight="1" x14ac:dyDescent="0.25">
      <c r="A595" s="231"/>
      <c r="B595" s="231"/>
      <c r="C595" s="231"/>
      <c r="D595" s="231"/>
      <c r="E595" s="231"/>
      <c r="F595" s="231"/>
      <c r="G595" s="231"/>
      <c r="H595" s="231"/>
      <c r="I595" s="231"/>
      <c r="J595" s="231"/>
      <c r="K595" s="231"/>
      <c r="L595" s="231"/>
      <c r="M595" s="231"/>
      <c r="N595" s="231"/>
      <c r="O595" s="231"/>
      <c r="P595" s="231"/>
      <c r="Q595" s="231"/>
      <c r="R595" s="231"/>
      <c r="S595" s="231"/>
      <c r="T595" s="231"/>
      <c r="U595" s="231"/>
      <c r="V595" s="231"/>
      <c r="W595" s="231"/>
      <c r="X595" s="231"/>
      <c r="Y595" s="231"/>
      <c r="Z595" s="231"/>
    </row>
    <row r="596" spans="1:26" ht="15.75" customHeight="1" x14ac:dyDescent="0.25">
      <c r="A596" s="231"/>
      <c r="B596" s="231"/>
      <c r="C596" s="231"/>
      <c r="D596" s="231"/>
      <c r="E596" s="231"/>
      <c r="F596" s="231"/>
      <c r="G596" s="231"/>
      <c r="H596" s="231"/>
      <c r="I596" s="231"/>
      <c r="J596" s="231"/>
      <c r="K596" s="231"/>
      <c r="L596" s="231"/>
      <c r="M596" s="231"/>
      <c r="N596" s="231"/>
      <c r="O596" s="231"/>
      <c r="P596" s="231"/>
      <c r="Q596" s="231"/>
      <c r="R596" s="231"/>
      <c r="S596" s="231"/>
      <c r="T596" s="231"/>
      <c r="U596" s="231"/>
      <c r="V596" s="231"/>
      <c r="W596" s="231"/>
      <c r="X596" s="231"/>
      <c r="Y596" s="231"/>
      <c r="Z596" s="231"/>
    </row>
    <row r="597" spans="1:26" ht="15.75" customHeight="1" x14ac:dyDescent="0.25">
      <c r="A597" s="231"/>
      <c r="B597" s="231"/>
      <c r="C597" s="231"/>
      <c r="D597" s="231"/>
      <c r="E597" s="231"/>
      <c r="F597" s="231"/>
      <c r="G597" s="231"/>
      <c r="H597" s="231"/>
      <c r="I597" s="231"/>
      <c r="J597" s="231"/>
      <c r="K597" s="231"/>
      <c r="L597" s="231"/>
      <c r="M597" s="231"/>
      <c r="N597" s="231"/>
      <c r="O597" s="231"/>
      <c r="P597" s="231"/>
      <c r="Q597" s="231"/>
      <c r="R597" s="231"/>
      <c r="S597" s="231"/>
      <c r="T597" s="231"/>
      <c r="U597" s="231"/>
      <c r="V597" s="231"/>
      <c r="W597" s="231"/>
      <c r="X597" s="231"/>
      <c r="Y597" s="231"/>
      <c r="Z597" s="231"/>
    </row>
    <row r="598" spans="1:26" ht="15.75" customHeight="1" x14ac:dyDescent="0.25">
      <c r="A598" s="231"/>
      <c r="B598" s="231"/>
      <c r="C598" s="231"/>
      <c r="D598" s="231"/>
      <c r="E598" s="231"/>
      <c r="F598" s="231"/>
      <c r="G598" s="231"/>
      <c r="H598" s="231"/>
      <c r="I598" s="231"/>
      <c r="J598" s="231"/>
      <c r="K598" s="231"/>
      <c r="L598" s="231"/>
      <c r="M598" s="231"/>
      <c r="N598" s="231"/>
      <c r="O598" s="231"/>
      <c r="P598" s="231"/>
      <c r="Q598" s="231"/>
      <c r="R598" s="231"/>
      <c r="S598" s="231"/>
      <c r="T598" s="231"/>
      <c r="U598" s="231"/>
      <c r="V598" s="231"/>
      <c r="W598" s="231"/>
      <c r="X598" s="231"/>
      <c r="Y598" s="231"/>
      <c r="Z598" s="231"/>
    </row>
    <row r="599" spans="1:26" ht="15.75" customHeight="1" x14ac:dyDescent="0.25">
      <c r="A599" s="231"/>
      <c r="B599" s="231"/>
      <c r="C599" s="231"/>
      <c r="D599" s="231"/>
      <c r="E599" s="231"/>
      <c r="F599" s="231"/>
      <c r="G599" s="231"/>
      <c r="H599" s="231"/>
      <c r="I599" s="231"/>
      <c r="J599" s="231"/>
      <c r="K599" s="231"/>
      <c r="L599" s="231"/>
      <c r="M599" s="231"/>
      <c r="N599" s="231"/>
      <c r="O599" s="231"/>
      <c r="P599" s="231"/>
      <c r="Q599" s="231"/>
      <c r="R599" s="231"/>
      <c r="S599" s="231"/>
      <c r="T599" s="231"/>
      <c r="U599" s="231"/>
      <c r="V599" s="231"/>
      <c r="W599" s="231"/>
      <c r="X599" s="231"/>
      <c r="Y599" s="231"/>
      <c r="Z599" s="231"/>
    </row>
    <row r="600" spans="1:26" ht="15.75" customHeight="1" x14ac:dyDescent="0.25">
      <c r="A600" s="231"/>
      <c r="B600" s="231"/>
      <c r="C600" s="231"/>
      <c r="D600" s="231"/>
      <c r="E600" s="231"/>
      <c r="F600" s="231"/>
      <c r="G600" s="231"/>
      <c r="H600" s="231"/>
      <c r="I600" s="231"/>
      <c r="J600" s="231"/>
      <c r="K600" s="231"/>
      <c r="L600" s="231"/>
      <c r="M600" s="231"/>
      <c r="N600" s="231"/>
      <c r="O600" s="231"/>
      <c r="P600" s="231"/>
      <c r="Q600" s="231"/>
      <c r="R600" s="231"/>
      <c r="S600" s="231"/>
      <c r="T600" s="231"/>
      <c r="U600" s="231"/>
      <c r="V600" s="231"/>
      <c r="W600" s="231"/>
      <c r="X600" s="231"/>
      <c r="Y600" s="231"/>
      <c r="Z600" s="231"/>
    </row>
    <row r="601" spans="1:26" ht="15.75" customHeight="1" x14ac:dyDescent="0.25">
      <c r="A601" s="231"/>
      <c r="B601" s="231"/>
      <c r="C601" s="231"/>
      <c r="D601" s="231"/>
      <c r="E601" s="231"/>
      <c r="F601" s="231"/>
      <c r="G601" s="231"/>
      <c r="H601" s="231"/>
      <c r="I601" s="231"/>
      <c r="J601" s="231"/>
      <c r="K601" s="231"/>
      <c r="L601" s="231"/>
      <c r="M601" s="231"/>
      <c r="N601" s="231"/>
      <c r="O601" s="231"/>
      <c r="P601" s="231"/>
      <c r="Q601" s="231"/>
      <c r="R601" s="231"/>
      <c r="S601" s="231"/>
      <c r="T601" s="231"/>
      <c r="U601" s="231"/>
      <c r="V601" s="231"/>
      <c r="W601" s="231"/>
      <c r="X601" s="231"/>
      <c r="Y601" s="231"/>
      <c r="Z601" s="231"/>
    </row>
    <row r="602" spans="1:26" ht="15.75" customHeight="1" x14ac:dyDescent="0.25">
      <c r="A602" s="231"/>
      <c r="B602" s="231"/>
      <c r="C602" s="231"/>
      <c r="D602" s="231"/>
      <c r="E602" s="231"/>
      <c r="F602" s="231"/>
      <c r="G602" s="231"/>
      <c r="H602" s="231"/>
      <c r="I602" s="231"/>
      <c r="J602" s="231"/>
      <c r="K602" s="231"/>
      <c r="L602" s="231"/>
      <c r="M602" s="231"/>
      <c r="N602" s="231"/>
      <c r="O602" s="231"/>
      <c r="P602" s="231"/>
      <c r="Q602" s="231"/>
      <c r="R602" s="231"/>
      <c r="S602" s="231"/>
      <c r="T602" s="231"/>
      <c r="U602" s="231"/>
      <c r="V602" s="231"/>
      <c r="W602" s="231"/>
      <c r="X602" s="231"/>
      <c r="Y602" s="231"/>
      <c r="Z602" s="231"/>
    </row>
    <row r="603" spans="1:26" ht="15.75" customHeight="1" x14ac:dyDescent="0.25">
      <c r="A603" s="231"/>
      <c r="B603" s="231"/>
      <c r="C603" s="231"/>
      <c r="D603" s="231"/>
      <c r="E603" s="231"/>
      <c r="F603" s="231"/>
      <c r="G603" s="231"/>
      <c r="H603" s="231"/>
      <c r="I603" s="231"/>
      <c r="J603" s="231"/>
      <c r="K603" s="231"/>
      <c r="L603" s="231"/>
      <c r="M603" s="231"/>
      <c r="N603" s="231"/>
      <c r="O603" s="231"/>
      <c r="P603" s="231"/>
      <c r="Q603" s="231"/>
      <c r="R603" s="231"/>
      <c r="S603" s="231"/>
      <c r="T603" s="231"/>
      <c r="U603" s="231"/>
      <c r="V603" s="231"/>
      <c r="W603" s="231"/>
      <c r="X603" s="231"/>
      <c r="Y603" s="231"/>
      <c r="Z603" s="231"/>
    </row>
    <row r="604" spans="1:26" ht="15.75" customHeight="1" x14ac:dyDescent="0.25">
      <c r="A604" s="231"/>
      <c r="B604" s="231"/>
      <c r="C604" s="231"/>
      <c r="D604" s="231"/>
      <c r="E604" s="231"/>
      <c r="F604" s="231"/>
      <c r="G604" s="231"/>
      <c r="H604" s="231"/>
      <c r="I604" s="231"/>
      <c r="J604" s="231"/>
      <c r="K604" s="231"/>
      <c r="L604" s="231"/>
      <c r="M604" s="231"/>
      <c r="N604" s="231"/>
      <c r="O604" s="231"/>
      <c r="P604" s="231"/>
      <c r="Q604" s="231"/>
      <c r="R604" s="231"/>
      <c r="S604" s="231"/>
      <c r="T604" s="231"/>
      <c r="U604" s="231"/>
      <c r="V604" s="231"/>
      <c r="W604" s="231"/>
      <c r="X604" s="231"/>
      <c r="Y604" s="231"/>
      <c r="Z604" s="231"/>
    </row>
    <row r="605" spans="1:26" ht="15.75" customHeight="1" x14ac:dyDescent="0.25">
      <c r="A605" s="231"/>
      <c r="B605" s="231"/>
      <c r="C605" s="231"/>
      <c r="D605" s="231"/>
      <c r="E605" s="231"/>
      <c r="F605" s="231"/>
      <c r="G605" s="231"/>
      <c r="H605" s="231"/>
      <c r="I605" s="231"/>
      <c r="J605" s="231"/>
      <c r="K605" s="231"/>
      <c r="L605" s="231"/>
      <c r="M605" s="231"/>
      <c r="N605" s="231"/>
      <c r="O605" s="231"/>
      <c r="P605" s="231"/>
      <c r="Q605" s="231"/>
      <c r="R605" s="231"/>
      <c r="S605" s="231"/>
      <c r="T605" s="231"/>
      <c r="U605" s="231"/>
      <c r="V605" s="231"/>
      <c r="W605" s="231"/>
      <c r="X605" s="231"/>
      <c r="Y605" s="231"/>
      <c r="Z605" s="231"/>
    </row>
    <row r="606" spans="1:26" ht="15.75" customHeight="1" x14ac:dyDescent="0.25">
      <c r="A606" s="231"/>
      <c r="B606" s="231"/>
      <c r="C606" s="231"/>
      <c r="D606" s="231"/>
      <c r="E606" s="231"/>
      <c r="F606" s="231"/>
      <c r="G606" s="231"/>
      <c r="H606" s="231"/>
      <c r="I606" s="231"/>
      <c r="J606" s="231"/>
      <c r="K606" s="231"/>
      <c r="L606" s="231"/>
      <c r="M606" s="231"/>
      <c r="N606" s="231"/>
      <c r="O606" s="231"/>
      <c r="P606" s="231"/>
      <c r="Q606" s="231"/>
      <c r="R606" s="231"/>
      <c r="S606" s="231"/>
      <c r="T606" s="231"/>
      <c r="U606" s="231"/>
      <c r="V606" s="231"/>
      <c r="W606" s="231"/>
      <c r="X606" s="231"/>
      <c r="Y606" s="231"/>
      <c r="Z606" s="231"/>
    </row>
    <row r="607" spans="1:26" ht="15.75" customHeight="1" x14ac:dyDescent="0.25">
      <c r="A607" s="231"/>
      <c r="B607" s="231"/>
      <c r="C607" s="231"/>
      <c r="D607" s="231"/>
      <c r="E607" s="231"/>
      <c r="F607" s="231"/>
      <c r="G607" s="231"/>
      <c r="H607" s="231"/>
      <c r="I607" s="231"/>
      <c r="J607" s="231"/>
      <c r="K607" s="231"/>
      <c r="L607" s="231"/>
      <c r="M607" s="231"/>
      <c r="N607" s="231"/>
      <c r="O607" s="231"/>
      <c r="P607" s="231"/>
      <c r="Q607" s="231"/>
      <c r="R607" s="231"/>
      <c r="S607" s="231"/>
      <c r="T607" s="231"/>
      <c r="U607" s="231"/>
      <c r="V607" s="231"/>
      <c r="W607" s="231"/>
      <c r="X607" s="231"/>
      <c r="Y607" s="231"/>
      <c r="Z607" s="231"/>
    </row>
    <row r="608" spans="1:26" ht="15.75" customHeight="1" x14ac:dyDescent="0.25">
      <c r="A608" s="231"/>
      <c r="B608" s="231"/>
      <c r="C608" s="231"/>
      <c r="D608" s="231"/>
      <c r="E608" s="231"/>
      <c r="F608" s="231"/>
      <c r="G608" s="231"/>
      <c r="H608" s="231"/>
      <c r="I608" s="231"/>
      <c r="J608" s="231"/>
      <c r="K608" s="231"/>
      <c r="L608" s="231"/>
      <c r="M608" s="231"/>
      <c r="N608" s="231"/>
      <c r="O608" s="231"/>
      <c r="P608" s="231"/>
      <c r="Q608" s="231"/>
      <c r="R608" s="231"/>
      <c r="S608" s="231"/>
      <c r="T608" s="231"/>
      <c r="U608" s="231"/>
      <c r="V608" s="231"/>
      <c r="W608" s="231"/>
      <c r="X608" s="231"/>
      <c r="Y608" s="231"/>
      <c r="Z608" s="231"/>
    </row>
    <row r="609" spans="1:26" ht="15.75" customHeight="1" x14ac:dyDescent="0.25">
      <c r="A609" s="231"/>
      <c r="B609" s="231"/>
      <c r="C609" s="231"/>
      <c r="D609" s="231"/>
      <c r="E609" s="231"/>
      <c r="F609" s="231"/>
      <c r="G609" s="231"/>
      <c r="H609" s="231"/>
      <c r="I609" s="231"/>
      <c r="J609" s="231"/>
      <c r="K609" s="231"/>
      <c r="L609" s="231"/>
      <c r="M609" s="231"/>
      <c r="N609" s="231"/>
      <c r="O609" s="231"/>
      <c r="P609" s="231"/>
      <c r="Q609" s="231"/>
      <c r="R609" s="231"/>
      <c r="S609" s="231"/>
      <c r="T609" s="231"/>
      <c r="U609" s="231"/>
      <c r="V609" s="231"/>
      <c r="W609" s="231"/>
      <c r="X609" s="231"/>
      <c r="Y609" s="231"/>
      <c r="Z609" s="231"/>
    </row>
    <row r="610" spans="1:26" ht="15.75" customHeight="1" x14ac:dyDescent="0.25">
      <c r="A610" s="231"/>
      <c r="B610" s="231"/>
      <c r="C610" s="231"/>
      <c r="D610" s="231"/>
      <c r="E610" s="231"/>
      <c r="F610" s="231"/>
      <c r="G610" s="231"/>
      <c r="H610" s="231"/>
      <c r="I610" s="231"/>
      <c r="J610" s="231"/>
      <c r="K610" s="231"/>
      <c r="L610" s="231"/>
      <c r="M610" s="231"/>
      <c r="N610" s="231"/>
      <c r="O610" s="231"/>
      <c r="P610" s="231"/>
      <c r="Q610" s="231"/>
      <c r="R610" s="231"/>
      <c r="S610" s="231"/>
      <c r="T610" s="231"/>
      <c r="U610" s="231"/>
      <c r="V610" s="231"/>
      <c r="W610" s="231"/>
      <c r="X610" s="231"/>
      <c r="Y610" s="231"/>
      <c r="Z610" s="231"/>
    </row>
    <row r="611" spans="1:26" ht="15.75" customHeight="1" x14ac:dyDescent="0.25">
      <c r="A611" s="231"/>
      <c r="B611" s="231"/>
      <c r="C611" s="231"/>
      <c r="D611" s="231"/>
      <c r="E611" s="231"/>
      <c r="F611" s="231"/>
      <c r="G611" s="231"/>
      <c r="H611" s="231"/>
      <c r="I611" s="231"/>
      <c r="J611" s="231"/>
      <c r="K611" s="231"/>
      <c r="L611" s="231"/>
      <c r="M611" s="231"/>
      <c r="N611" s="231"/>
      <c r="O611" s="231"/>
      <c r="P611" s="231"/>
      <c r="Q611" s="231"/>
      <c r="R611" s="231"/>
      <c r="S611" s="231"/>
      <c r="T611" s="231"/>
      <c r="U611" s="231"/>
      <c r="V611" s="231"/>
      <c r="W611" s="231"/>
      <c r="X611" s="231"/>
      <c r="Y611" s="231"/>
      <c r="Z611" s="231"/>
    </row>
    <row r="612" spans="1:26" ht="15.75" customHeight="1" x14ac:dyDescent="0.25">
      <c r="A612" s="231"/>
      <c r="B612" s="231"/>
      <c r="C612" s="231"/>
      <c r="D612" s="231"/>
      <c r="E612" s="231"/>
      <c r="F612" s="231"/>
      <c r="G612" s="231"/>
      <c r="H612" s="231"/>
      <c r="I612" s="231"/>
      <c r="J612" s="231"/>
      <c r="K612" s="231"/>
      <c r="L612" s="231"/>
      <c r="M612" s="231"/>
      <c r="N612" s="231"/>
      <c r="O612" s="231"/>
      <c r="P612" s="231"/>
      <c r="Q612" s="231"/>
      <c r="R612" s="231"/>
      <c r="S612" s="231"/>
      <c r="T612" s="231"/>
      <c r="U612" s="231"/>
      <c r="V612" s="231"/>
      <c r="W612" s="231"/>
      <c r="X612" s="231"/>
      <c r="Y612" s="231"/>
      <c r="Z612" s="231"/>
    </row>
    <row r="613" spans="1:26" ht="15.75" customHeight="1" x14ac:dyDescent="0.25">
      <c r="A613" s="231"/>
      <c r="B613" s="231"/>
      <c r="C613" s="231"/>
      <c r="D613" s="231"/>
      <c r="E613" s="231"/>
      <c r="F613" s="231"/>
      <c r="G613" s="231"/>
      <c r="H613" s="231"/>
      <c r="I613" s="231"/>
      <c r="J613" s="231"/>
      <c r="K613" s="231"/>
      <c r="L613" s="231"/>
      <c r="M613" s="231"/>
      <c r="N613" s="231"/>
      <c r="O613" s="231"/>
      <c r="P613" s="231"/>
      <c r="Q613" s="231"/>
      <c r="R613" s="231"/>
      <c r="S613" s="231"/>
      <c r="T613" s="231"/>
      <c r="U613" s="231"/>
      <c r="V613" s="231"/>
      <c r="W613" s="231"/>
      <c r="X613" s="231"/>
      <c r="Y613" s="231"/>
      <c r="Z613" s="231"/>
    </row>
    <row r="614" spans="1:26" ht="15.75" customHeight="1" x14ac:dyDescent="0.25">
      <c r="A614" s="231"/>
      <c r="B614" s="231"/>
      <c r="C614" s="231"/>
      <c r="D614" s="231"/>
      <c r="E614" s="231"/>
      <c r="F614" s="231"/>
      <c r="G614" s="231"/>
      <c r="H614" s="231"/>
      <c r="I614" s="231"/>
      <c r="J614" s="231"/>
      <c r="K614" s="231"/>
      <c r="L614" s="231"/>
      <c r="M614" s="231"/>
      <c r="N614" s="231"/>
      <c r="O614" s="231"/>
      <c r="P614" s="231"/>
      <c r="Q614" s="231"/>
      <c r="R614" s="231"/>
      <c r="S614" s="231"/>
      <c r="T614" s="231"/>
      <c r="U614" s="231"/>
      <c r="V614" s="231"/>
      <c r="W614" s="231"/>
      <c r="X614" s="231"/>
      <c r="Y614" s="231"/>
      <c r="Z614" s="231"/>
    </row>
    <row r="615" spans="1:26" ht="15.75" customHeight="1" x14ac:dyDescent="0.25">
      <c r="A615" s="231"/>
      <c r="B615" s="231"/>
      <c r="C615" s="231"/>
      <c r="D615" s="231"/>
      <c r="E615" s="231"/>
      <c r="F615" s="231"/>
      <c r="G615" s="231"/>
      <c r="H615" s="231"/>
      <c r="I615" s="231"/>
      <c r="J615" s="231"/>
      <c r="K615" s="231"/>
      <c r="L615" s="231"/>
      <c r="M615" s="231"/>
      <c r="N615" s="231"/>
      <c r="O615" s="231"/>
      <c r="P615" s="231"/>
      <c r="Q615" s="231"/>
      <c r="R615" s="231"/>
      <c r="S615" s="231"/>
      <c r="T615" s="231"/>
      <c r="U615" s="231"/>
      <c r="V615" s="231"/>
      <c r="W615" s="231"/>
      <c r="X615" s="231"/>
      <c r="Y615" s="231"/>
      <c r="Z615" s="231"/>
    </row>
    <row r="616" spans="1:26" ht="15.75" customHeight="1" x14ac:dyDescent="0.25">
      <c r="A616" s="231"/>
      <c r="B616" s="231"/>
      <c r="C616" s="231"/>
      <c r="D616" s="231"/>
      <c r="E616" s="231"/>
      <c r="F616" s="231"/>
      <c r="G616" s="231"/>
      <c r="H616" s="231"/>
      <c r="I616" s="231"/>
      <c r="J616" s="231"/>
      <c r="K616" s="231"/>
      <c r="L616" s="231"/>
      <c r="M616" s="231"/>
      <c r="N616" s="231"/>
      <c r="O616" s="231"/>
      <c r="P616" s="231"/>
      <c r="Q616" s="231"/>
      <c r="R616" s="231"/>
      <c r="S616" s="231"/>
      <c r="T616" s="231"/>
      <c r="U616" s="231"/>
      <c r="V616" s="231"/>
      <c r="W616" s="231"/>
      <c r="X616" s="231"/>
      <c r="Y616" s="231"/>
      <c r="Z616" s="231"/>
    </row>
    <row r="617" spans="1:26" ht="15.75" customHeight="1" x14ac:dyDescent="0.25">
      <c r="A617" s="231"/>
      <c r="B617" s="231"/>
      <c r="C617" s="231"/>
      <c r="D617" s="231"/>
      <c r="E617" s="231"/>
      <c r="F617" s="231"/>
      <c r="G617" s="231"/>
      <c r="H617" s="231"/>
      <c r="I617" s="231"/>
      <c r="J617" s="231"/>
      <c r="K617" s="231"/>
      <c r="L617" s="231"/>
      <c r="M617" s="231"/>
      <c r="N617" s="231"/>
      <c r="O617" s="231"/>
      <c r="P617" s="231"/>
      <c r="Q617" s="231"/>
      <c r="R617" s="231"/>
      <c r="S617" s="231"/>
      <c r="T617" s="231"/>
      <c r="U617" s="231"/>
      <c r="V617" s="231"/>
      <c r="W617" s="231"/>
      <c r="X617" s="231"/>
      <c r="Y617" s="231"/>
      <c r="Z617" s="231"/>
    </row>
    <row r="618" spans="1:26" ht="15.75" customHeight="1" x14ac:dyDescent="0.25">
      <c r="A618" s="231"/>
      <c r="B618" s="231"/>
      <c r="C618" s="231"/>
      <c r="D618" s="231"/>
      <c r="E618" s="231"/>
      <c r="F618" s="231"/>
      <c r="G618" s="231"/>
      <c r="H618" s="231"/>
      <c r="I618" s="231"/>
      <c r="J618" s="231"/>
      <c r="K618" s="231"/>
      <c r="L618" s="231"/>
      <c r="M618" s="231"/>
      <c r="N618" s="231"/>
      <c r="O618" s="231"/>
      <c r="P618" s="231"/>
      <c r="Q618" s="231"/>
      <c r="R618" s="231"/>
      <c r="S618" s="231"/>
      <c r="T618" s="231"/>
      <c r="U618" s="231"/>
      <c r="V618" s="231"/>
      <c r="W618" s="231"/>
      <c r="X618" s="231"/>
      <c r="Y618" s="231"/>
      <c r="Z618" s="231"/>
    </row>
    <row r="619" spans="1:26" ht="15.75" customHeight="1" x14ac:dyDescent="0.25">
      <c r="A619" s="231"/>
      <c r="B619" s="231"/>
      <c r="C619" s="231"/>
      <c r="D619" s="231"/>
      <c r="E619" s="231"/>
      <c r="F619" s="231"/>
      <c r="G619" s="231"/>
      <c r="H619" s="231"/>
      <c r="I619" s="231"/>
      <c r="J619" s="231"/>
      <c r="K619" s="231"/>
      <c r="L619" s="231"/>
      <c r="M619" s="231"/>
      <c r="N619" s="231"/>
      <c r="O619" s="231"/>
      <c r="P619" s="231"/>
      <c r="Q619" s="231"/>
      <c r="R619" s="231"/>
      <c r="S619" s="231"/>
      <c r="T619" s="231"/>
      <c r="U619" s="231"/>
      <c r="V619" s="231"/>
      <c r="W619" s="231"/>
      <c r="X619" s="231"/>
      <c r="Y619" s="231"/>
      <c r="Z619" s="231"/>
    </row>
    <row r="620" spans="1:26" ht="15.75" customHeight="1" x14ac:dyDescent="0.25">
      <c r="A620" s="231"/>
      <c r="B620" s="231"/>
      <c r="C620" s="231"/>
      <c r="D620" s="231"/>
      <c r="E620" s="231"/>
      <c r="F620" s="231"/>
      <c r="G620" s="231"/>
      <c r="H620" s="231"/>
      <c r="I620" s="231"/>
      <c r="J620" s="231"/>
      <c r="K620" s="231"/>
      <c r="L620" s="231"/>
      <c r="M620" s="231"/>
      <c r="N620" s="231"/>
      <c r="O620" s="231"/>
      <c r="P620" s="231"/>
      <c r="Q620" s="231"/>
      <c r="R620" s="231"/>
      <c r="S620" s="231"/>
      <c r="T620" s="231"/>
      <c r="U620" s="231"/>
      <c r="V620" s="231"/>
      <c r="W620" s="231"/>
      <c r="X620" s="231"/>
      <c r="Y620" s="231"/>
      <c r="Z620" s="231"/>
    </row>
    <row r="621" spans="1:26" ht="15.75" customHeight="1" x14ac:dyDescent="0.25">
      <c r="A621" s="231"/>
      <c r="B621" s="231"/>
      <c r="C621" s="231"/>
      <c r="D621" s="231"/>
      <c r="E621" s="231"/>
      <c r="F621" s="231"/>
      <c r="G621" s="231"/>
      <c r="H621" s="231"/>
      <c r="I621" s="231"/>
      <c r="J621" s="231"/>
      <c r="K621" s="231"/>
      <c r="L621" s="231"/>
      <c r="M621" s="231"/>
      <c r="N621" s="231"/>
      <c r="O621" s="231"/>
      <c r="P621" s="231"/>
      <c r="Q621" s="231"/>
      <c r="R621" s="231"/>
      <c r="S621" s="231"/>
      <c r="T621" s="231"/>
      <c r="U621" s="231"/>
      <c r="V621" s="231"/>
      <c r="W621" s="231"/>
      <c r="X621" s="231"/>
      <c r="Y621" s="231"/>
      <c r="Z621" s="231"/>
    </row>
    <row r="622" spans="1:26" ht="15.75" customHeight="1" x14ac:dyDescent="0.25">
      <c r="A622" s="231"/>
      <c r="B622" s="231"/>
      <c r="C622" s="231"/>
      <c r="D622" s="231"/>
      <c r="E622" s="231"/>
      <c r="F622" s="231"/>
      <c r="G622" s="231"/>
      <c r="H622" s="231"/>
      <c r="I622" s="231"/>
      <c r="J622" s="231"/>
      <c r="K622" s="231"/>
      <c r="L622" s="231"/>
      <c r="M622" s="231"/>
      <c r="N622" s="231"/>
      <c r="O622" s="231"/>
      <c r="P622" s="231"/>
      <c r="Q622" s="231"/>
      <c r="R622" s="231"/>
      <c r="S622" s="231"/>
      <c r="T622" s="231"/>
      <c r="U622" s="231"/>
      <c r="V622" s="231"/>
      <c r="W622" s="231"/>
      <c r="X622" s="231"/>
      <c r="Y622" s="231"/>
      <c r="Z622" s="231"/>
    </row>
    <row r="623" spans="1:26" ht="15.75" customHeight="1" x14ac:dyDescent="0.25">
      <c r="A623" s="231"/>
      <c r="B623" s="231"/>
      <c r="C623" s="231"/>
      <c r="D623" s="231"/>
      <c r="E623" s="231"/>
      <c r="F623" s="231"/>
      <c r="G623" s="231"/>
      <c r="H623" s="231"/>
      <c r="I623" s="231"/>
      <c r="J623" s="231"/>
      <c r="K623" s="231"/>
      <c r="L623" s="231"/>
      <c r="M623" s="231"/>
      <c r="N623" s="231"/>
      <c r="O623" s="231"/>
      <c r="P623" s="231"/>
      <c r="Q623" s="231"/>
      <c r="R623" s="231"/>
      <c r="S623" s="231"/>
      <c r="T623" s="231"/>
      <c r="U623" s="231"/>
      <c r="V623" s="231"/>
      <c r="W623" s="231"/>
      <c r="X623" s="231"/>
      <c r="Y623" s="231"/>
      <c r="Z623" s="231"/>
    </row>
    <row r="624" spans="1:26" ht="15.75" customHeight="1" x14ac:dyDescent="0.25">
      <c r="A624" s="231"/>
      <c r="B624" s="231"/>
      <c r="C624" s="231"/>
      <c r="D624" s="231"/>
      <c r="E624" s="231"/>
      <c r="F624" s="231"/>
      <c r="G624" s="231"/>
      <c r="H624" s="231"/>
      <c r="I624" s="231"/>
      <c r="J624" s="231"/>
      <c r="K624" s="231"/>
      <c r="L624" s="231"/>
      <c r="M624" s="231"/>
      <c r="N624" s="231"/>
      <c r="O624" s="231"/>
      <c r="P624" s="231"/>
      <c r="Q624" s="231"/>
      <c r="R624" s="231"/>
      <c r="S624" s="231"/>
      <c r="T624" s="231"/>
      <c r="U624" s="231"/>
      <c r="V624" s="231"/>
      <c r="W624" s="231"/>
      <c r="X624" s="231"/>
      <c r="Y624" s="231"/>
      <c r="Z624" s="231"/>
    </row>
    <row r="625" spans="1:26" ht="15.75" customHeight="1" x14ac:dyDescent="0.25">
      <c r="A625" s="231"/>
      <c r="B625" s="231"/>
      <c r="C625" s="231"/>
      <c r="D625" s="231"/>
      <c r="E625" s="231"/>
      <c r="F625" s="231"/>
      <c r="G625" s="231"/>
      <c r="H625" s="231"/>
      <c r="I625" s="231"/>
      <c r="J625" s="231"/>
      <c r="K625" s="231"/>
      <c r="L625" s="231"/>
      <c r="M625" s="231"/>
      <c r="N625" s="231"/>
      <c r="O625" s="231"/>
      <c r="P625" s="231"/>
      <c r="Q625" s="231"/>
      <c r="R625" s="231"/>
      <c r="S625" s="231"/>
      <c r="T625" s="231"/>
      <c r="U625" s="231"/>
      <c r="V625" s="231"/>
      <c r="W625" s="231"/>
      <c r="X625" s="231"/>
      <c r="Y625" s="231"/>
      <c r="Z625" s="231"/>
    </row>
    <row r="626" spans="1:26" ht="15.75" customHeight="1" x14ac:dyDescent="0.25">
      <c r="A626" s="231"/>
      <c r="B626" s="231"/>
      <c r="C626" s="231"/>
      <c r="D626" s="231"/>
      <c r="E626" s="231"/>
      <c r="F626" s="231"/>
      <c r="G626" s="231"/>
      <c r="H626" s="231"/>
      <c r="I626" s="231"/>
      <c r="J626" s="231"/>
      <c r="K626" s="231"/>
      <c r="L626" s="231"/>
      <c r="M626" s="231"/>
      <c r="N626" s="231"/>
      <c r="O626" s="231"/>
      <c r="P626" s="231"/>
      <c r="Q626" s="231"/>
      <c r="R626" s="231"/>
      <c r="S626" s="231"/>
      <c r="T626" s="231"/>
      <c r="U626" s="231"/>
      <c r="V626" s="231"/>
      <c r="W626" s="231"/>
      <c r="X626" s="231"/>
      <c r="Y626" s="231"/>
      <c r="Z626" s="231"/>
    </row>
    <row r="627" spans="1:26" ht="15.75" customHeight="1" x14ac:dyDescent="0.25">
      <c r="A627" s="231"/>
      <c r="B627" s="231"/>
      <c r="C627" s="231"/>
      <c r="D627" s="231"/>
      <c r="E627" s="231"/>
      <c r="F627" s="231"/>
      <c r="G627" s="231"/>
      <c r="H627" s="231"/>
      <c r="I627" s="231"/>
      <c r="J627" s="231"/>
      <c r="K627" s="231"/>
      <c r="L627" s="231"/>
      <c r="M627" s="231"/>
      <c r="N627" s="231"/>
      <c r="O627" s="231"/>
      <c r="P627" s="231"/>
      <c r="Q627" s="231"/>
      <c r="R627" s="231"/>
      <c r="S627" s="231"/>
      <c r="T627" s="231"/>
      <c r="U627" s="231"/>
      <c r="V627" s="231"/>
      <c r="W627" s="231"/>
      <c r="X627" s="231"/>
      <c r="Y627" s="231"/>
      <c r="Z627" s="231"/>
    </row>
    <row r="628" spans="1:26" ht="15.75" customHeight="1" x14ac:dyDescent="0.25">
      <c r="A628" s="231"/>
      <c r="B628" s="231"/>
      <c r="C628" s="231"/>
      <c r="D628" s="231"/>
      <c r="E628" s="231"/>
      <c r="F628" s="231"/>
      <c r="G628" s="231"/>
      <c r="H628" s="231"/>
      <c r="I628" s="231"/>
      <c r="J628" s="231"/>
      <c r="K628" s="231"/>
      <c r="L628" s="231"/>
      <c r="M628" s="231"/>
      <c r="N628" s="231"/>
      <c r="O628" s="231"/>
      <c r="P628" s="231"/>
      <c r="Q628" s="231"/>
      <c r="R628" s="231"/>
      <c r="S628" s="231"/>
      <c r="T628" s="231"/>
      <c r="U628" s="231"/>
      <c r="V628" s="231"/>
      <c r="W628" s="231"/>
      <c r="X628" s="231"/>
      <c r="Y628" s="231"/>
      <c r="Z628" s="231"/>
    </row>
    <row r="629" spans="1:26" ht="15.75" customHeight="1" x14ac:dyDescent="0.25">
      <c r="A629" s="231"/>
      <c r="B629" s="231"/>
      <c r="C629" s="231"/>
      <c r="D629" s="231"/>
      <c r="E629" s="231"/>
      <c r="F629" s="231"/>
      <c r="G629" s="231"/>
      <c r="H629" s="231"/>
      <c r="I629" s="231"/>
      <c r="J629" s="231"/>
      <c r="K629" s="231"/>
      <c r="L629" s="231"/>
      <c r="M629" s="231"/>
      <c r="N629" s="231"/>
      <c r="O629" s="231"/>
      <c r="P629" s="231"/>
      <c r="Q629" s="231"/>
      <c r="R629" s="231"/>
      <c r="S629" s="231"/>
      <c r="T629" s="231"/>
      <c r="U629" s="231"/>
      <c r="V629" s="231"/>
      <c r="W629" s="231"/>
      <c r="X629" s="231"/>
      <c r="Y629" s="231"/>
      <c r="Z629" s="231"/>
    </row>
    <row r="630" spans="1:26" ht="15.75" customHeight="1" x14ac:dyDescent="0.25">
      <c r="A630" s="231"/>
      <c r="B630" s="231"/>
      <c r="C630" s="231"/>
      <c r="D630" s="231"/>
      <c r="E630" s="231"/>
      <c r="F630" s="231"/>
      <c r="G630" s="231"/>
      <c r="H630" s="231"/>
      <c r="I630" s="231"/>
      <c r="J630" s="231"/>
      <c r="K630" s="231"/>
      <c r="L630" s="231"/>
      <c r="M630" s="231"/>
      <c r="N630" s="231"/>
      <c r="O630" s="231"/>
      <c r="P630" s="231"/>
      <c r="Q630" s="231"/>
      <c r="R630" s="231"/>
      <c r="S630" s="231"/>
      <c r="T630" s="231"/>
      <c r="U630" s="231"/>
      <c r="V630" s="231"/>
      <c r="W630" s="231"/>
      <c r="X630" s="231"/>
      <c r="Y630" s="231"/>
      <c r="Z630" s="231"/>
    </row>
    <row r="631" spans="1:26" ht="15.75" customHeight="1" x14ac:dyDescent="0.25">
      <c r="A631" s="231"/>
      <c r="B631" s="231"/>
      <c r="C631" s="231"/>
      <c r="D631" s="231"/>
      <c r="E631" s="231"/>
      <c r="F631" s="231"/>
      <c r="G631" s="231"/>
      <c r="H631" s="231"/>
      <c r="I631" s="231"/>
      <c r="J631" s="231"/>
      <c r="K631" s="231"/>
      <c r="L631" s="231"/>
      <c r="M631" s="231"/>
      <c r="N631" s="231"/>
      <c r="O631" s="231"/>
      <c r="P631" s="231"/>
      <c r="Q631" s="231"/>
      <c r="R631" s="231"/>
      <c r="S631" s="231"/>
      <c r="T631" s="231"/>
      <c r="U631" s="231"/>
      <c r="V631" s="231"/>
      <c r="W631" s="231"/>
      <c r="X631" s="231"/>
      <c r="Y631" s="231"/>
      <c r="Z631" s="231"/>
    </row>
    <row r="632" spans="1:26" ht="15.75" customHeight="1" x14ac:dyDescent="0.25">
      <c r="A632" s="231"/>
      <c r="B632" s="231"/>
      <c r="C632" s="231"/>
      <c r="D632" s="231"/>
      <c r="E632" s="231"/>
      <c r="F632" s="231"/>
      <c r="G632" s="231"/>
      <c r="H632" s="231"/>
      <c r="I632" s="231"/>
      <c r="J632" s="231"/>
      <c r="K632" s="231"/>
      <c r="L632" s="231"/>
      <c r="M632" s="231"/>
      <c r="N632" s="231"/>
      <c r="O632" s="231"/>
      <c r="P632" s="231"/>
      <c r="Q632" s="231"/>
      <c r="R632" s="231"/>
      <c r="S632" s="231"/>
      <c r="T632" s="231"/>
      <c r="U632" s="231"/>
      <c r="V632" s="231"/>
      <c r="W632" s="231"/>
      <c r="X632" s="231"/>
      <c r="Y632" s="231"/>
      <c r="Z632" s="231"/>
    </row>
    <row r="633" spans="1:26" ht="15.75" customHeight="1" x14ac:dyDescent="0.25">
      <c r="A633" s="231"/>
      <c r="B633" s="231"/>
      <c r="C633" s="231"/>
      <c r="D633" s="231"/>
      <c r="E633" s="231"/>
      <c r="F633" s="231"/>
      <c r="G633" s="231"/>
      <c r="H633" s="231"/>
      <c r="I633" s="231"/>
      <c r="J633" s="231"/>
      <c r="K633" s="231"/>
      <c r="L633" s="231"/>
      <c r="M633" s="231"/>
      <c r="N633" s="231"/>
      <c r="O633" s="231"/>
      <c r="P633" s="231"/>
      <c r="Q633" s="231"/>
      <c r="R633" s="231"/>
      <c r="S633" s="231"/>
      <c r="T633" s="231"/>
      <c r="U633" s="231"/>
      <c r="V633" s="231"/>
      <c r="W633" s="231"/>
      <c r="X633" s="231"/>
      <c r="Y633" s="231"/>
      <c r="Z633" s="231"/>
    </row>
    <row r="634" spans="1:26" ht="15.75" customHeight="1" x14ac:dyDescent="0.25">
      <c r="A634" s="231"/>
      <c r="B634" s="231"/>
      <c r="C634" s="231"/>
      <c r="D634" s="231"/>
      <c r="E634" s="231"/>
      <c r="F634" s="231"/>
      <c r="G634" s="231"/>
      <c r="H634" s="231"/>
      <c r="I634" s="231"/>
      <c r="J634" s="231"/>
      <c r="K634" s="231"/>
      <c r="L634" s="231"/>
      <c r="M634" s="231"/>
      <c r="N634" s="231"/>
      <c r="O634" s="231"/>
      <c r="P634" s="231"/>
      <c r="Q634" s="231"/>
      <c r="R634" s="231"/>
      <c r="S634" s="231"/>
      <c r="T634" s="231"/>
      <c r="U634" s="231"/>
      <c r="V634" s="231"/>
      <c r="W634" s="231"/>
      <c r="X634" s="231"/>
      <c r="Y634" s="231"/>
      <c r="Z634" s="231"/>
    </row>
    <row r="635" spans="1:26" ht="15.75" customHeight="1" x14ac:dyDescent="0.25">
      <c r="A635" s="231"/>
      <c r="B635" s="231"/>
      <c r="C635" s="231"/>
      <c r="D635" s="231"/>
      <c r="E635" s="231"/>
      <c r="F635" s="231"/>
      <c r="G635" s="231"/>
      <c r="H635" s="231"/>
      <c r="I635" s="231"/>
      <c r="J635" s="231"/>
      <c r="K635" s="231"/>
      <c r="L635" s="231"/>
      <c r="M635" s="231"/>
      <c r="N635" s="231"/>
      <c r="O635" s="231"/>
      <c r="P635" s="231"/>
      <c r="Q635" s="231"/>
      <c r="R635" s="231"/>
      <c r="S635" s="231"/>
      <c r="T635" s="231"/>
      <c r="U635" s="231"/>
      <c r="V635" s="231"/>
      <c r="W635" s="231"/>
      <c r="X635" s="231"/>
      <c r="Y635" s="231"/>
      <c r="Z635" s="231"/>
    </row>
    <row r="636" spans="1:26" ht="15.75" customHeight="1" x14ac:dyDescent="0.25">
      <c r="A636" s="231"/>
      <c r="B636" s="231"/>
      <c r="C636" s="231"/>
      <c r="D636" s="231"/>
      <c r="E636" s="231"/>
      <c r="F636" s="231"/>
      <c r="G636" s="231"/>
      <c r="H636" s="231"/>
      <c r="I636" s="231"/>
      <c r="J636" s="231"/>
      <c r="K636" s="231"/>
      <c r="L636" s="231"/>
      <c r="M636" s="231"/>
      <c r="N636" s="231"/>
      <c r="O636" s="231"/>
      <c r="P636" s="231"/>
      <c r="Q636" s="231"/>
      <c r="R636" s="231"/>
      <c r="S636" s="231"/>
      <c r="T636" s="231"/>
      <c r="U636" s="231"/>
      <c r="V636" s="231"/>
      <c r="W636" s="231"/>
      <c r="X636" s="231"/>
      <c r="Y636" s="231"/>
      <c r="Z636" s="231"/>
    </row>
    <row r="637" spans="1:26" ht="15.75" customHeight="1" x14ac:dyDescent="0.25">
      <c r="A637" s="231"/>
      <c r="B637" s="231"/>
      <c r="C637" s="231"/>
      <c r="D637" s="231"/>
      <c r="E637" s="231"/>
      <c r="F637" s="231"/>
      <c r="G637" s="231"/>
      <c r="H637" s="231"/>
      <c r="I637" s="231"/>
      <c r="J637" s="231"/>
      <c r="K637" s="231"/>
      <c r="L637" s="231"/>
      <c r="M637" s="231"/>
      <c r="N637" s="231"/>
      <c r="O637" s="231"/>
      <c r="P637" s="231"/>
      <c r="Q637" s="231"/>
      <c r="R637" s="231"/>
      <c r="S637" s="231"/>
      <c r="T637" s="231"/>
      <c r="U637" s="231"/>
      <c r="V637" s="231"/>
      <c r="W637" s="231"/>
      <c r="X637" s="231"/>
      <c r="Y637" s="231"/>
      <c r="Z637" s="231"/>
    </row>
    <row r="638" spans="1:26" ht="15.75" customHeight="1" x14ac:dyDescent="0.25">
      <c r="A638" s="231"/>
      <c r="B638" s="231"/>
      <c r="C638" s="231"/>
      <c r="D638" s="231"/>
      <c r="E638" s="231"/>
      <c r="F638" s="231"/>
      <c r="G638" s="231"/>
      <c r="H638" s="231"/>
      <c r="I638" s="231"/>
      <c r="J638" s="231"/>
      <c r="K638" s="231"/>
      <c r="L638" s="231"/>
      <c r="M638" s="231"/>
      <c r="N638" s="231"/>
      <c r="O638" s="231"/>
      <c r="P638" s="231"/>
      <c r="Q638" s="231"/>
      <c r="R638" s="231"/>
      <c r="S638" s="231"/>
      <c r="T638" s="231"/>
      <c r="U638" s="231"/>
      <c r="V638" s="231"/>
      <c r="W638" s="231"/>
      <c r="X638" s="231"/>
      <c r="Y638" s="231"/>
      <c r="Z638" s="231"/>
    </row>
    <row r="639" spans="1:26" ht="15.75" customHeight="1" x14ac:dyDescent="0.25">
      <c r="A639" s="231"/>
      <c r="B639" s="231"/>
      <c r="C639" s="231"/>
      <c r="D639" s="231"/>
      <c r="E639" s="231"/>
      <c r="F639" s="231"/>
      <c r="G639" s="231"/>
      <c r="H639" s="231"/>
      <c r="I639" s="231"/>
      <c r="J639" s="231"/>
      <c r="K639" s="231"/>
      <c r="L639" s="231"/>
      <c r="M639" s="231"/>
      <c r="N639" s="231"/>
      <c r="O639" s="231"/>
      <c r="P639" s="231"/>
      <c r="Q639" s="231"/>
      <c r="R639" s="231"/>
      <c r="S639" s="231"/>
      <c r="T639" s="231"/>
      <c r="U639" s="231"/>
      <c r="V639" s="231"/>
      <c r="W639" s="231"/>
      <c r="X639" s="231"/>
      <c r="Y639" s="231"/>
      <c r="Z639" s="231"/>
    </row>
    <row r="640" spans="1:26" ht="15.75" customHeight="1" x14ac:dyDescent="0.25">
      <c r="A640" s="231"/>
      <c r="B640" s="231"/>
      <c r="C640" s="231"/>
      <c r="D640" s="231"/>
      <c r="E640" s="231"/>
      <c r="F640" s="231"/>
      <c r="G640" s="231"/>
      <c r="H640" s="231"/>
      <c r="I640" s="231"/>
      <c r="J640" s="231"/>
      <c r="K640" s="231"/>
      <c r="L640" s="231"/>
      <c r="M640" s="231"/>
      <c r="N640" s="231"/>
      <c r="O640" s="231"/>
      <c r="P640" s="231"/>
      <c r="Q640" s="231"/>
      <c r="R640" s="231"/>
      <c r="S640" s="231"/>
      <c r="T640" s="231"/>
      <c r="U640" s="231"/>
      <c r="V640" s="231"/>
      <c r="W640" s="231"/>
      <c r="X640" s="231"/>
      <c r="Y640" s="231"/>
      <c r="Z640" s="231"/>
    </row>
    <row r="641" spans="1:26" ht="15.75" customHeight="1" x14ac:dyDescent="0.25">
      <c r="A641" s="231"/>
      <c r="B641" s="231"/>
      <c r="C641" s="231"/>
      <c r="D641" s="231"/>
      <c r="E641" s="231"/>
      <c r="F641" s="231"/>
      <c r="G641" s="231"/>
      <c r="H641" s="231"/>
      <c r="I641" s="231"/>
      <c r="J641" s="231"/>
      <c r="K641" s="231"/>
      <c r="L641" s="231"/>
      <c r="M641" s="231"/>
      <c r="N641" s="231"/>
      <c r="O641" s="231"/>
      <c r="P641" s="231"/>
      <c r="Q641" s="231"/>
      <c r="R641" s="231"/>
      <c r="S641" s="231"/>
      <c r="T641" s="231"/>
      <c r="U641" s="231"/>
      <c r="V641" s="231"/>
      <c r="W641" s="231"/>
      <c r="X641" s="231"/>
      <c r="Y641" s="231"/>
      <c r="Z641" s="231"/>
    </row>
    <row r="642" spans="1:26" ht="15.75" customHeight="1" x14ac:dyDescent="0.25">
      <c r="A642" s="231"/>
      <c r="B642" s="231"/>
      <c r="C642" s="231"/>
      <c r="D642" s="231"/>
      <c r="E642" s="231"/>
      <c r="F642" s="231"/>
      <c r="G642" s="231"/>
      <c r="H642" s="231"/>
      <c r="I642" s="231"/>
      <c r="J642" s="231"/>
      <c r="K642" s="231"/>
      <c r="L642" s="231"/>
      <c r="M642" s="231"/>
      <c r="N642" s="231"/>
      <c r="O642" s="231"/>
      <c r="P642" s="231"/>
      <c r="Q642" s="231"/>
      <c r="R642" s="231"/>
      <c r="S642" s="231"/>
      <c r="T642" s="231"/>
      <c r="U642" s="231"/>
      <c r="V642" s="231"/>
      <c r="W642" s="231"/>
      <c r="X642" s="231"/>
      <c r="Y642" s="231"/>
      <c r="Z642" s="231"/>
    </row>
    <row r="643" spans="1:26" ht="15.75" customHeight="1" x14ac:dyDescent="0.25">
      <c r="A643" s="231"/>
      <c r="B643" s="231"/>
      <c r="C643" s="231"/>
      <c r="D643" s="231"/>
      <c r="E643" s="231"/>
      <c r="F643" s="231"/>
      <c r="G643" s="231"/>
      <c r="H643" s="231"/>
      <c r="I643" s="231"/>
      <c r="J643" s="231"/>
      <c r="K643" s="231"/>
      <c r="L643" s="231"/>
      <c r="M643" s="231"/>
      <c r="N643" s="231"/>
      <c r="O643" s="231"/>
      <c r="P643" s="231"/>
      <c r="Q643" s="231"/>
      <c r="R643" s="231"/>
      <c r="S643" s="231"/>
      <c r="T643" s="231"/>
      <c r="U643" s="231"/>
      <c r="V643" s="231"/>
      <c r="W643" s="231"/>
      <c r="X643" s="231"/>
      <c r="Y643" s="231"/>
      <c r="Z643" s="231"/>
    </row>
    <row r="644" spans="1:26" ht="15.75" customHeight="1" x14ac:dyDescent="0.25">
      <c r="A644" s="231"/>
      <c r="B644" s="231"/>
      <c r="C644" s="231"/>
      <c r="D644" s="231"/>
      <c r="E644" s="231"/>
      <c r="F644" s="231"/>
      <c r="G644" s="231"/>
      <c r="H644" s="231"/>
      <c r="I644" s="231"/>
      <c r="J644" s="231"/>
      <c r="K644" s="231"/>
      <c r="L644" s="231"/>
      <c r="M644" s="231"/>
      <c r="N644" s="231"/>
      <c r="O644" s="231"/>
      <c r="P644" s="231"/>
      <c r="Q644" s="231"/>
      <c r="R644" s="231"/>
      <c r="S644" s="231"/>
      <c r="T644" s="231"/>
      <c r="U644" s="231"/>
      <c r="V644" s="231"/>
      <c r="W644" s="231"/>
      <c r="X644" s="231"/>
      <c r="Y644" s="231"/>
      <c r="Z644" s="231"/>
    </row>
    <row r="645" spans="1:26" ht="15.75" customHeight="1" x14ac:dyDescent="0.25">
      <c r="A645" s="231"/>
      <c r="B645" s="231"/>
      <c r="C645" s="231"/>
      <c r="D645" s="231"/>
      <c r="E645" s="231"/>
      <c r="F645" s="231"/>
      <c r="G645" s="231"/>
      <c r="H645" s="231"/>
      <c r="I645" s="231"/>
      <c r="J645" s="231"/>
      <c r="K645" s="231"/>
      <c r="L645" s="231"/>
      <c r="M645" s="231"/>
      <c r="N645" s="231"/>
      <c r="O645" s="231"/>
      <c r="P645" s="231"/>
      <c r="Q645" s="231"/>
      <c r="R645" s="231"/>
      <c r="S645" s="231"/>
      <c r="T645" s="231"/>
      <c r="U645" s="231"/>
      <c r="V645" s="231"/>
      <c r="W645" s="231"/>
      <c r="X645" s="231"/>
      <c r="Y645" s="231"/>
      <c r="Z645" s="231"/>
    </row>
    <row r="646" spans="1:26" ht="15.75" customHeight="1" x14ac:dyDescent="0.25">
      <c r="A646" s="231"/>
      <c r="B646" s="231"/>
      <c r="C646" s="231"/>
      <c r="D646" s="231"/>
      <c r="E646" s="231"/>
      <c r="F646" s="231"/>
      <c r="G646" s="231"/>
      <c r="H646" s="231"/>
      <c r="I646" s="231"/>
      <c r="J646" s="231"/>
      <c r="K646" s="231"/>
      <c r="L646" s="231"/>
      <c r="M646" s="231"/>
      <c r="N646" s="231"/>
      <c r="O646" s="231"/>
      <c r="P646" s="231"/>
      <c r="Q646" s="231"/>
      <c r="R646" s="231"/>
      <c r="S646" s="231"/>
      <c r="T646" s="231"/>
      <c r="U646" s="231"/>
      <c r="V646" s="231"/>
      <c r="W646" s="231"/>
      <c r="X646" s="231"/>
      <c r="Y646" s="231"/>
      <c r="Z646" s="231"/>
    </row>
    <row r="647" spans="1:26" ht="15.75" customHeight="1" x14ac:dyDescent="0.25">
      <c r="A647" s="231"/>
      <c r="B647" s="231"/>
      <c r="C647" s="231"/>
      <c r="D647" s="231"/>
      <c r="E647" s="231"/>
      <c r="F647" s="231"/>
      <c r="G647" s="231"/>
      <c r="H647" s="231"/>
      <c r="I647" s="231"/>
      <c r="J647" s="231"/>
      <c r="K647" s="231"/>
      <c r="L647" s="231"/>
      <c r="M647" s="231"/>
      <c r="N647" s="231"/>
      <c r="O647" s="231"/>
      <c r="P647" s="231"/>
      <c r="Q647" s="231"/>
      <c r="R647" s="231"/>
      <c r="S647" s="231"/>
      <c r="T647" s="231"/>
      <c r="U647" s="231"/>
      <c r="V647" s="231"/>
      <c r="W647" s="231"/>
      <c r="X647" s="231"/>
      <c r="Y647" s="231"/>
      <c r="Z647" s="231"/>
    </row>
    <row r="648" spans="1:26" ht="15.75" customHeight="1" x14ac:dyDescent="0.25">
      <c r="A648" s="231"/>
      <c r="B648" s="231"/>
      <c r="C648" s="231"/>
      <c r="D648" s="231"/>
      <c r="E648" s="231"/>
      <c r="F648" s="231"/>
      <c r="G648" s="231"/>
      <c r="H648" s="231"/>
      <c r="I648" s="231"/>
      <c r="J648" s="231"/>
      <c r="K648" s="231"/>
      <c r="L648" s="231"/>
      <c r="M648" s="231"/>
      <c r="N648" s="231"/>
      <c r="O648" s="231"/>
      <c r="P648" s="231"/>
      <c r="Q648" s="231"/>
      <c r="R648" s="231"/>
      <c r="S648" s="231"/>
      <c r="T648" s="231"/>
      <c r="U648" s="231"/>
      <c r="V648" s="231"/>
      <c r="W648" s="231"/>
      <c r="X648" s="231"/>
      <c r="Y648" s="231"/>
      <c r="Z648" s="231"/>
    </row>
    <row r="649" spans="1:26" ht="15.75" customHeight="1" x14ac:dyDescent="0.25">
      <c r="A649" s="231"/>
      <c r="B649" s="231"/>
      <c r="C649" s="231"/>
      <c r="D649" s="231"/>
      <c r="E649" s="231"/>
      <c r="F649" s="231"/>
      <c r="G649" s="231"/>
      <c r="H649" s="231"/>
      <c r="I649" s="231"/>
      <c r="J649" s="231"/>
      <c r="K649" s="231"/>
      <c r="L649" s="231"/>
      <c r="M649" s="231"/>
      <c r="N649" s="231"/>
      <c r="O649" s="231"/>
      <c r="P649" s="231"/>
      <c r="Q649" s="231"/>
      <c r="R649" s="231"/>
      <c r="S649" s="231"/>
      <c r="T649" s="231"/>
      <c r="U649" s="231"/>
      <c r="V649" s="231"/>
      <c r="W649" s="231"/>
      <c r="X649" s="231"/>
      <c r="Y649" s="231"/>
      <c r="Z649" s="231"/>
    </row>
    <row r="650" spans="1:26" ht="15.75" customHeight="1" x14ac:dyDescent="0.25">
      <c r="A650" s="231"/>
      <c r="B650" s="231"/>
      <c r="C650" s="231"/>
      <c r="D650" s="231"/>
      <c r="E650" s="231"/>
      <c r="F650" s="231"/>
      <c r="G650" s="231"/>
      <c r="H650" s="231"/>
      <c r="I650" s="231"/>
      <c r="J650" s="231"/>
      <c r="K650" s="231"/>
      <c r="L650" s="231"/>
      <c r="M650" s="231"/>
      <c r="N650" s="231"/>
      <c r="O650" s="231"/>
      <c r="P650" s="231"/>
      <c r="Q650" s="231"/>
      <c r="R650" s="231"/>
      <c r="S650" s="231"/>
      <c r="T650" s="231"/>
      <c r="U650" s="231"/>
      <c r="V650" s="231"/>
      <c r="W650" s="231"/>
      <c r="X650" s="231"/>
      <c r="Y650" s="231"/>
      <c r="Z650" s="231"/>
    </row>
    <row r="651" spans="1:26" ht="15.75" customHeight="1" x14ac:dyDescent="0.25">
      <c r="A651" s="231"/>
      <c r="B651" s="231"/>
      <c r="C651" s="231"/>
      <c r="D651" s="231"/>
      <c r="E651" s="231"/>
      <c r="F651" s="231"/>
      <c r="G651" s="231"/>
      <c r="H651" s="231"/>
      <c r="I651" s="231"/>
      <c r="J651" s="231"/>
      <c r="K651" s="231"/>
      <c r="L651" s="231"/>
      <c r="M651" s="231"/>
      <c r="N651" s="231"/>
      <c r="O651" s="231"/>
      <c r="P651" s="231"/>
      <c r="Q651" s="231"/>
      <c r="R651" s="231"/>
      <c r="S651" s="231"/>
      <c r="T651" s="231"/>
      <c r="U651" s="231"/>
      <c r="V651" s="231"/>
      <c r="W651" s="231"/>
      <c r="X651" s="231"/>
      <c r="Y651" s="231"/>
      <c r="Z651" s="231"/>
    </row>
    <row r="652" spans="1:26" ht="15.75" customHeight="1" x14ac:dyDescent="0.25">
      <c r="A652" s="231"/>
      <c r="B652" s="231"/>
      <c r="C652" s="231"/>
      <c r="D652" s="231"/>
      <c r="E652" s="231"/>
      <c r="F652" s="231"/>
      <c r="G652" s="231"/>
      <c r="H652" s="231"/>
      <c r="I652" s="231"/>
      <c r="J652" s="231"/>
      <c r="K652" s="231"/>
      <c r="L652" s="231"/>
      <c r="M652" s="231"/>
      <c r="N652" s="231"/>
      <c r="O652" s="231"/>
      <c r="P652" s="231"/>
      <c r="Q652" s="231"/>
      <c r="R652" s="231"/>
      <c r="S652" s="231"/>
      <c r="T652" s="231"/>
      <c r="U652" s="231"/>
      <c r="V652" s="231"/>
      <c r="W652" s="231"/>
      <c r="X652" s="231"/>
      <c r="Y652" s="231"/>
      <c r="Z652" s="231"/>
    </row>
    <row r="653" spans="1:26" ht="15.75" customHeight="1" x14ac:dyDescent="0.25">
      <c r="A653" s="231"/>
      <c r="B653" s="231"/>
      <c r="C653" s="231"/>
      <c r="D653" s="231"/>
      <c r="E653" s="231"/>
      <c r="F653" s="231"/>
      <c r="G653" s="231"/>
      <c r="H653" s="231"/>
      <c r="I653" s="231"/>
      <c r="J653" s="231"/>
      <c r="K653" s="231"/>
      <c r="L653" s="231"/>
      <c r="M653" s="231"/>
      <c r="N653" s="231"/>
      <c r="O653" s="231"/>
      <c r="P653" s="231"/>
      <c r="Q653" s="231"/>
      <c r="R653" s="231"/>
      <c r="S653" s="231"/>
      <c r="T653" s="231"/>
      <c r="U653" s="231"/>
      <c r="V653" s="231"/>
      <c r="W653" s="231"/>
      <c r="X653" s="231"/>
      <c r="Y653" s="231"/>
      <c r="Z653" s="231"/>
    </row>
    <row r="654" spans="1:26" ht="15.75" customHeight="1" x14ac:dyDescent="0.25">
      <c r="A654" s="231"/>
      <c r="B654" s="231"/>
      <c r="C654" s="231"/>
      <c r="D654" s="231"/>
      <c r="E654" s="231"/>
      <c r="F654" s="231"/>
      <c r="G654" s="231"/>
      <c r="H654" s="231"/>
      <c r="I654" s="231"/>
      <c r="J654" s="231"/>
      <c r="K654" s="231"/>
      <c r="L654" s="231"/>
      <c r="M654" s="231"/>
      <c r="N654" s="231"/>
      <c r="O654" s="231"/>
      <c r="P654" s="231"/>
      <c r="Q654" s="231"/>
      <c r="R654" s="231"/>
      <c r="S654" s="231"/>
      <c r="T654" s="231"/>
      <c r="U654" s="231"/>
      <c r="V654" s="231"/>
      <c r="W654" s="231"/>
      <c r="X654" s="231"/>
      <c r="Y654" s="231"/>
      <c r="Z654" s="231"/>
    </row>
    <row r="655" spans="1:26" ht="15.75" customHeight="1" x14ac:dyDescent="0.25">
      <c r="A655" s="231"/>
      <c r="B655" s="231"/>
      <c r="C655" s="231"/>
      <c r="D655" s="231"/>
      <c r="E655" s="231"/>
      <c r="F655" s="231"/>
      <c r="G655" s="231"/>
      <c r="H655" s="231"/>
      <c r="I655" s="231"/>
      <c r="J655" s="231"/>
      <c r="K655" s="231"/>
      <c r="L655" s="231"/>
      <c r="M655" s="231"/>
      <c r="N655" s="231"/>
      <c r="O655" s="231"/>
      <c r="P655" s="231"/>
      <c r="Q655" s="231"/>
      <c r="R655" s="231"/>
      <c r="S655" s="231"/>
      <c r="T655" s="231"/>
      <c r="U655" s="231"/>
      <c r="V655" s="231"/>
      <c r="W655" s="231"/>
      <c r="X655" s="231"/>
      <c r="Y655" s="231"/>
      <c r="Z655" s="231"/>
    </row>
    <row r="656" spans="1:26" ht="15.75" customHeight="1" x14ac:dyDescent="0.25">
      <c r="A656" s="231"/>
      <c r="B656" s="231"/>
      <c r="C656" s="231"/>
      <c r="D656" s="231"/>
      <c r="E656" s="231"/>
      <c r="F656" s="231"/>
      <c r="G656" s="231"/>
      <c r="H656" s="231"/>
      <c r="I656" s="231"/>
      <c r="J656" s="231"/>
      <c r="K656" s="231"/>
      <c r="L656" s="231"/>
      <c r="M656" s="231"/>
      <c r="N656" s="231"/>
      <c r="O656" s="231"/>
      <c r="P656" s="231"/>
      <c r="Q656" s="231"/>
      <c r="R656" s="231"/>
      <c r="S656" s="231"/>
      <c r="T656" s="231"/>
      <c r="U656" s="231"/>
      <c r="V656" s="231"/>
      <c r="W656" s="231"/>
      <c r="X656" s="231"/>
      <c r="Y656" s="231"/>
      <c r="Z656" s="231"/>
    </row>
    <row r="657" spans="1:26" ht="15.75" customHeight="1" x14ac:dyDescent="0.25">
      <c r="A657" s="231"/>
      <c r="B657" s="231"/>
      <c r="C657" s="231"/>
      <c r="D657" s="231"/>
      <c r="E657" s="231"/>
      <c r="F657" s="231"/>
      <c r="G657" s="231"/>
      <c r="H657" s="231"/>
      <c r="I657" s="231"/>
      <c r="J657" s="231"/>
      <c r="K657" s="231"/>
      <c r="L657" s="231"/>
      <c r="M657" s="231"/>
      <c r="N657" s="231"/>
      <c r="O657" s="231"/>
      <c r="P657" s="231"/>
      <c r="Q657" s="231"/>
      <c r="R657" s="231"/>
      <c r="S657" s="231"/>
      <c r="T657" s="231"/>
      <c r="U657" s="231"/>
      <c r="V657" s="231"/>
      <c r="W657" s="231"/>
      <c r="X657" s="231"/>
      <c r="Y657" s="231"/>
      <c r="Z657" s="231"/>
    </row>
    <row r="658" spans="1:26" ht="15.75" customHeight="1" x14ac:dyDescent="0.25">
      <c r="A658" s="231"/>
      <c r="B658" s="231"/>
      <c r="C658" s="231"/>
      <c r="D658" s="231"/>
      <c r="E658" s="231"/>
      <c r="F658" s="231"/>
      <c r="G658" s="231"/>
      <c r="H658" s="231"/>
      <c r="I658" s="231"/>
      <c r="J658" s="231"/>
      <c r="K658" s="231"/>
      <c r="L658" s="231"/>
      <c r="M658" s="231"/>
      <c r="N658" s="231"/>
      <c r="O658" s="231"/>
      <c r="P658" s="231"/>
      <c r="Q658" s="231"/>
      <c r="R658" s="231"/>
      <c r="S658" s="231"/>
      <c r="T658" s="231"/>
      <c r="U658" s="231"/>
      <c r="V658" s="231"/>
      <c r="W658" s="231"/>
      <c r="X658" s="231"/>
      <c r="Y658" s="231"/>
      <c r="Z658" s="231"/>
    </row>
    <row r="659" spans="1:26" ht="15.75" customHeight="1" x14ac:dyDescent="0.25">
      <c r="A659" s="231"/>
      <c r="B659" s="231"/>
      <c r="C659" s="231"/>
      <c r="D659" s="231"/>
      <c r="E659" s="231"/>
      <c r="F659" s="231"/>
      <c r="G659" s="231"/>
      <c r="H659" s="231"/>
      <c r="I659" s="231"/>
      <c r="J659" s="231"/>
      <c r="K659" s="231"/>
      <c r="L659" s="231"/>
      <c r="M659" s="231"/>
      <c r="N659" s="231"/>
      <c r="O659" s="231"/>
      <c r="P659" s="231"/>
      <c r="Q659" s="231"/>
      <c r="R659" s="231"/>
      <c r="S659" s="231"/>
      <c r="T659" s="231"/>
      <c r="U659" s="231"/>
      <c r="V659" s="231"/>
      <c r="W659" s="231"/>
      <c r="X659" s="231"/>
      <c r="Y659" s="231"/>
      <c r="Z659" s="231"/>
    </row>
    <row r="660" spans="1:26" ht="15.75" customHeight="1" x14ac:dyDescent="0.25">
      <c r="A660" s="231"/>
      <c r="B660" s="231"/>
      <c r="C660" s="231"/>
      <c r="D660" s="231"/>
      <c r="E660" s="231"/>
      <c r="F660" s="231"/>
      <c r="G660" s="231"/>
      <c r="H660" s="231"/>
      <c r="I660" s="231"/>
      <c r="J660" s="231"/>
      <c r="K660" s="231"/>
      <c r="L660" s="231"/>
      <c r="M660" s="231"/>
      <c r="N660" s="231"/>
      <c r="O660" s="231"/>
      <c r="P660" s="231"/>
      <c r="Q660" s="231"/>
      <c r="R660" s="231"/>
      <c r="S660" s="231"/>
      <c r="T660" s="231"/>
      <c r="U660" s="231"/>
      <c r="V660" s="231"/>
      <c r="W660" s="231"/>
      <c r="X660" s="231"/>
      <c r="Y660" s="231"/>
      <c r="Z660" s="231"/>
    </row>
    <row r="661" spans="1:26" ht="15.75" customHeight="1" x14ac:dyDescent="0.25">
      <c r="A661" s="231"/>
      <c r="B661" s="231"/>
      <c r="C661" s="231"/>
      <c r="D661" s="231"/>
      <c r="E661" s="231"/>
      <c r="F661" s="231"/>
      <c r="G661" s="231"/>
      <c r="H661" s="231"/>
      <c r="I661" s="231"/>
      <c r="J661" s="231"/>
      <c r="K661" s="231"/>
      <c r="L661" s="231"/>
      <c r="M661" s="231"/>
      <c r="N661" s="231"/>
      <c r="O661" s="231"/>
      <c r="P661" s="231"/>
      <c r="Q661" s="231"/>
      <c r="R661" s="231"/>
      <c r="S661" s="231"/>
      <c r="T661" s="231"/>
      <c r="U661" s="231"/>
      <c r="V661" s="231"/>
      <c r="W661" s="231"/>
      <c r="X661" s="231"/>
      <c r="Y661" s="231"/>
      <c r="Z661" s="231"/>
    </row>
    <row r="662" spans="1:26" ht="15.75" customHeight="1" x14ac:dyDescent="0.25">
      <c r="A662" s="231"/>
      <c r="B662" s="231"/>
      <c r="C662" s="231"/>
      <c r="D662" s="231"/>
      <c r="E662" s="231"/>
      <c r="F662" s="231"/>
      <c r="G662" s="231"/>
      <c r="H662" s="231"/>
      <c r="I662" s="231"/>
      <c r="J662" s="231"/>
      <c r="K662" s="231"/>
      <c r="L662" s="231"/>
      <c r="M662" s="231"/>
      <c r="N662" s="231"/>
      <c r="O662" s="231"/>
      <c r="P662" s="231"/>
      <c r="Q662" s="231"/>
      <c r="R662" s="231"/>
      <c r="S662" s="231"/>
      <c r="T662" s="231"/>
      <c r="U662" s="231"/>
      <c r="V662" s="231"/>
      <c r="W662" s="231"/>
      <c r="X662" s="231"/>
      <c r="Y662" s="231"/>
      <c r="Z662" s="231"/>
    </row>
    <row r="663" spans="1:26" ht="15.75" customHeight="1" x14ac:dyDescent="0.25">
      <c r="A663" s="231"/>
      <c r="B663" s="231"/>
      <c r="C663" s="231"/>
      <c r="D663" s="231"/>
      <c r="E663" s="231"/>
      <c r="F663" s="231"/>
      <c r="G663" s="231"/>
      <c r="H663" s="231"/>
      <c r="I663" s="231"/>
      <c r="J663" s="231"/>
      <c r="K663" s="231"/>
      <c r="L663" s="231"/>
      <c r="M663" s="231"/>
      <c r="N663" s="231"/>
      <c r="O663" s="231"/>
      <c r="P663" s="231"/>
      <c r="Q663" s="231"/>
      <c r="R663" s="231"/>
      <c r="S663" s="231"/>
      <c r="T663" s="231"/>
      <c r="U663" s="231"/>
      <c r="V663" s="231"/>
      <c r="W663" s="231"/>
      <c r="X663" s="231"/>
      <c r="Y663" s="231"/>
      <c r="Z663" s="231"/>
    </row>
    <row r="664" spans="1:26" ht="15.75" customHeight="1" x14ac:dyDescent="0.25">
      <c r="A664" s="231"/>
      <c r="B664" s="231"/>
      <c r="C664" s="231"/>
      <c r="D664" s="231"/>
      <c r="E664" s="231"/>
      <c r="F664" s="231"/>
      <c r="G664" s="231"/>
      <c r="H664" s="231"/>
      <c r="I664" s="231"/>
      <c r="J664" s="231"/>
      <c r="K664" s="231"/>
      <c r="L664" s="231"/>
      <c r="M664" s="231"/>
      <c r="N664" s="231"/>
      <c r="O664" s="231"/>
      <c r="P664" s="231"/>
      <c r="Q664" s="231"/>
      <c r="R664" s="231"/>
      <c r="S664" s="231"/>
      <c r="T664" s="231"/>
      <c r="U664" s="231"/>
      <c r="V664" s="231"/>
      <c r="W664" s="231"/>
      <c r="X664" s="231"/>
      <c r="Y664" s="231"/>
      <c r="Z664" s="231"/>
    </row>
    <row r="665" spans="1:26" ht="15.75" customHeight="1" x14ac:dyDescent="0.25">
      <c r="A665" s="231"/>
      <c r="B665" s="231"/>
      <c r="C665" s="231"/>
      <c r="D665" s="231"/>
      <c r="E665" s="231"/>
      <c r="F665" s="231"/>
      <c r="G665" s="231"/>
      <c r="H665" s="231"/>
      <c r="I665" s="231"/>
      <c r="J665" s="231"/>
      <c r="K665" s="231"/>
      <c r="L665" s="231"/>
      <c r="M665" s="231"/>
      <c r="N665" s="231"/>
      <c r="O665" s="231"/>
      <c r="P665" s="231"/>
      <c r="Q665" s="231"/>
      <c r="R665" s="231"/>
      <c r="S665" s="231"/>
      <c r="T665" s="231"/>
      <c r="U665" s="231"/>
      <c r="V665" s="231"/>
      <c r="W665" s="231"/>
      <c r="X665" s="231"/>
      <c r="Y665" s="231"/>
      <c r="Z665" s="231"/>
    </row>
    <row r="666" spans="1:26" ht="15.75" customHeight="1" x14ac:dyDescent="0.25">
      <c r="A666" s="231"/>
      <c r="B666" s="231"/>
      <c r="C666" s="231"/>
      <c r="D666" s="231"/>
      <c r="E666" s="231"/>
      <c r="F666" s="231"/>
      <c r="G666" s="231"/>
      <c r="H666" s="231"/>
      <c r="I666" s="231"/>
      <c r="J666" s="231"/>
      <c r="K666" s="231"/>
      <c r="L666" s="231"/>
      <c r="M666" s="231"/>
      <c r="N666" s="231"/>
      <c r="O666" s="231"/>
      <c r="P666" s="231"/>
      <c r="Q666" s="231"/>
      <c r="R666" s="231"/>
      <c r="S666" s="231"/>
      <c r="T666" s="231"/>
      <c r="U666" s="231"/>
      <c r="V666" s="231"/>
      <c r="W666" s="231"/>
      <c r="X666" s="231"/>
      <c r="Y666" s="231"/>
      <c r="Z666" s="231"/>
    </row>
    <row r="667" spans="1:26" ht="15.75" customHeight="1" x14ac:dyDescent="0.25">
      <c r="A667" s="231"/>
      <c r="B667" s="231"/>
      <c r="C667" s="231"/>
      <c r="D667" s="231"/>
      <c r="E667" s="231"/>
      <c r="F667" s="231"/>
      <c r="G667" s="231"/>
      <c r="H667" s="231"/>
      <c r="I667" s="231"/>
      <c r="J667" s="231"/>
      <c r="K667" s="231"/>
      <c r="L667" s="231"/>
      <c r="M667" s="231"/>
      <c r="N667" s="231"/>
      <c r="O667" s="231"/>
      <c r="P667" s="231"/>
      <c r="Q667" s="231"/>
      <c r="R667" s="231"/>
      <c r="S667" s="231"/>
      <c r="T667" s="231"/>
      <c r="U667" s="231"/>
      <c r="V667" s="231"/>
      <c r="W667" s="231"/>
      <c r="X667" s="231"/>
      <c r="Y667" s="231"/>
      <c r="Z667" s="231"/>
    </row>
    <row r="668" spans="1:26" ht="15.75" customHeight="1" x14ac:dyDescent="0.25">
      <c r="A668" s="231"/>
      <c r="B668" s="231"/>
      <c r="C668" s="231"/>
      <c r="D668" s="231"/>
      <c r="E668" s="231"/>
      <c r="F668" s="231"/>
      <c r="G668" s="231"/>
      <c r="H668" s="231"/>
      <c r="I668" s="231"/>
      <c r="J668" s="231"/>
      <c r="K668" s="231"/>
      <c r="L668" s="231"/>
      <c r="M668" s="231"/>
      <c r="N668" s="231"/>
      <c r="O668" s="231"/>
      <c r="P668" s="231"/>
      <c r="Q668" s="231"/>
      <c r="R668" s="231"/>
      <c r="S668" s="231"/>
      <c r="T668" s="231"/>
      <c r="U668" s="231"/>
      <c r="V668" s="231"/>
      <c r="W668" s="231"/>
      <c r="X668" s="231"/>
      <c r="Y668" s="231"/>
      <c r="Z668" s="231"/>
    </row>
    <row r="669" spans="1:26" ht="15.75" customHeight="1" x14ac:dyDescent="0.25">
      <c r="A669" s="231"/>
      <c r="B669" s="231"/>
      <c r="C669" s="231"/>
      <c r="D669" s="231"/>
      <c r="E669" s="231"/>
      <c r="F669" s="231"/>
      <c r="G669" s="231"/>
      <c r="H669" s="231"/>
      <c r="I669" s="231"/>
      <c r="J669" s="231"/>
      <c r="K669" s="231"/>
      <c r="L669" s="231"/>
      <c r="M669" s="231"/>
      <c r="N669" s="231"/>
      <c r="O669" s="231"/>
      <c r="P669" s="231"/>
      <c r="Q669" s="231"/>
      <c r="R669" s="231"/>
      <c r="S669" s="231"/>
      <c r="T669" s="231"/>
      <c r="U669" s="231"/>
      <c r="V669" s="231"/>
      <c r="W669" s="231"/>
      <c r="X669" s="231"/>
      <c r="Y669" s="231"/>
      <c r="Z669" s="231"/>
    </row>
    <row r="670" spans="1:26" ht="15.75" customHeight="1" x14ac:dyDescent="0.25">
      <c r="A670" s="231"/>
      <c r="B670" s="231"/>
      <c r="C670" s="231"/>
      <c r="D670" s="231"/>
      <c r="E670" s="231"/>
      <c r="F670" s="231"/>
      <c r="G670" s="231"/>
      <c r="H670" s="231"/>
      <c r="I670" s="231"/>
      <c r="J670" s="231"/>
      <c r="K670" s="231"/>
      <c r="L670" s="231"/>
      <c r="M670" s="231"/>
      <c r="N670" s="231"/>
      <c r="O670" s="231"/>
      <c r="P670" s="231"/>
      <c r="Q670" s="231"/>
      <c r="R670" s="231"/>
      <c r="S670" s="231"/>
      <c r="T670" s="231"/>
      <c r="U670" s="231"/>
      <c r="V670" s="231"/>
      <c r="W670" s="231"/>
      <c r="X670" s="231"/>
      <c r="Y670" s="231"/>
      <c r="Z670" s="231"/>
    </row>
    <row r="671" spans="1:26" ht="15.75" customHeight="1" x14ac:dyDescent="0.25">
      <c r="A671" s="231"/>
      <c r="B671" s="231"/>
      <c r="C671" s="231"/>
      <c r="D671" s="231"/>
      <c r="E671" s="231"/>
      <c r="F671" s="231"/>
      <c r="G671" s="231"/>
      <c r="H671" s="231"/>
      <c r="I671" s="231"/>
      <c r="J671" s="231"/>
      <c r="K671" s="231"/>
      <c r="L671" s="231"/>
      <c r="M671" s="231"/>
      <c r="N671" s="231"/>
      <c r="O671" s="231"/>
      <c r="P671" s="231"/>
      <c r="Q671" s="231"/>
      <c r="R671" s="231"/>
      <c r="S671" s="231"/>
      <c r="T671" s="231"/>
      <c r="U671" s="231"/>
      <c r="V671" s="231"/>
      <c r="W671" s="231"/>
      <c r="X671" s="231"/>
      <c r="Y671" s="231"/>
      <c r="Z671" s="231"/>
    </row>
    <row r="672" spans="1:26" ht="15.75" customHeight="1" x14ac:dyDescent="0.25">
      <c r="A672" s="231"/>
      <c r="B672" s="231"/>
      <c r="C672" s="231"/>
      <c r="D672" s="231"/>
      <c r="E672" s="231"/>
      <c r="F672" s="231"/>
      <c r="G672" s="231"/>
      <c r="H672" s="231"/>
      <c r="I672" s="231"/>
      <c r="J672" s="231"/>
      <c r="K672" s="231"/>
      <c r="L672" s="231"/>
      <c r="M672" s="231"/>
      <c r="N672" s="231"/>
      <c r="O672" s="231"/>
      <c r="P672" s="231"/>
      <c r="Q672" s="231"/>
      <c r="R672" s="231"/>
      <c r="S672" s="231"/>
      <c r="T672" s="231"/>
      <c r="U672" s="231"/>
      <c r="V672" s="231"/>
      <c r="W672" s="231"/>
      <c r="X672" s="231"/>
      <c r="Y672" s="231"/>
      <c r="Z672" s="231"/>
    </row>
    <row r="673" spans="1:26" ht="15.75" customHeight="1" x14ac:dyDescent="0.25">
      <c r="A673" s="231"/>
      <c r="B673" s="231"/>
      <c r="C673" s="231"/>
      <c r="D673" s="231"/>
      <c r="E673" s="231"/>
      <c r="F673" s="231"/>
      <c r="G673" s="231"/>
      <c r="H673" s="231"/>
      <c r="I673" s="231"/>
      <c r="J673" s="231"/>
      <c r="K673" s="231"/>
      <c r="L673" s="231"/>
      <c r="M673" s="231"/>
      <c r="N673" s="231"/>
      <c r="O673" s="231"/>
      <c r="P673" s="231"/>
      <c r="Q673" s="231"/>
      <c r="R673" s="231"/>
      <c r="S673" s="231"/>
      <c r="T673" s="231"/>
      <c r="U673" s="231"/>
      <c r="V673" s="231"/>
      <c r="W673" s="231"/>
      <c r="X673" s="231"/>
      <c r="Y673" s="231"/>
      <c r="Z673" s="231"/>
    </row>
    <row r="674" spans="1:26" ht="15.75" customHeight="1" x14ac:dyDescent="0.25">
      <c r="A674" s="231"/>
      <c r="B674" s="231"/>
      <c r="C674" s="231"/>
      <c r="D674" s="231"/>
      <c r="E674" s="231"/>
      <c r="F674" s="231"/>
      <c r="G674" s="231"/>
      <c r="H674" s="231"/>
      <c r="I674" s="231"/>
      <c r="J674" s="231"/>
      <c r="K674" s="231"/>
      <c r="L674" s="231"/>
      <c r="M674" s="231"/>
      <c r="N674" s="231"/>
      <c r="O674" s="231"/>
      <c r="P674" s="231"/>
      <c r="Q674" s="231"/>
      <c r="R674" s="231"/>
      <c r="S674" s="231"/>
      <c r="T674" s="231"/>
      <c r="U674" s="231"/>
      <c r="V674" s="231"/>
      <c r="W674" s="231"/>
      <c r="X674" s="231"/>
      <c r="Y674" s="231"/>
      <c r="Z674" s="231"/>
    </row>
    <row r="675" spans="1:26" ht="15.75" customHeight="1" x14ac:dyDescent="0.25">
      <c r="A675" s="231"/>
      <c r="B675" s="231"/>
      <c r="C675" s="231"/>
      <c r="D675" s="231"/>
      <c r="E675" s="231"/>
      <c r="F675" s="231"/>
      <c r="G675" s="231"/>
      <c r="H675" s="231"/>
      <c r="I675" s="231"/>
      <c r="J675" s="231"/>
      <c r="K675" s="231"/>
      <c r="L675" s="231"/>
      <c r="M675" s="231"/>
      <c r="N675" s="231"/>
      <c r="O675" s="231"/>
      <c r="P675" s="231"/>
      <c r="Q675" s="231"/>
      <c r="R675" s="231"/>
      <c r="S675" s="231"/>
      <c r="T675" s="231"/>
      <c r="U675" s="231"/>
      <c r="V675" s="231"/>
      <c r="W675" s="231"/>
      <c r="X675" s="231"/>
      <c r="Y675" s="231"/>
      <c r="Z675" s="231"/>
    </row>
    <row r="676" spans="1:26" ht="15.75" customHeight="1" x14ac:dyDescent="0.25">
      <c r="A676" s="231"/>
      <c r="B676" s="231"/>
      <c r="C676" s="231"/>
      <c r="D676" s="231"/>
      <c r="E676" s="231"/>
      <c r="F676" s="231"/>
      <c r="G676" s="231"/>
      <c r="H676" s="231"/>
      <c r="I676" s="231"/>
      <c r="J676" s="231"/>
      <c r="K676" s="231"/>
      <c r="L676" s="231"/>
      <c r="M676" s="231"/>
      <c r="N676" s="231"/>
      <c r="O676" s="231"/>
      <c r="P676" s="231"/>
      <c r="Q676" s="231"/>
      <c r="R676" s="231"/>
      <c r="S676" s="231"/>
      <c r="T676" s="231"/>
      <c r="U676" s="231"/>
      <c r="V676" s="231"/>
      <c r="W676" s="231"/>
      <c r="X676" s="231"/>
      <c r="Y676" s="231"/>
      <c r="Z676" s="231"/>
    </row>
    <row r="677" spans="1:26" ht="15.75" customHeight="1" x14ac:dyDescent="0.25">
      <c r="A677" s="231"/>
      <c r="B677" s="231"/>
      <c r="C677" s="231"/>
      <c r="D677" s="231"/>
      <c r="E677" s="231"/>
      <c r="F677" s="231"/>
      <c r="G677" s="231"/>
      <c r="H677" s="231"/>
      <c r="I677" s="231"/>
      <c r="J677" s="231"/>
      <c r="K677" s="231"/>
      <c r="L677" s="231"/>
      <c r="M677" s="231"/>
      <c r="N677" s="231"/>
      <c r="O677" s="231"/>
      <c r="P677" s="231"/>
      <c r="Q677" s="231"/>
      <c r="R677" s="231"/>
      <c r="S677" s="231"/>
      <c r="T677" s="231"/>
      <c r="U677" s="231"/>
      <c r="V677" s="231"/>
      <c r="W677" s="231"/>
      <c r="X677" s="231"/>
      <c r="Y677" s="231"/>
      <c r="Z677" s="231"/>
    </row>
    <row r="678" spans="1:26" ht="15.75" customHeight="1" x14ac:dyDescent="0.25">
      <c r="A678" s="231"/>
      <c r="B678" s="231"/>
      <c r="C678" s="231"/>
      <c r="D678" s="231"/>
      <c r="E678" s="231"/>
      <c r="F678" s="231"/>
      <c r="G678" s="231"/>
      <c r="H678" s="231"/>
      <c r="I678" s="231"/>
      <c r="J678" s="231"/>
      <c r="K678" s="231"/>
      <c r="L678" s="231"/>
      <c r="M678" s="231"/>
      <c r="N678" s="231"/>
      <c r="O678" s="231"/>
      <c r="P678" s="231"/>
      <c r="Q678" s="231"/>
      <c r="R678" s="231"/>
      <c r="S678" s="231"/>
      <c r="T678" s="231"/>
      <c r="U678" s="231"/>
      <c r="V678" s="231"/>
      <c r="W678" s="231"/>
      <c r="X678" s="231"/>
      <c r="Y678" s="231"/>
      <c r="Z678" s="231"/>
    </row>
    <row r="679" spans="1:26" ht="15.75" customHeight="1" x14ac:dyDescent="0.25">
      <c r="A679" s="231"/>
      <c r="B679" s="231"/>
      <c r="C679" s="231"/>
      <c r="D679" s="231"/>
      <c r="E679" s="231"/>
      <c r="F679" s="231"/>
      <c r="G679" s="231"/>
      <c r="H679" s="231"/>
      <c r="I679" s="231"/>
      <c r="J679" s="231"/>
      <c r="K679" s="231"/>
      <c r="L679" s="231"/>
      <c r="M679" s="231"/>
      <c r="N679" s="231"/>
      <c r="O679" s="231"/>
      <c r="P679" s="231"/>
      <c r="Q679" s="231"/>
      <c r="R679" s="231"/>
      <c r="S679" s="231"/>
      <c r="T679" s="231"/>
      <c r="U679" s="231"/>
      <c r="V679" s="231"/>
      <c r="W679" s="231"/>
      <c r="X679" s="231"/>
      <c r="Y679" s="231"/>
      <c r="Z679" s="231"/>
    </row>
    <row r="680" spans="1:26" ht="15.75" customHeight="1" x14ac:dyDescent="0.25">
      <c r="A680" s="231"/>
      <c r="B680" s="231"/>
      <c r="C680" s="231"/>
      <c r="D680" s="231"/>
      <c r="E680" s="231"/>
      <c r="F680" s="231"/>
      <c r="G680" s="231"/>
      <c r="H680" s="231"/>
      <c r="I680" s="231"/>
      <c r="J680" s="231"/>
      <c r="K680" s="231"/>
      <c r="L680" s="231"/>
      <c r="M680" s="231"/>
      <c r="N680" s="231"/>
      <c r="O680" s="231"/>
      <c r="P680" s="231"/>
      <c r="Q680" s="231"/>
      <c r="R680" s="231"/>
      <c r="S680" s="231"/>
      <c r="T680" s="231"/>
      <c r="U680" s="231"/>
      <c r="V680" s="231"/>
      <c r="W680" s="231"/>
      <c r="X680" s="231"/>
      <c r="Y680" s="231"/>
      <c r="Z680" s="231"/>
    </row>
    <row r="681" spans="1:26" ht="15.75" customHeight="1" x14ac:dyDescent="0.25">
      <c r="A681" s="231"/>
      <c r="B681" s="231"/>
      <c r="C681" s="231"/>
      <c r="D681" s="231"/>
      <c r="E681" s="231"/>
      <c r="F681" s="231"/>
      <c r="G681" s="231"/>
      <c r="H681" s="231"/>
      <c r="I681" s="231"/>
      <c r="J681" s="231"/>
      <c r="K681" s="231"/>
      <c r="L681" s="231"/>
      <c r="M681" s="231"/>
      <c r="N681" s="231"/>
      <c r="O681" s="231"/>
      <c r="P681" s="231"/>
      <c r="Q681" s="231"/>
      <c r="R681" s="231"/>
      <c r="S681" s="231"/>
      <c r="T681" s="231"/>
      <c r="U681" s="231"/>
      <c r="V681" s="231"/>
      <c r="W681" s="231"/>
      <c r="X681" s="231"/>
      <c r="Y681" s="231"/>
      <c r="Z681" s="231"/>
    </row>
    <row r="682" spans="1:26" ht="15.75" customHeight="1" x14ac:dyDescent="0.25">
      <c r="A682" s="231"/>
      <c r="B682" s="231"/>
      <c r="C682" s="231"/>
      <c r="D682" s="231"/>
      <c r="E682" s="231"/>
      <c r="F682" s="231"/>
      <c r="G682" s="231"/>
      <c r="H682" s="231"/>
      <c r="I682" s="231"/>
      <c r="J682" s="231"/>
      <c r="K682" s="231"/>
      <c r="L682" s="231"/>
      <c r="M682" s="231"/>
      <c r="N682" s="231"/>
      <c r="O682" s="231"/>
      <c r="P682" s="231"/>
      <c r="Q682" s="231"/>
      <c r="R682" s="231"/>
      <c r="S682" s="231"/>
      <c r="T682" s="231"/>
      <c r="U682" s="231"/>
      <c r="V682" s="231"/>
      <c r="W682" s="231"/>
      <c r="X682" s="231"/>
      <c r="Y682" s="231"/>
      <c r="Z682" s="231"/>
    </row>
    <row r="683" spans="1:26" ht="15.75" customHeight="1" x14ac:dyDescent="0.25">
      <c r="A683" s="231"/>
      <c r="B683" s="231"/>
      <c r="C683" s="231"/>
      <c r="D683" s="231"/>
      <c r="E683" s="231"/>
      <c r="F683" s="231"/>
      <c r="G683" s="231"/>
      <c r="H683" s="231"/>
      <c r="I683" s="231"/>
      <c r="J683" s="231"/>
      <c r="K683" s="231"/>
      <c r="L683" s="231"/>
      <c r="M683" s="231"/>
      <c r="N683" s="231"/>
      <c r="O683" s="231"/>
      <c r="P683" s="231"/>
      <c r="Q683" s="231"/>
      <c r="R683" s="231"/>
      <c r="S683" s="231"/>
      <c r="T683" s="231"/>
      <c r="U683" s="231"/>
      <c r="V683" s="231"/>
      <c r="W683" s="231"/>
      <c r="X683" s="231"/>
      <c r="Y683" s="231"/>
      <c r="Z683" s="231"/>
    </row>
    <row r="684" spans="1:26" ht="15.75" customHeight="1" x14ac:dyDescent="0.25">
      <c r="A684" s="231"/>
      <c r="B684" s="231"/>
      <c r="C684" s="231"/>
      <c r="D684" s="231"/>
      <c r="E684" s="231"/>
      <c r="F684" s="231"/>
      <c r="G684" s="231"/>
      <c r="H684" s="231"/>
      <c r="I684" s="231"/>
      <c r="J684" s="231"/>
      <c r="K684" s="231"/>
      <c r="L684" s="231"/>
      <c r="M684" s="231"/>
      <c r="N684" s="231"/>
      <c r="O684" s="231"/>
      <c r="P684" s="231"/>
      <c r="Q684" s="231"/>
      <c r="R684" s="231"/>
      <c r="S684" s="231"/>
      <c r="T684" s="231"/>
      <c r="U684" s="231"/>
      <c r="V684" s="231"/>
      <c r="W684" s="231"/>
      <c r="X684" s="231"/>
      <c r="Y684" s="231"/>
      <c r="Z684" s="231"/>
    </row>
    <row r="685" spans="1:26" ht="15.75" customHeight="1" x14ac:dyDescent="0.25">
      <c r="A685" s="231"/>
      <c r="B685" s="231"/>
      <c r="C685" s="231"/>
      <c r="D685" s="231"/>
      <c r="E685" s="231"/>
      <c r="F685" s="231"/>
      <c r="G685" s="231"/>
      <c r="H685" s="231"/>
      <c r="I685" s="231"/>
      <c r="J685" s="231"/>
      <c r="K685" s="231"/>
      <c r="L685" s="231"/>
      <c r="M685" s="231"/>
      <c r="N685" s="231"/>
      <c r="O685" s="231"/>
      <c r="P685" s="231"/>
      <c r="Q685" s="231"/>
      <c r="R685" s="231"/>
      <c r="S685" s="231"/>
      <c r="T685" s="231"/>
      <c r="U685" s="231"/>
      <c r="V685" s="231"/>
      <c r="W685" s="231"/>
      <c r="X685" s="231"/>
      <c r="Y685" s="231"/>
      <c r="Z685" s="231"/>
    </row>
    <row r="686" spans="1:26" ht="15.75" customHeight="1" x14ac:dyDescent="0.25">
      <c r="A686" s="231"/>
      <c r="B686" s="231"/>
      <c r="C686" s="231"/>
      <c r="D686" s="231"/>
      <c r="E686" s="231"/>
      <c r="F686" s="231"/>
      <c r="G686" s="231"/>
      <c r="H686" s="231"/>
      <c r="I686" s="231"/>
      <c r="J686" s="231"/>
      <c r="K686" s="231"/>
      <c r="L686" s="231"/>
      <c r="M686" s="231"/>
      <c r="N686" s="231"/>
      <c r="O686" s="231"/>
      <c r="P686" s="231"/>
      <c r="Q686" s="231"/>
      <c r="R686" s="231"/>
      <c r="S686" s="231"/>
      <c r="T686" s="231"/>
      <c r="U686" s="231"/>
      <c r="V686" s="231"/>
      <c r="W686" s="231"/>
      <c r="X686" s="231"/>
      <c r="Y686" s="231"/>
      <c r="Z686" s="231"/>
    </row>
    <row r="687" spans="1:26" ht="15.75" customHeight="1" x14ac:dyDescent="0.25">
      <c r="A687" s="231"/>
      <c r="B687" s="231"/>
      <c r="C687" s="231"/>
      <c r="D687" s="231"/>
      <c r="E687" s="231"/>
      <c r="F687" s="231"/>
      <c r="G687" s="231"/>
      <c r="H687" s="231"/>
      <c r="I687" s="231"/>
      <c r="J687" s="231"/>
      <c r="K687" s="231"/>
      <c r="L687" s="231"/>
      <c r="M687" s="231"/>
      <c r="N687" s="231"/>
      <c r="O687" s="231"/>
      <c r="P687" s="231"/>
      <c r="Q687" s="231"/>
      <c r="R687" s="231"/>
      <c r="S687" s="231"/>
      <c r="T687" s="231"/>
      <c r="U687" s="231"/>
      <c r="V687" s="231"/>
      <c r="W687" s="231"/>
      <c r="X687" s="231"/>
      <c r="Y687" s="231"/>
      <c r="Z687" s="231"/>
    </row>
    <row r="688" spans="1:26" ht="15.75" customHeight="1" x14ac:dyDescent="0.25">
      <c r="A688" s="231"/>
      <c r="B688" s="231"/>
      <c r="C688" s="231"/>
      <c r="D688" s="231"/>
      <c r="E688" s="231"/>
      <c r="F688" s="231"/>
      <c r="G688" s="231"/>
      <c r="H688" s="231"/>
      <c r="I688" s="231"/>
      <c r="J688" s="231"/>
      <c r="K688" s="231"/>
      <c r="L688" s="231"/>
      <c r="M688" s="231"/>
      <c r="N688" s="231"/>
      <c r="O688" s="231"/>
      <c r="P688" s="231"/>
      <c r="Q688" s="231"/>
      <c r="R688" s="231"/>
      <c r="S688" s="231"/>
      <c r="T688" s="231"/>
      <c r="U688" s="231"/>
      <c r="V688" s="231"/>
      <c r="W688" s="231"/>
      <c r="X688" s="231"/>
      <c r="Y688" s="231"/>
      <c r="Z688" s="231"/>
    </row>
    <row r="689" spans="1:26" ht="15.75" customHeight="1" x14ac:dyDescent="0.25">
      <c r="A689" s="231"/>
      <c r="B689" s="231"/>
      <c r="C689" s="231"/>
      <c r="D689" s="231"/>
      <c r="E689" s="231"/>
      <c r="F689" s="231"/>
      <c r="G689" s="231"/>
      <c r="H689" s="231"/>
      <c r="I689" s="231"/>
      <c r="J689" s="231"/>
      <c r="K689" s="231"/>
      <c r="L689" s="231"/>
      <c r="M689" s="231"/>
      <c r="N689" s="231"/>
      <c r="O689" s="231"/>
      <c r="P689" s="231"/>
      <c r="Q689" s="231"/>
      <c r="R689" s="231"/>
      <c r="S689" s="231"/>
      <c r="T689" s="231"/>
      <c r="U689" s="231"/>
      <c r="V689" s="231"/>
      <c r="W689" s="231"/>
      <c r="X689" s="231"/>
      <c r="Y689" s="231"/>
      <c r="Z689" s="231"/>
    </row>
    <row r="690" spans="1:26" ht="15.75" customHeight="1" x14ac:dyDescent="0.25">
      <c r="A690" s="231"/>
      <c r="B690" s="231"/>
      <c r="C690" s="231"/>
      <c r="D690" s="231"/>
      <c r="E690" s="231"/>
      <c r="F690" s="231"/>
      <c r="G690" s="231"/>
      <c r="H690" s="231"/>
      <c r="I690" s="231"/>
      <c r="J690" s="231"/>
      <c r="K690" s="231"/>
      <c r="L690" s="231"/>
      <c r="M690" s="231"/>
      <c r="N690" s="231"/>
      <c r="O690" s="231"/>
      <c r="P690" s="231"/>
      <c r="Q690" s="231"/>
      <c r="R690" s="231"/>
      <c r="S690" s="231"/>
      <c r="T690" s="231"/>
      <c r="U690" s="231"/>
      <c r="V690" s="231"/>
      <c r="W690" s="231"/>
      <c r="X690" s="231"/>
      <c r="Y690" s="231"/>
      <c r="Z690" s="231"/>
    </row>
    <row r="691" spans="1:26" ht="15.75" customHeight="1" x14ac:dyDescent="0.25">
      <c r="A691" s="231"/>
      <c r="B691" s="231"/>
      <c r="C691" s="231"/>
      <c r="D691" s="231"/>
      <c r="E691" s="231"/>
      <c r="F691" s="231"/>
      <c r="G691" s="231"/>
      <c r="H691" s="231"/>
      <c r="I691" s="231"/>
      <c r="J691" s="231"/>
      <c r="K691" s="231"/>
      <c r="L691" s="231"/>
      <c r="M691" s="231"/>
      <c r="N691" s="231"/>
      <c r="O691" s="231"/>
      <c r="P691" s="231"/>
      <c r="Q691" s="231"/>
      <c r="R691" s="231"/>
      <c r="S691" s="231"/>
      <c r="T691" s="231"/>
      <c r="U691" s="231"/>
      <c r="V691" s="231"/>
      <c r="W691" s="231"/>
      <c r="X691" s="231"/>
      <c r="Y691" s="231"/>
      <c r="Z691" s="231"/>
    </row>
    <row r="692" spans="1:26" ht="15.75" customHeight="1" x14ac:dyDescent="0.25">
      <c r="A692" s="231"/>
      <c r="B692" s="231"/>
      <c r="C692" s="231"/>
      <c r="D692" s="231"/>
      <c r="E692" s="231"/>
      <c r="F692" s="231"/>
      <c r="G692" s="231"/>
      <c r="H692" s="231"/>
      <c r="I692" s="231"/>
      <c r="J692" s="231"/>
      <c r="K692" s="231"/>
      <c r="L692" s="231"/>
      <c r="M692" s="231"/>
      <c r="N692" s="231"/>
      <c r="O692" s="231"/>
      <c r="P692" s="231"/>
      <c r="Q692" s="231"/>
      <c r="R692" s="231"/>
      <c r="S692" s="231"/>
      <c r="T692" s="231"/>
      <c r="U692" s="231"/>
      <c r="V692" s="231"/>
      <c r="W692" s="231"/>
      <c r="X692" s="231"/>
      <c r="Y692" s="231"/>
      <c r="Z692" s="231"/>
    </row>
    <row r="693" spans="1:26" ht="15.75" customHeight="1" x14ac:dyDescent="0.25">
      <c r="A693" s="231"/>
      <c r="B693" s="231"/>
      <c r="C693" s="231"/>
      <c r="D693" s="231"/>
      <c r="E693" s="231"/>
      <c r="F693" s="231"/>
      <c r="G693" s="231"/>
      <c r="H693" s="231"/>
      <c r="I693" s="231"/>
      <c r="J693" s="231"/>
      <c r="K693" s="231"/>
      <c r="L693" s="231"/>
      <c r="M693" s="231"/>
      <c r="N693" s="231"/>
      <c r="O693" s="231"/>
      <c r="P693" s="231"/>
      <c r="Q693" s="231"/>
      <c r="R693" s="231"/>
      <c r="S693" s="231"/>
      <c r="T693" s="231"/>
      <c r="U693" s="231"/>
      <c r="V693" s="231"/>
      <c r="W693" s="231"/>
      <c r="X693" s="231"/>
      <c r="Y693" s="231"/>
      <c r="Z693" s="231"/>
    </row>
    <row r="694" spans="1:26" ht="15.75" customHeight="1" x14ac:dyDescent="0.25">
      <c r="A694" s="231"/>
      <c r="B694" s="231"/>
      <c r="C694" s="231"/>
      <c r="D694" s="231"/>
      <c r="E694" s="231"/>
      <c r="F694" s="231"/>
      <c r="G694" s="231"/>
      <c r="H694" s="231"/>
      <c r="I694" s="231"/>
      <c r="J694" s="231"/>
      <c r="K694" s="231"/>
      <c r="L694" s="231"/>
      <c r="M694" s="231"/>
      <c r="N694" s="231"/>
      <c r="O694" s="231"/>
      <c r="P694" s="231"/>
      <c r="Q694" s="231"/>
      <c r="R694" s="231"/>
      <c r="S694" s="231"/>
      <c r="T694" s="231"/>
      <c r="U694" s="231"/>
      <c r="V694" s="231"/>
      <c r="W694" s="231"/>
      <c r="X694" s="231"/>
      <c r="Y694" s="231"/>
      <c r="Z694" s="231"/>
    </row>
    <row r="695" spans="1:26" ht="15.75" customHeight="1" x14ac:dyDescent="0.25">
      <c r="A695" s="231"/>
      <c r="B695" s="231"/>
      <c r="C695" s="231"/>
      <c r="D695" s="231"/>
      <c r="E695" s="231"/>
      <c r="F695" s="231"/>
      <c r="G695" s="231"/>
      <c r="H695" s="231"/>
      <c r="I695" s="231"/>
      <c r="J695" s="231"/>
      <c r="K695" s="231"/>
      <c r="L695" s="231"/>
      <c r="M695" s="231"/>
      <c r="N695" s="231"/>
      <c r="O695" s="231"/>
      <c r="P695" s="231"/>
      <c r="Q695" s="231"/>
      <c r="R695" s="231"/>
      <c r="S695" s="231"/>
      <c r="T695" s="231"/>
      <c r="U695" s="231"/>
      <c r="V695" s="231"/>
      <c r="W695" s="231"/>
      <c r="X695" s="231"/>
      <c r="Y695" s="231"/>
      <c r="Z695" s="231"/>
    </row>
    <row r="696" spans="1:26" ht="15.75" customHeight="1" x14ac:dyDescent="0.25">
      <c r="A696" s="231"/>
      <c r="B696" s="231"/>
      <c r="C696" s="231"/>
      <c r="D696" s="231"/>
      <c r="E696" s="231"/>
      <c r="F696" s="231"/>
      <c r="G696" s="231"/>
      <c r="H696" s="231"/>
      <c r="I696" s="231"/>
      <c r="J696" s="231"/>
      <c r="K696" s="231"/>
      <c r="L696" s="231"/>
      <c r="M696" s="231"/>
      <c r="N696" s="231"/>
      <c r="O696" s="231"/>
      <c r="P696" s="231"/>
      <c r="Q696" s="231"/>
      <c r="R696" s="231"/>
      <c r="S696" s="231"/>
      <c r="T696" s="231"/>
      <c r="U696" s="231"/>
      <c r="V696" s="231"/>
      <c r="W696" s="231"/>
      <c r="X696" s="231"/>
      <c r="Y696" s="231"/>
      <c r="Z696" s="231"/>
    </row>
    <row r="697" spans="1:26" ht="15.75" customHeight="1" x14ac:dyDescent="0.25">
      <c r="A697" s="231"/>
      <c r="B697" s="231"/>
      <c r="C697" s="231"/>
      <c r="D697" s="231"/>
      <c r="E697" s="231"/>
      <c r="F697" s="231"/>
      <c r="G697" s="231"/>
      <c r="H697" s="231"/>
      <c r="I697" s="231"/>
      <c r="J697" s="231"/>
      <c r="K697" s="231"/>
      <c r="L697" s="231"/>
      <c r="M697" s="231"/>
      <c r="N697" s="231"/>
      <c r="O697" s="231"/>
      <c r="P697" s="231"/>
      <c r="Q697" s="231"/>
      <c r="R697" s="231"/>
      <c r="S697" s="231"/>
      <c r="T697" s="231"/>
      <c r="U697" s="231"/>
      <c r="V697" s="231"/>
      <c r="W697" s="231"/>
      <c r="X697" s="231"/>
      <c r="Y697" s="231"/>
      <c r="Z697" s="231"/>
    </row>
    <row r="698" spans="1:26" ht="15.75" customHeight="1" x14ac:dyDescent="0.25">
      <c r="A698" s="231"/>
      <c r="B698" s="231"/>
      <c r="C698" s="231"/>
      <c r="D698" s="231"/>
      <c r="E698" s="231"/>
      <c r="F698" s="231"/>
      <c r="G698" s="231"/>
      <c r="H698" s="231"/>
      <c r="I698" s="231"/>
      <c r="J698" s="231"/>
      <c r="K698" s="231"/>
      <c r="L698" s="231"/>
      <c r="M698" s="231"/>
      <c r="N698" s="231"/>
      <c r="O698" s="231"/>
      <c r="P698" s="231"/>
      <c r="Q698" s="231"/>
      <c r="R698" s="231"/>
      <c r="S698" s="231"/>
      <c r="T698" s="231"/>
      <c r="U698" s="231"/>
      <c r="V698" s="231"/>
      <c r="W698" s="231"/>
      <c r="X698" s="231"/>
      <c r="Y698" s="231"/>
      <c r="Z698" s="231"/>
    </row>
    <row r="699" spans="1:26" ht="15.75" customHeight="1" x14ac:dyDescent="0.25">
      <c r="A699" s="231"/>
      <c r="B699" s="231"/>
      <c r="C699" s="231"/>
      <c r="D699" s="231"/>
      <c r="E699" s="231"/>
      <c r="F699" s="231"/>
      <c r="G699" s="231"/>
      <c r="H699" s="231"/>
      <c r="I699" s="231"/>
      <c r="J699" s="231"/>
      <c r="K699" s="231"/>
      <c r="L699" s="231"/>
      <c r="M699" s="231"/>
      <c r="N699" s="231"/>
      <c r="O699" s="231"/>
      <c r="P699" s="231"/>
      <c r="Q699" s="231"/>
      <c r="R699" s="231"/>
      <c r="S699" s="231"/>
      <c r="T699" s="231"/>
      <c r="U699" s="231"/>
      <c r="V699" s="231"/>
      <c r="W699" s="231"/>
      <c r="X699" s="231"/>
      <c r="Y699" s="231"/>
      <c r="Z699" s="231"/>
    </row>
    <row r="700" spans="1:26" ht="15.75" customHeight="1" x14ac:dyDescent="0.25">
      <c r="A700" s="231"/>
      <c r="B700" s="231"/>
      <c r="C700" s="231"/>
      <c r="D700" s="231"/>
      <c r="E700" s="231"/>
      <c r="F700" s="231"/>
      <c r="G700" s="231"/>
      <c r="H700" s="231"/>
      <c r="I700" s="231"/>
      <c r="J700" s="231"/>
      <c r="K700" s="231"/>
      <c r="L700" s="231"/>
      <c r="M700" s="231"/>
      <c r="N700" s="231"/>
      <c r="O700" s="231"/>
      <c r="P700" s="231"/>
      <c r="Q700" s="231"/>
      <c r="R700" s="231"/>
      <c r="S700" s="231"/>
      <c r="T700" s="231"/>
      <c r="U700" s="231"/>
      <c r="V700" s="231"/>
      <c r="W700" s="231"/>
      <c r="X700" s="231"/>
      <c r="Y700" s="231"/>
      <c r="Z700" s="231"/>
    </row>
    <row r="701" spans="1:26" ht="15.75" customHeight="1" x14ac:dyDescent="0.25">
      <c r="A701" s="231"/>
      <c r="B701" s="231"/>
      <c r="C701" s="231"/>
      <c r="D701" s="231"/>
      <c r="E701" s="231"/>
      <c r="F701" s="231"/>
      <c r="G701" s="231"/>
      <c r="H701" s="231"/>
      <c r="I701" s="231"/>
      <c r="J701" s="231"/>
      <c r="K701" s="231"/>
      <c r="L701" s="231"/>
      <c r="M701" s="231"/>
      <c r="N701" s="231"/>
      <c r="O701" s="231"/>
      <c r="P701" s="231"/>
      <c r="Q701" s="231"/>
      <c r="R701" s="231"/>
      <c r="S701" s="231"/>
      <c r="T701" s="231"/>
      <c r="U701" s="231"/>
      <c r="V701" s="231"/>
      <c r="W701" s="231"/>
      <c r="X701" s="231"/>
      <c r="Y701" s="231"/>
      <c r="Z701" s="231"/>
    </row>
    <row r="702" spans="1:26" ht="15.75" customHeight="1" x14ac:dyDescent="0.25">
      <c r="A702" s="231"/>
      <c r="B702" s="231"/>
      <c r="C702" s="231"/>
      <c r="D702" s="231"/>
      <c r="E702" s="231"/>
      <c r="F702" s="231"/>
      <c r="G702" s="231"/>
      <c r="H702" s="231"/>
      <c r="I702" s="231"/>
      <c r="J702" s="231"/>
      <c r="K702" s="231"/>
      <c r="L702" s="231"/>
      <c r="M702" s="231"/>
      <c r="N702" s="231"/>
      <c r="O702" s="231"/>
      <c r="P702" s="231"/>
      <c r="Q702" s="231"/>
      <c r="R702" s="231"/>
      <c r="S702" s="231"/>
      <c r="T702" s="231"/>
      <c r="U702" s="231"/>
      <c r="V702" s="231"/>
      <c r="W702" s="231"/>
      <c r="X702" s="231"/>
      <c r="Y702" s="231"/>
      <c r="Z702" s="231"/>
    </row>
    <row r="703" spans="1:26" ht="15.75" customHeight="1" x14ac:dyDescent="0.25">
      <c r="A703" s="231"/>
      <c r="B703" s="231"/>
      <c r="C703" s="231"/>
      <c r="D703" s="231"/>
      <c r="E703" s="231"/>
      <c r="F703" s="231"/>
      <c r="G703" s="231"/>
      <c r="H703" s="231"/>
      <c r="I703" s="231"/>
      <c r="J703" s="231"/>
      <c r="K703" s="231"/>
      <c r="L703" s="231"/>
      <c r="M703" s="231"/>
      <c r="N703" s="231"/>
      <c r="O703" s="231"/>
      <c r="P703" s="231"/>
      <c r="Q703" s="231"/>
      <c r="R703" s="231"/>
      <c r="S703" s="231"/>
      <c r="T703" s="231"/>
      <c r="U703" s="231"/>
      <c r="V703" s="231"/>
      <c r="W703" s="231"/>
      <c r="X703" s="231"/>
      <c r="Y703" s="231"/>
      <c r="Z703" s="231"/>
    </row>
    <row r="704" spans="1:26" ht="15.75" customHeight="1" x14ac:dyDescent="0.25">
      <c r="A704" s="231"/>
      <c r="B704" s="231"/>
      <c r="C704" s="231"/>
      <c r="D704" s="231"/>
      <c r="E704" s="231"/>
      <c r="F704" s="231"/>
      <c r="G704" s="231"/>
      <c r="H704" s="231"/>
      <c r="I704" s="231"/>
      <c r="J704" s="231"/>
      <c r="K704" s="231"/>
      <c r="L704" s="231"/>
      <c r="M704" s="231"/>
      <c r="N704" s="231"/>
      <c r="O704" s="231"/>
      <c r="P704" s="231"/>
      <c r="Q704" s="231"/>
      <c r="R704" s="231"/>
      <c r="S704" s="231"/>
      <c r="T704" s="231"/>
      <c r="U704" s="231"/>
      <c r="V704" s="231"/>
      <c r="W704" s="231"/>
      <c r="X704" s="231"/>
      <c r="Y704" s="231"/>
      <c r="Z704" s="231"/>
    </row>
    <row r="705" spans="1:26" ht="15.75" customHeight="1" x14ac:dyDescent="0.25">
      <c r="A705" s="231"/>
      <c r="B705" s="231"/>
      <c r="C705" s="231"/>
      <c r="D705" s="231"/>
      <c r="E705" s="231"/>
      <c r="F705" s="231"/>
      <c r="G705" s="231"/>
      <c r="H705" s="231"/>
      <c r="I705" s="231"/>
      <c r="J705" s="231"/>
      <c r="K705" s="231"/>
      <c r="L705" s="231"/>
      <c r="M705" s="231"/>
      <c r="N705" s="231"/>
      <c r="O705" s="231"/>
      <c r="P705" s="231"/>
      <c r="Q705" s="231"/>
      <c r="R705" s="231"/>
      <c r="S705" s="231"/>
      <c r="T705" s="231"/>
      <c r="U705" s="231"/>
      <c r="V705" s="231"/>
      <c r="W705" s="231"/>
      <c r="X705" s="231"/>
      <c r="Y705" s="231"/>
      <c r="Z705" s="231"/>
    </row>
    <row r="706" spans="1:26" ht="15.75" customHeight="1" x14ac:dyDescent="0.25">
      <c r="A706" s="231"/>
      <c r="B706" s="231"/>
      <c r="C706" s="231"/>
      <c r="D706" s="231"/>
      <c r="E706" s="231"/>
      <c r="F706" s="231"/>
      <c r="G706" s="231"/>
      <c r="H706" s="231"/>
      <c r="I706" s="231"/>
      <c r="J706" s="231"/>
      <c r="K706" s="231"/>
      <c r="L706" s="231"/>
      <c r="M706" s="231"/>
      <c r="N706" s="231"/>
      <c r="O706" s="231"/>
      <c r="P706" s="231"/>
      <c r="Q706" s="231"/>
      <c r="R706" s="231"/>
      <c r="S706" s="231"/>
      <c r="T706" s="231"/>
      <c r="U706" s="231"/>
      <c r="V706" s="231"/>
      <c r="W706" s="231"/>
      <c r="X706" s="231"/>
      <c r="Y706" s="231"/>
      <c r="Z706" s="231"/>
    </row>
    <row r="707" spans="1:26" ht="15.75" customHeight="1" x14ac:dyDescent="0.25">
      <c r="A707" s="231"/>
      <c r="B707" s="231"/>
      <c r="C707" s="231"/>
      <c r="D707" s="231"/>
      <c r="E707" s="231"/>
      <c r="F707" s="231"/>
      <c r="G707" s="231"/>
      <c r="H707" s="231"/>
      <c r="I707" s="231"/>
      <c r="J707" s="231"/>
      <c r="K707" s="231"/>
      <c r="L707" s="231"/>
      <c r="M707" s="231"/>
      <c r="N707" s="231"/>
      <c r="O707" s="231"/>
      <c r="P707" s="231"/>
      <c r="Q707" s="231"/>
      <c r="R707" s="231"/>
      <c r="S707" s="231"/>
      <c r="T707" s="231"/>
      <c r="U707" s="231"/>
      <c r="V707" s="231"/>
      <c r="W707" s="231"/>
      <c r="X707" s="231"/>
      <c r="Y707" s="231"/>
      <c r="Z707" s="231"/>
    </row>
    <row r="708" spans="1:26" ht="15.75" customHeight="1" x14ac:dyDescent="0.25">
      <c r="A708" s="231"/>
      <c r="B708" s="231"/>
      <c r="C708" s="231"/>
      <c r="D708" s="231"/>
      <c r="E708" s="231"/>
      <c r="F708" s="231"/>
      <c r="G708" s="231"/>
      <c r="H708" s="231"/>
      <c r="I708" s="231"/>
      <c r="J708" s="231"/>
      <c r="K708" s="231"/>
      <c r="L708" s="231"/>
      <c r="M708" s="231"/>
      <c r="N708" s="231"/>
      <c r="O708" s="231"/>
      <c r="P708" s="231"/>
      <c r="Q708" s="231"/>
      <c r="R708" s="231"/>
      <c r="S708" s="231"/>
      <c r="T708" s="231"/>
      <c r="U708" s="231"/>
      <c r="V708" s="231"/>
      <c r="W708" s="231"/>
      <c r="X708" s="231"/>
      <c r="Y708" s="231"/>
      <c r="Z708" s="231"/>
    </row>
    <row r="709" spans="1:26" ht="15.75" customHeight="1" x14ac:dyDescent="0.25">
      <c r="A709" s="231"/>
      <c r="B709" s="231"/>
      <c r="C709" s="231"/>
      <c r="D709" s="231"/>
      <c r="E709" s="231"/>
      <c r="F709" s="231"/>
      <c r="G709" s="231"/>
      <c r="H709" s="231"/>
      <c r="I709" s="231"/>
      <c r="J709" s="231"/>
      <c r="K709" s="231"/>
      <c r="L709" s="231"/>
      <c r="M709" s="231"/>
      <c r="N709" s="231"/>
      <c r="O709" s="231"/>
      <c r="P709" s="231"/>
      <c r="Q709" s="231"/>
      <c r="R709" s="231"/>
      <c r="S709" s="231"/>
      <c r="T709" s="231"/>
      <c r="U709" s="231"/>
      <c r="V709" s="231"/>
      <c r="W709" s="231"/>
      <c r="X709" s="231"/>
      <c r="Y709" s="231"/>
      <c r="Z709" s="231"/>
    </row>
    <row r="710" spans="1:26" ht="15.75" customHeight="1" x14ac:dyDescent="0.25">
      <c r="A710" s="231"/>
      <c r="B710" s="231"/>
      <c r="C710" s="231"/>
      <c r="D710" s="231"/>
      <c r="E710" s="231"/>
      <c r="F710" s="231"/>
      <c r="G710" s="231"/>
      <c r="H710" s="231"/>
      <c r="I710" s="231"/>
      <c r="J710" s="231"/>
      <c r="K710" s="231"/>
      <c r="L710" s="231"/>
      <c r="M710" s="231"/>
      <c r="N710" s="231"/>
      <c r="O710" s="231"/>
      <c r="P710" s="231"/>
      <c r="Q710" s="231"/>
      <c r="R710" s="231"/>
      <c r="S710" s="231"/>
      <c r="T710" s="231"/>
      <c r="U710" s="231"/>
      <c r="V710" s="231"/>
      <c r="W710" s="231"/>
      <c r="X710" s="231"/>
      <c r="Y710" s="231"/>
      <c r="Z710" s="231"/>
    </row>
    <row r="711" spans="1:26" ht="15.75" customHeight="1" x14ac:dyDescent="0.25">
      <c r="A711" s="231"/>
      <c r="B711" s="231"/>
      <c r="C711" s="231"/>
      <c r="D711" s="231"/>
      <c r="E711" s="231"/>
      <c r="F711" s="231"/>
      <c r="G711" s="231"/>
      <c r="H711" s="231"/>
      <c r="I711" s="231"/>
      <c r="J711" s="231"/>
      <c r="K711" s="231"/>
      <c r="L711" s="231"/>
      <c r="M711" s="231"/>
      <c r="N711" s="231"/>
      <c r="O711" s="231"/>
      <c r="P711" s="231"/>
      <c r="Q711" s="231"/>
      <c r="R711" s="231"/>
      <c r="S711" s="231"/>
      <c r="T711" s="231"/>
      <c r="U711" s="231"/>
      <c r="V711" s="231"/>
      <c r="W711" s="231"/>
      <c r="X711" s="231"/>
      <c r="Y711" s="231"/>
      <c r="Z711" s="231"/>
    </row>
    <row r="712" spans="1:26" ht="15.75" customHeight="1" x14ac:dyDescent="0.25">
      <c r="A712" s="231"/>
      <c r="B712" s="231"/>
      <c r="C712" s="231"/>
      <c r="D712" s="231"/>
      <c r="E712" s="231"/>
      <c r="F712" s="231"/>
      <c r="G712" s="231"/>
      <c r="H712" s="231"/>
      <c r="I712" s="231"/>
      <c r="J712" s="231"/>
      <c r="K712" s="231"/>
      <c r="L712" s="231"/>
      <c r="M712" s="231"/>
      <c r="N712" s="231"/>
      <c r="O712" s="231"/>
      <c r="P712" s="231"/>
      <c r="Q712" s="231"/>
      <c r="R712" s="231"/>
      <c r="S712" s="231"/>
      <c r="T712" s="231"/>
      <c r="U712" s="231"/>
      <c r="V712" s="231"/>
      <c r="W712" s="231"/>
      <c r="X712" s="231"/>
      <c r="Y712" s="231"/>
      <c r="Z712" s="231"/>
    </row>
    <row r="713" spans="1:26" ht="15.75" customHeight="1" x14ac:dyDescent="0.25">
      <c r="A713" s="231"/>
      <c r="B713" s="231"/>
      <c r="C713" s="231"/>
      <c r="D713" s="231"/>
      <c r="E713" s="231"/>
      <c r="F713" s="231"/>
      <c r="G713" s="231"/>
      <c r="H713" s="231"/>
      <c r="I713" s="231"/>
      <c r="J713" s="231"/>
      <c r="K713" s="231"/>
      <c r="L713" s="231"/>
      <c r="M713" s="231"/>
      <c r="N713" s="231"/>
      <c r="O713" s="231"/>
      <c r="P713" s="231"/>
      <c r="Q713" s="231"/>
      <c r="R713" s="231"/>
      <c r="S713" s="231"/>
      <c r="T713" s="231"/>
      <c r="U713" s="231"/>
      <c r="V713" s="231"/>
      <c r="W713" s="231"/>
      <c r="X713" s="231"/>
      <c r="Y713" s="231"/>
      <c r="Z713" s="231"/>
    </row>
    <row r="714" spans="1:26" ht="15.75" customHeight="1" x14ac:dyDescent="0.25">
      <c r="A714" s="231"/>
      <c r="B714" s="231"/>
      <c r="C714" s="231"/>
      <c r="D714" s="231"/>
      <c r="E714" s="231"/>
      <c r="F714" s="231"/>
      <c r="G714" s="231"/>
      <c r="H714" s="231"/>
      <c r="I714" s="231"/>
      <c r="J714" s="231"/>
      <c r="K714" s="231"/>
      <c r="L714" s="231"/>
      <c r="M714" s="231"/>
      <c r="N714" s="231"/>
      <c r="O714" s="231"/>
      <c r="P714" s="231"/>
      <c r="Q714" s="231"/>
      <c r="R714" s="231"/>
      <c r="S714" s="231"/>
      <c r="T714" s="231"/>
      <c r="U714" s="231"/>
      <c r="V714" s="231"/>
      <c r="W714" s="231"/>
      <c r="X714" s="231"/>
      <c r="Y714" s="231"/>
      <c r="Z714" s="231"/>
    </row>
    <row r="715" spans="1:26" ht="15.75" customHeight="1" x14ac:dyDescent="0.25">
      <c r="A715" s="231"/>
      <c r="B715" s="231"/>
      <c r="C715" s="231"/>
      <c r="D715" s="231"/>
      <c r="E715" s="231"/>
      <c r="F715" s="231"/>
      <c r="G715" s="231"/>
      <c r="H715" s="231"/>
      <c r="I715" s="231"/>
      <c r="J715" s="231"/>
      <c r="K715" s="231"/>
      <c r="L715" s="231"/>
      <c r="M715" s="231"/>
      <c r="N715" s="231"/>
      <c r="O715" s="231"/>
      <c r="P715" s="231"/>
      <c r="Q715" s="231"/>
      <c r="R715" s="231"/>
      <c r="S715" s="231"/>
      <c r="T715" s="231"/>
      <c r="U715" s="231"/>
      <c r="V715" s="231"/>
      <c r="W715" s="231"/>
      <c r="X715" s="231"/>
      <c r="Y715" s="231"/>
      <c r="Z715" s="231"/>
    </row>
    <row r="716" spans="1:26" ht="15.75" customHeight="1" x14ac:dyDescent="0.25">
      <c r="A716" s="231"/>
      <c r="B716" s="231"/>
      <c r="C716" s="231"/>
      <c r="D716" s="231"/>
      <c r="E716" s="231"/>
      <c r="F716" s="231"/>
      <c r="G716" s="231"/>
      <c r="H716" s="231"/>
      <c r="I716" s="231"/>
      <c r="J716" s="231"/>
      <c r="K716" s="231"/>
      <c r="L716" s="231"/>
      <c r="M716" s="231"/>
      <c r="N716" s="231"/>
      <c r="O716" s="231"/>
      <c r="P716" s="231"/>
      <c r="Q716" s="231"/>
      <c r="R716" s="231"/>
      <c r="S716" s="231"/>
      <c r="T716" s="231"/>
      <c r="U716" s="231"/>
      <c r="V716" s="231"/>
      <c r="W716" s="231"/>
      <c r="X716" s="231"/>
      <c r="Y716" s="231"/>
      <c r="Z716" s="231"/>
    </row>
    <row r="717" spans="1:26" ht="15.75" customHeight="1" x14ac:dyDescent="0.25">
      <c r="A717" s="231"/>
      <c r="B717" s="231"/>
      <c r="C717" s="231"/>
      <c r="D717" s="231"/>
      <c r="E717" s="231"/>
      <c r="F717" s="231"/>
      <c r="G717" s="231"/>
      <c r="H717" s="231"/>
      <c r="I717" s="231"/>
      <c r="J717" s="231"/>
      <c r="K717" s="231"/>
      <c r="L717" s="231"/>
      <c r="M717" s="231"/>
      <c r="N717" s="231"/>
      <c r="O717" s="231"/>
      <c r="P717" s="231"/>
      <c r="Q717" s="231"/>
      <c r="R717" s="231"/>
      <c r="S717" s="231"/>
      <c r="T717" s="231"/>
      <c r="U717" s="231"/>
      <c r="V717" s="231"/>
      <c r="W717" s="231"/>
      <c r="X717" s="231"/>
      <c r="Y717" s="231"/>
      <c r="Z717" s="231"/>
    </row>
    <row r="718" spans="1:26" ht="15.75" customHeight="1" x14ac:dyDescent="0.25">
      <c r="A718" s="231"/>
      <c r="B718" s="231"/>
      <c r="C718" s="231"/>
      <c r="D718" s="231"/>
      <c r="E718" s="231"/>
      <c r="F718" s="231"/>
      <c r="G718" s="231"/>
      <c r="H718" s="231"/>
      <c r="I718" s="231"/>
      <c r="J718" s="231"/>
      <c r="K718" s="231"/>
      <c r="L718" s="231"/>
      <c r="M718" s="231"/>
      <c r="N718" s="231"/>
      <c r="O718" s="231"/>
      <c r="P718" s="231"/>
      <c r="Q718" s="231"/>
      <c r="R718" s="231"/>
      <c r="S718" s="231"/>
      <c r="T718" s="231"/>
      <c r="U718" s="231"/>
      <c r="V718" s="231"/>
      <c r="W718" s="231"/>
      <c r="X718" s="231"/>
      <c r="Y718" s="231"/>
      <c r="Z718" s="231"/>
    </row>
    <row r="719" spans="1:26" ht="15.75" customHeight="1" x14ac:dyDescent="0.25">
      <c r="A719" s="231"/>
      <c r="B719" s="231"/>
      <c r="C719" s="231"/>
      <c r="D719" s="231"/>
      <c r="E719" s="231"/>
      <c r="F719" s="231"/>
      <c r="G719" s="231"/>
      <c r="H719" s="231"/>
      <c r="I719" s="231"/>
      <c r="J719" s="231"/>
      <c r="K719" s="231"/>
      <c r="L719" s="231"/>
      <c r="M719" s="231"/>
      <c r="N719" s="231"/>
      <c r="O719" s="231"/>
      <c r="P719" s="231"/>
      <c r="Q719" s="231"/>
      <c r="R719" s="231"/>
      <c r="S719" s="231"/>
      <c r="T719" s="231"/>
      <c r="U719" s="231"/>
      <c r="V719" s="231"/>
      <c r="W719" s="231"/>
      <c r="X719" s="231"/>
      <c r="Y719" s="231"/>
      <c r="Z719" s="231"/>
    </row>
    <row r="720" spans="1:26" ht="15.75" customHeight="1" x14ac:dyDescent="0.25">
      <c r="A720" s="231"/>
      <c r="B720" s="231"/>
      <c r="C720" s="231"/>
      <c r="D720" s="231"/>
      <c r="E720" s="231"/>
      <c r="F720" s="231"/>
      <c r="G720" s="231"/>
      <c r="H720" s="231"/>
      <c r="I720" s="231"/>
      <c r="J720" s="231"/>
      <c r="K720" s="231"/>
      <c r="L720" s="231"/>
      <c r="M720" s="231"/>
      <c r="N720" s="231"/>
      <c r="O720" s="231"/>
      <c r="P720" s="231"/>
      <c r="Q720" s="231"/>
      <c r="R720" s="231"/>
      <c r="S720" s="231"/>
      <c r="T720" s="231"/>
      <c r="U720" s="231"/>
      <c r="V720" s="231"/>
      <c r="W720" s="231"/>
      <c r="X720" s="231"/>
      <c r="Y720" s="231"/>
      <c r="Z720" s="231"/>
    </row>
    <row r="721" spans="1:26" ht="15.75" customHeight="1" x14ac:dyDescent="0.25">
      <c r="A721" s="231"/>
      <c r="B721" s="231"/>
      <c r="C721" s="231"/>
      <c r="D721" s="231"/>
      <c r="E721" s="231"/>
      <c r="F721" s="231"/>
      <c r="G721" s="231"/>
      <c r="H721" s="231"/>
      <c r="I721" s="231"/>
      <c r="J721" s="231"/>
      <c r="K721" s="231"/>
      <c r="L721" s="231"/>
      <c r="M721" s="231"/>
      <c r="N721" s="231"/>
      <c r="O721" s="231"/>
      <c r="P721" s="231"/>
      <c r="Q721" s="231"/>
      <c r="R721" s="231"/>
      <c r="S721" s="231"/>
      <c r="T721" s="231"/>
      <c r="U721" s="231"/>
      <c r="V721" s="231"/>
      <c r="W721" s="231"/>
      <c r="X721" s="231"/>
      <c r="Y721" s="231"/>
      <c r="Z721" s="231"/>
    </row>
    <row r="722" spans="1:26" ht="15.75" customHeight="1" x14ac:dyDescent="0.25">
      <c r="A722" s="231"/>
      <c r="B722" s="231"/>
      <c r="C722" s="231"/>
      <c r="D722" s="231"/>
      <c r="E722" s="231"/>
      <c r="F722" s="231"/>
      <c r="G722" s="231"/>
      <c r="H722" s="231"/>
      <c r="I722" s="231"/>
      <c r="J722" s="231"/>
      <c r="K722" s="231"/>
      <c r="L722" s="231"/>
      <c r="M722" s="231"/>
      <c r="N722" s="231"/>
      <c r="O722" s="231"/>
      <c r="P722" s="231"/>
      <c r="Q722" s="231"/>
      <c r="R722" s="231"/>
      <c r="S722" s="231"/>
      <c r="T722" s="231"/>
      <c r="U722" s="231"/>
      <c r="V722" s="231"/>
      <c r="W722" s="231"/>
      <c r="X722" s="231"/>
      <c r="Y722" s="231"/>
      <c r="Z722" s="231"/>
    </row>
    <row r="723" spans="1:26" ht="15.75" customHeight="1" x14ac:dyDescent="0.25">
      <c r="A723" s="231"/>
      <c r="B723" s="231"/>
      <c r="C723" s="231"/>
      <c r="D723" s="231"/>
      <c r="E723" s="231"/>
      <c r="F723" s="231"/>
      <c r="G723" s="231"/>
      <c r="H723" s="231"/>
      <c r="I723" s="231"/>
      <c r="J723" s="231"/>
      <c r="K723" s="231"/>
      <c r="L723" s="231"/>
      <c r="M723" s="231"/>
      <c r="N723" s="231"/>
      <c r="O723" s="231"/>
      <c r="P723" s="231"/>
      <c r="Q723" s="231"/>
      <c r="R723" s="231"/>
      <c r="S723" s="231"/>
      <c r="T723" s="231"/>
      <c r="U723" s="231"/>
      <c r="V723" s="231"/>
      <c r="W723" s="231"/>
      <c r="X723" s="231"/>
      <c r="Y723" s="231"/>
      <c r="Z723" s="231"/>
    </row>
    <row r="724" spans="1:26" ht="15.75" customHeight="1" x14ac:dyDescent="0.25">
      <c r="A724" s="231"/>
      <c r="B724" s="231"/>
      <c r="C724" s="231"/>
      <c r="D724" s="231"/>
      <c r="E724" s="231"/>
      <c r="F724" s="231"/>
      <c r="G724" s="231"/>
      <c r="H724" s="231"/>
      <c r="I724" s="231"/>
      <c r="J724" s="231"/>
      <c r="K724" s="231"/>
      <c r="L724" s="231"/>
      <c r="M724" s="231"/>
      <c r="N724" s="231"/>
      <c r="O724" s="231"/>
      <c r="P724" s="231"/>
      <c r="Q724" s="231"/>
      <c r="R724" s="231"/>
      <c r="S724" s="231"/>
      <c r="T724" s="231"/>
      <c r="U724" s="231"/>
      <c r="V724" s="231"/>
      <c r="W724" s="231"/>
      <c r="X724" s="231"/>
      <c r="Y724" s="231"/>
      <c r="Z724" s="231"/>
    </row>
    <row r="725" spans="1:26" ht="15.75" customHeight="1" x14ac:dyDescent="0.25">
      <c r="A725" s="231"/>
      <c r="B725" s="231"/>
      <c r="C725" s="231"/>
      <c r="D725" s="231"/>
      <c r="E725" s="231"/>
      <c r="F725" s="231"/>
      <c r="G725" s="231"/>
      <c r="H725" s="231"/>
      <c r="I725" s="231"/>
      <c r="J725" s="231"/>
      <c r="K725" s="231"/>
      <c r="L725" s="231"/>
      <c r="M725" s="231"/>
      <c r="N725" s="231"/>
      <c r="O725" s="231"/>
      <c r="P725" s="231"/>
      <c r="Q725" s="231"/>
      <c r="R725" s="231"/>
      <c r="S725" s="231"/>
      <c r="T725" s="231"/>
      <c r="U725" s="231"/>
      <c r="V725" s="231"/>
      <c r="W725" s="231"/>
      <c r="X725" s="231"/>
      <c r="Y725" s="231"/>
      <c r="Z725" s="231"/>
    </row>
    <row r="726" spans="1:26" ht="15.75" customHeight="1" x14ac:dyDescent="0.25">
      <c r="A726" s="231"/>
      <c r="B726" s="231"/>
      <c r="C726" s="231"/>
      <c r="D726" s="231"/>
      <c r="E726" s="231"/>
      <c r="F726" s="231"/>
      <c r="G726" s="231"/>
      <c r="H726" s="231"/>
      <c r="I726" s="231"/>
      <c r="J726" s="231"/>
      <c r="K726" s="231"/>
      <c r="L726" s="231"/>
      <c r="M726" s="231"/>
      <c r="N726" s="231"/>
      <c r="O726" s="231"/>
      <c r="P726" s="231"/>
      <c r="Q726" s="231"/>
      <c r="R726" s="231"/>
      <c r="S726" s="231"/>
      <c r="T726" s="231"/>
      <c r="U726" s="231"/>
      <c r="V726" s="231"/>
      <c r="W726" s="231"/>
      <c r="X726" s="231"/>
      <c r="Y726" s="231"/>
      <c r="Z726" s="231"/>
    </row>
    <row r="727" spans="1:26" ht="15.75" customHeight="1" x14ac:dyDescent="0.25">
      <c r="A727" s="231"/>
      <c r="B727" s="231"/>
      <c r="C727" s="231"/>
      <c r="D727" s="231"/>
      <c r="E727" s="231"/>
      <c r="F727" s="231"/>
      <c r="G727" s="231"/>
      <c r="H727" s="231"/>
      <c r="I727" s="231"/>
      <c r="J727" s="231"/>
      <c r="K727" s="231"/>
      <c r="L727" s="231"/>
      <c r="M727" s="231"/>
      <c r="N727" s="231"/>
      <c r="O727" s="231"/>
      <c r="P727" s="231"/>
      <c r="Q727" s="231"/>
      <c r="R727" s="231"/>
      <c r="S727" s="231"/>
      <c r="T727" s="231"/>
      <c r="U727" s="231"/>
      <c r="V727" s="231"/>
      <c r="W727" s="231"/>
      <c r="X727" s="231"/>
      <c r="Y727" s="231"/>
      <c r="Z727" s="231"/>
    </row>
    <row r="728" spans="1:26" ht="15.75" customHeight="1" x14ac:dyDescent="0.25">
      <c r="A728" s="231"/>
      <c r="B728" s="231"/>
      <c r="C728" s="231"/>
      <c r="D728" s="231"/>
      <c r="E728" s="231"/>
      <c r="F728" s="231"/>
      <c r="G728" s="231"/>
      <c r="H728" s="231"/>
      <c r="I728" s="231"/>
      <c r="J728" s="231"/>
      <c r="K728" s="231"/>
      <c r="L728" s="231"/>
      <c r="M728" s="231"/>
      <c r="N728" s="231"/>
      <c r="O728" s="231"/>
      <c r="P728" s="231"/>
      <c r="Q728" s="231"/>
      <c r="R728" s="231"/>
      <c r="S728" s="231"/>
      <c r="T728" s="231"/>
      <c r="U728" s="231"/>
      <c r="V728" s="231"/>
      <c r="W728" s="231"/>
      <c r="X728" s="231"/>
      <c r="Y728" s="231"/>
      <c r="Z728" s="231"/>
    </row>
    <row r="729" spans="1:26" ht="15.75" customHeight="1" x14ac:dyDescent="0.25">
      <c r="A729" s="231"/>
      <c r="B729" s="231"/>
      <c r="C729" s="231"/>
      <c r="D729" s="231"/>
      <c r="E729" s="231"/>
      <c r="F729" s="231"/>
      <c r="G729" s="231"/>
      <c r="H729" s="231"/>
      <c r="I729" s="231"/>
      <c r="J729" s="231"/>
      <c r="K729" s="231"/>
      <c r="L729" s="231"/>
      <c r="M729" s="231"/>
      <c r="N729" s="231"/>
      <c r="O729" s="231"/>
      <c r="P729" s="231"/>
      <c r="Q729" s="231"/>
      <c r="R729" s="231"/>
      <c r="S729" s="231"/>
      <c r="T729" s="231"/>
      <c r="U729" s="231"/>
      <c r="V729" s="231"/>
      <c r="W729" s="231"/>
      <c r="X729" s="231"/>
      <c r="Y729" s="231"/>
      <c r="Z729" s="231"/>
    </row>
    <row r="730" spans="1:26" ht="15.75" customHeight="1" x14ac:dyDescent="0.25">
      <c r="A730" s="231"/>
      <c r="B730" s="231"/>
      <c r="C730" s="231"/>
      <c r="D730" s="231"/>
      <c r="E730" s="231"/>
      <c r="F730" s="231"/>
      <c r="G730" s="231"/>
      <c r="H730" s="231"/>
      <c r="I730" s="231"/>
      <c r="J730" s="231"/>
      <c r="K730" s="231"/>
      <c r="L730" s="231"/>
      <c r="M730" s="231"/>
      <c r="N730" s="231"/>
      <c r="O730" s="231"/>
      <c r="P730" s="231"/>
      <c r="Q730" s="231"/>
      <c r="R730" s="231"/>
      <c r="S730" s="231"/>
      <c r="T730" s="231"/>
      <c r="U730" s="231"/>
      <c r="V730" s="231"/>
      <c r="W730" s="231"/>
      <c r="X730" s="231"/>
      <c r="Y730" s="231"/>
      <c r="Z730" s="231"/>
    </row>
    <row r="731" spans="1:26" ht="15.75" customHeight="1" x14ac:dyDescent="0.25">
      <c r="A731" s="231"/>
      <c r="B731" s="231"/>
      <c r="C731" s="231"/>
      <c r="D731" s="231"/>
      <c r="E731" s="231"/>
      <c r="F731" s="231"/>
      <c r="G731" s="231"/>
      <c r="H731" s="231"/>
      <c r="I731" s="231"/>
      <c r="J731" s="231"/>
      <c r="K731" s="231"/>
      <c r="L731" s="231"/>
      <c r="M731" s="231"/>
      <c r="N731" s="231"/>
      <c r="O731" s="231"/>
      <c r="P731" s="231"/>
      <c r="Q731" s="231"/>
      <c r="R731" s="231"/>
      <c r="S731" s="231"/>
      <c r="T731" s="231"/>
      <c r="U731" s="231"/>
      <c r="V731" s="231"/>
      <c r="W731" s="231"/>
      <c r="X731" s="231"/>
      <c r="Y731" s="231"/>
      <c r="Z731" s="231"/>
    </row>
    <row r="732" spans="1:26" ht="15.75" customHeight="1" x14ac:dyDescent="0.25">
      <c r="A732" s="231"/>
      <c r="B732" s="231"/>
      <c r="C732" s="231"/>
      <c r="D732" s="231"/>
      <c r="E732" s="231"/>
      <c r="F732" s="231"/>
      <c r="G732" s="231"/>
      <c r="H732" s="231"/>
      <c r="I732" s="231"/>
      <c r="J732" s="231"/>
      <c r="K732" s="231"/>
      <c r="L732" s="231"/>
      <c r="M732" s="231"/>
      <c r="N732" s="231"/>
      <c r="O732" s="231"/>
      <c r="P732" s="231"/>
      <c r="Q732" s="231"/>
      <c r="R732" s="231"/>
      <c r="S732" s="231"/>
      <c r="T732" s="231"/>
      <c r="U732" s="231"/>
      <c r="V732" s="231"/>
      <c r="W732" s="231"/>
      <c r="X732" s="231"/>
      <c r="Y732" s="231"/>
      <c r="Z732" s="231"/>
    </row>
    <row r="733" spans="1:26" ht="15.75" customHeight="1" x14ac:dyDescent="0.25">
      <c r="A733" s="231"/>
      <c r="B733" s="231"/>
      <c r="C733" s="231"/>
      <c r="D733" s="231"/>
      <c r="E733" s="231"/>
      <c r="F733" s="231"/>
      <c r="G733" s="231"/>
      <c r="H733" s="231"/>
      <c r="I733" s="231"/>
      <c r="J733" s="231"/>
      <c r="K733" s="231"/>
      <c r="L733" s="231"/>
      <c r="M733" s="231"/>
      <c r="N733" s="231"/>
      <c r="O733" s="231"/>
      <c r="P733" s="231"/>
      <c r="Q733" s="231"/>
      <c r="R733" s="231"/>
      <c r="S733" s="231"/>
      <c r="T733" s="231"/>
      <c r="U733" s="231"/>
      <c r="V733" s="231"/>
      <c r="W733" s="231"/>
      <c r="X733" s="231"/>
      <c r="Y733" s="231"/>
      <c r="Z733" s="231"/>
    </row>
    <row r="734" spans="1:26" ht="15.75" customHeight="1" x14ac:dyDescent="0.25">
      <c r="A734" s="231"/>
      <c r="B734" s="231"/>
      <c r="C734" s="231"/>
      <c r="D734" s="231"/>
      <c r="E734" s="231"/>
      <c r="F734" s="231"/>
      <c r="G734" s="231"/>
      <c r="H734" s="231"/>
      <c r="I734" s="231"/>
      <c r="J734" s="231"/>
      <c r="K734" s="231"/>
      <c r="L734" s="231"/>
      <c r="M734" s="231"/>
      <c r="N734" s="231"/>
      <c r="O734" s="231"/>
      <c r="P734" s="231"/>
      <c r="Q734" s="231"/>
      <c r="R734" s="231"/>
      <c r="S734" s="231"/>
      <c r="T734" s="231"/>
      <c r="U734" s="231"/>
      <c r="V734" s="231"/>
      <c r="W734" s="231"/>
      <c r="X734" s="231"/>
      <c r="Y734" s="231"/>
      <c r="Z734" s="231"/>
    </row>
    <row r="735" spans="1:26" ht="15.75" customHeight="1" x14ac:dyDescent="0.25">
      <c r="A735" s="231"/>
      <c r="B735" s="231"/>
      <c r="C735" s="231"/>
      <c r="D735" s="231"/>
      <c r="E735" s="231"/>
      <c r="F735" s="231"/>
      <c r="G735" s="231"/>
      <c r="H735" s="231"/>
      <c r="I735" s="231"/>
      <c r="J735" s="231"/>
      <c r="K735" s="231"/>
      <c r="L735" s="231"/>
      <c r="M735" s="231"/>
      <c r="N735" s="231"/>
      <c r="O735" s="231"/>
      <c r="P735" s="231"/>
      <c r="Q735" s="231"/>
      <c r="R735" s="231"/>
      <c r="S735" s="231"/>
      <c r="T735" s="231"/>
      <c r="U735" s="231"/>
      <c r="V735" s="231"/>
      <c r="W735" s="231"/>
      <c r="X735" s="231"/>
      <c r="Y735" s="231"/>
      <c r="Z735" s="231"/>
    </row>
    <row r="736" spans="1:26" ht="15.75" customHeight="1" x14ac:dyDescent="0.25">
      <c r="A736" s="231"/>
      <c r="B736" s="231"/>
      <c r="C736" s="231"/>
      <c r="D736" s="231"/>
      <c r="E736" s="231"/>
      <c r="F736" s="231"/>
      <c r="G736" s="231"/>
      <c r="H736" s="231"/>
      <c r="I736" s="231"/>
      <c r="J736" s="231"/>
      <c r="K736" s="231"/>
      <c r="L736" s="231"/>
      <c r="M736" s="231"/>
      <c r="N736" s="231"/>
      <c r="O736" s="231"/>
      <c r="P736" s="231"/>
      <c r="Q736" s="231"/>
      <c r="R736" s="231"/>
      <c r="S736" s="231"/>
      <c r="T736" s="231"/>
      <c r="U736" s="231"/>
      <c r="V736" s="231"/>
      <c r="W736" s="231"/>
      <c r="X736" s="231"/>
      <c r="Y736" s="231"/>
      <c r="Z736" s="231"/>
    </row>
    <row r="737" spans="1:26" ht="15.75" customHeight="1" x14ac:dyDescent="0.25">
      <c r="A737" s="231"/>
      <c r="B737" s="231"/>
      <c r="C737" s="231"/>
      <c r="D737" s="231"/>
      <c r="E737" s="231"/>
      <c r="F737" s="231"/>
      <c r="G737" s="231"/>
      <c r="H737" s="231"/>
      <c r="I737" s="231"/>
      <c r="J737" s="231"/>
      <c r="K737" s="231"/>
      <c r="L737" s="231"/>
      <c r="M737" s="231"/>
      <c r="N737" s="231"/>
      <c r="O737" s="231"/>
      <c r="P737" s="231"/>
      <c r="Q737" s="231"/>
      <c r="R737" s="231"/>
      <c r="S737" s="231"/>
      <c r="T737" s="231"/>
      <c r="U737" s="231"/>
      <c r="V737" s="231"/>
      <c r="W737" s="231"/>
      <c r="X737" s="231"/>
      <c r="Y737" s="231"/>
      <c r="Z737" s="231"/>
    </row>
    <row r="738" spans="1:26" ht="15.75" customHeight="1" x14ac:dyDescent="0.25">
      <c r="A738" s="231"/>
      <c r="B738" s="231"/>
      <c r="C738" s="231"/>
      <c r="D738" s="231"/>
      <c r="E738" s="231"/>
      <c r="F738" s="231"/>
      <c r="G738" s="231"/>
      <c r="H738" s="231"/>
      <c r="I738" s="231"/>
      <c r="J738" s="231"/>
      <c r="K738" s="231"/>
      <c r="L738" s="231"/>
      <c r="M738" s="231"/>
      <c r="N738" s="231"/>
      <c r="O738" s="231"/>
      <c r="P738" s="231"/>
      <c r="Q738" s="231"/>
      <c r="R738" s="231"/>
      <c r="S738" s="231"/>
      <c r="T738" s="231"/>
      <c r="U738" s="231"/>
      <c r="V738" s="231"/>
      <c r="W738" s="231"/>
      <c r="X738" s="231"/>
      <c r="Y738" s="231"/>
      <c r="Z738" s="231"/>
    </row>
    <row r="739" spans="1:26" ht="15.75" customHeight="1" x14ac:dyDescent="0.25">
      <c r="A739" s="231"/>
      <c r="B739" s="231"/>
      <c r="C739" s="231"/>
      <c r="D739" s="231"/>
      <c r="E739" s="231"/>
      <c r="F739" s="231"/>
      <c r="G739" s="231"/>
      <c r="H739" s="231"/>
      <c r="I739" s="231"/>
      <c r="J739" s="231"/>
      <c r="K739" s="231"/>
      <c r="L739" s="231"/>
      <c r="M739" s="231"/>
      <c r="N739" s="231"/>
      <c r="O739" s="231"/>
      <c r="P739" s="231"/>
      <c r="Q739" s="231"/>
      <c r="R739" s="231"/>
      <c r="S739" s="231"/>
      <c r="T739" s="231"/>
      <c r="U739" s="231"/>
      <c r="V739" s="231"/>
      <c r="W739" s="231"/>
      <c r="X739" s="231"/>
      <c r="Y739" s="231"/>
      <c r="Z739" s="231"/>
    </row>
    <row r="740" spans="1:26" ht="15.75" customHeight="1" x14ac:dyDescent="0.25">
      <c r="A740" s="231"/>
      <c r="B740" s="231"/>
      <c r="C740" s="231"/>
      <c r="D740" s="231"/>
      <c r="E740" s="231"/>
      <c r="F740" s="231"/>
      <c r="G740" s="231"/>
      <c r="H740" s="231"/>
      <c r="I740" s="231"/>
      <c r="J740" s="231"/>
      <c r="K740" s="231"/>
      <c r="L740" s="231"/>
      <c r="M740" s="231"/>
      <c r="N740" s="231"/>
      <c r="O740" s="231"/>
      <c r="P740" s="231"/>
      <c r="Q740" s="231"/>
      <c r="R740" s="231"/>
      <c r="S740" s="231"/>
      <c r="T740" s="231"/>
      <c r="U740" s="231"/>
      <c r="V740" s="231"/>
      <c r="W740" s="231"/>
      <c r="X740" s="231"/>
      <c r="Y740" s="231"/>
      <c r="Z740" s="231"/>
    </row>
    <row r="741" spans="1:26" ht="15.75" customHeight="1" x14ac:dyDescent="0.25">
      <c r="A741" s="231"/>
      <c r="B741" s="231"/>
      <c r="C741" s="231"/>
      <c r="D741" s="231"/>
      <c r="E741" s="231"/>
      <c r="F741" s="231"/>
      <c r="G741" s="231"/>
      <c r="H741" s="231"/>
      <c r="I741" s="231"/>
      <c r="J741" s="231"/>
      <c r="K741" s="231"/>
      <c r="L741" s="231"/>
      <c r="M741" s="231"/>
      <c r="N741" s="231"/>
      <c r="O741" s="231"/>
      <c r="P741" s="231"/>
      <c r="Q741" s="231"/>
      <c r="R741" s="231"/>
      <c r="S741" s="231"/>
      <c r="T741" s="231"/>
      <c r="U741" s="231"/>
      <c r="V741" s="231"/>
      <c r="W741" s="231"/>
      <c r="X741" s="231"/>
      <c r="Y741" s="231"/>
      <c r="Z741" s="231"/>
    </row>
    <row r="742" spans="1:26" ht="15.75" customHeight="1" x14ac:dyDescent="0.25">
      <c r="A742" s="231"/>
      <c r="B742" s="231"/>
      <c r="C742" s="231"/>
      <c r="D742" s="231"/>
      <c r="E742" s="231"/>
      <c r="F742" s="231"/>
      <c r="G742" s="231"/>
      <c r="H742" s="231"/>
      <c r="I742" s="231"/>
      <c r="J742" s="231"/>
      <c r="K742" s="231"/>
      <c r="L742" s="231"/>
      <c r="M742" s="231"/>
      <c r="N742" s="231"/>
      <c r="O742" s="231"/>
      <c r="P742" s="231"/>
      <c r="Q742" s="231"/>
      <c r="R742" s="231"/>
      <c r="S742" s="231"/>
      <c r="T742" s="231"/>
      <c r="U742" s="231"/>
      <c r="V742" s="231"/>
      <c r="W742" s="231"/>
      <c r="X742" s="231"/>
      <c r="Y742" s="231"/>
      <c r="Z742" s="231"/>
    </row>
    <row r="743" spans="1:26" ht="15.75" customHeight="1" x14ac:dyDescent="0.25">
      <c r="A743" s="231"/>
      <c r="B743" s="231"/>
      <c r="C743" s="231"/>
      <c r="D743" s="231"/>
      <c r="E743" s="231"/>
      <c r="F743" s="231"/>
      <c r="G743" s="231"/>
      <c r="H743" s="231"/>
      <c r="I743" s="231"/>
      <c r="J743" s="231"/>
      <c r="K743" s="231"/>
      <c r="L743" s="231"/>
      <c r="M743" s="231"/>
      <c r="N743" s="231"/>
      <c r="O743" s="231"/>
      <c r="P743" s="231"/>
      <c r="Q743" s="231"/>
      <c r="R743" s="231"/>
      <c r="S743" s="231"/>
      <c r="T743" s="231"/>
      <c r="U743" s="231"/>
      <c r="V743" s="231"/>
      <c r="W743" s="231"/>
      <c r="X743" s="231"/>
      <c r="Y743" s="231"/>
      <c r="Z743" s="231"/>
    </row>
    <row r="744" spans="1:26" ht="15.75" customHeight="1" x14ac:dyDescent="0.25">
      <c r="A744" s="231"/>
      <c r="B744" s="231"/>
      <c r="C744" s="231"/>
      <c r="D744" s="231"/>
      <c r="E744" s="231"/>
      <c r="F744" s="231"/>
      <c r="G744" s="231"/>
      <c r="H744" s="231"/>
      <c r="I744" s="231"/>
      <c r="J744" s="231"/>
      <c r="K744" s="231"/>
      <c r="L744" s="231"/>
      <c r="M744" s="231"/>
      <c r="N744" s="231"/>
      <c r="O744" s="231"/>
      <c r="P744" s="231"/>
      <c r="Q744" s="231"/>
      <c r="R744" s="231"/>
      <c r="S744" s="231"/>
      <c r="T744" s="231"/>
      <c r="U744" s="231"/>
      <c r="V744" s="231"/>
      <c r="W744" s="231"/>
      <c r="X744" s="231"/>
      <c r="Y744" s="231"/>
      <c r="Z744" s="231"/>
    </row>
    <row r="745" spans="1:26" ht="15.75" customHeight="1" x14ac:dyDescent="0.25">
      <c r="A745" s="231"/>
      <c r="B745" s="231"/>
      <c r="C745" s="231"/>
      <c r="D745" s="231"/>
      <c r="E745" s="231"/>
      <c r="F745" s="231"/>
      <c r="G745" s="231"/>
      <c r="H745" s="231"/>
      <c r="I745" s="231"/>
      <c r="J745" s="231"/>
      <c r="K745" s="231"/>
      <c r="L745" s="231"/>
      <c r="M745" s="231"/>
      <c r="N745" s="231"/>
      <c r="O745" s="231"/>
      <c r="P745" s="231"/>
      <c r="Q745" s="231"/>
      <c r="R745" s="231"/>
      <c r="S745" s="231"/>
      <c r="T745" s="231"/>
      <c r="U745" s="231"/>
      <c r="V745" s="231"/>
      <c r="W745" s="231"/>
      <c r="X745" s="231"/>
      <c r="Y745" s="231"/>
      <c r="Z745" s="231"/>
    </row>
    <row r="746" spans="1:26" ht="15.75" customHeight="1" x14ac:dyDescent="0.25">
      <c r="A746" s="231"/>
      <c r="B746" s="231"/>
      <c r="C746" s="231"/>
      <c r="D746" s="231"/>
      <c r="E746" s="231"/>
      <c r="F746" s="231"/>
      <c r="G746" s="231"/>
      <c r="H746" s="231"/>
      <c r="I746" s="231"/>
      <c r="J746" s="231"/>
      <c r="K746" s="231"/>
      <c r="L746" s="231"/>
      <c r="M746" s="231"/>
      <c r="N746" s="231"/>
      <c r="O746" s="231"/>
      <c r="P746" s="231"/>
      <c r="Q746" s="231"/>
      <c r="R746" s="231"/>
      <c r="S746" s="231"/>
      <c r="T746" s="231"/>
      <c r="U746" s="231"/>
      <c r="V746" s="231"/>
      <c r="W746" s="231"/>
      <c r="X746" s="231"/>
      <c r="Y746" s="231"/>
      <c r="Z746" s="231"/>
    </row>
    <row r="747" spans="1:26" ht="15.75" customHeight="1" x14ac:dyDescent="0.25">
      <c r="A747" s="231"/>
      <c r="B747" s="231"/>
      <c r="C747" s="231"/>
      <c r="D747" s="231"/>
      <c r="E747" s="231"/>
      <c r="F747" s="231"/>
      <c r="G747" s="231"/>
      <c r="H747" s="231"/>
      <c r="I747" s="231"/>
      <c r="J747" s="231"/>
      <c r="K747" s="231"/>
      <c r="L747" s="231"/>
      <c r="M747" s="231"/>
      <c r="N747" s="231"/>
      <c r="O747" s="231"/>
      <c r="P747" s="231"/>
      <c r="Q747" s="231"/>
      <c r="R747" s="231"/>
      <c r="S747" s="231"/>
      <c r="T747" s="231"/>
      <c r="U747" s="231"/>
      <c r="V747" s="231"/>
      <c r="W747" s="231"/>
      <c r="X747" s="231"/>
      <c r="Y747" s="231"/>
      <c r="Z747" s="231"/>
    </row>
    <row r="748" spans="1:26" ht="15.75" customHeight="1" x14ac:dyDescent="0.25">
      <c r="A748" s="231"/>
      <c r="B748" s="231"/>
      <c r="C748" s="231"/>
      <c r="D748" s="231"/>
      <c r="E748" s="231"/>
      <c r="F748" s="231"/>
      <c r="G748" s="231"/>
      <c r="H748" s="231"/>
      <c r="I748" s="231"/>
      <c r="J748" s="231"/>
      <c r="K748" s="231"/>
      <c r="L748" s="231"/>
      <c r="M748" s="231"/>
      <c r="N748" s="231"/>
      <c r="O748" s="231"/>
      <c r="P748" s="231"/>
      <c r="Q748" s="231"/>
      <c r="R748" s="231"/>
      <c r="S748" s="231"/>
      <c r="T748" s="231"/>
      <c r="U748" s="231"/>
      <c r="V748" s="231"/>
      <c r="W748" s="231"/>
      <c r="X748" s="231"/>
      <c r="Y748" s="231"/>
      <c r="Z748" s="231"/>
    </row>
    <row r="749" spans="1:26" ht="15.75" customHeight="1" x14ac:dyDescent="0.25">
      <c r="A749" s="231"/>
      <c r="B749" s="231"/>
      <c r="C749" s="231"/>
      <c r="D749" s="231"/>
      <c r="E749" s="231"/>
      <c r="F749" s="231"/>
      <c r="G749" s="231"/>
      <c r="H749" s="231"/>
      <c r="I749" s="231"/>
      <c r="J749" s="231"/>
      <c r="K749" s="231"/>
      <c r="L749" s="231"/>
      <c r="M749" s="231"/>
      <c r="N749" s="231"/>
      <c r="O749" s="231"/>
      <c r="P749" s="231"/>
      <c r="Q749" s="231"/>
      <c r="R749" s="231"/>
      <c r="S749" s="231"/>
      <c r="T749" s="231"/>
      <c r="U749" s="231"/>
      <c r="V749" s="231"/>
      <c r="W749" s="231"/>
      <c r="X749" s="231"/>
      <c r="Y749" s="231"/>
      <c r="Z749" s="231"/>
    </row>
    <row r="750" spans="1:26" ht="15.75" customHeight="1" x14ac:dyDescent="0.25">
      <c r="A750" s="231"/>
      <c r="B750" s="231"/>
      <c r="C750" s="231"/>
      <c r="D750" s="231"/>
      <c r="E750" s="231"/>
      <c r="F750" s="231"/>
      <c r="G750" s="231"/>
      <c r="H750" s="231"/>
      <c r="I750" s="231"/>
      <c r="J750" s="231"/>
      <c r="K750" s="231"/>
      <c r="L750" s="231"/>
      <c r="M750" s="231"/>
      <c r="N750" s="231"/>
      <c r="O750" s="231"/>
      <c r="P750" s="231"/>
      <c r="Q750" s="231"/>
      <c r="R750" s="231"/>
      <c r="S750" s="231"/>
      <c r="T750" s="231"/>
      <c r="U750" s="231"/>
      <c r="V750" s="231"/>
      <c r="W750" s="231"/>
      <c r="X750" s="231"/>
      <c r="Y750" s="231"/>
      <c r="Z750" s="231"/>
    </row>
    <row r="751" spans="1:26" ht="15.75" customHeight="1" x14ac:dyDescent="0.25">
      <c r="A751" s="231"/>
      <c r="B751" s="231"/>
      <c r="C751" s="231"/>
      <c r="D751" s="231"/>
      <c r="E751" s="231"/>
      <c r="F751" s="231"/>
      <c r="G751" s="231"/>
      <c r="H751" s="231"/>
      <c r="I751" s="231"/>
      <c r="J751" s="231"/>
      <c r="K751" s="231"/>
      <c r="L751" s="231"/>
      <c r="M751" s="231"/>
      <c r="N751" s="231"/>
      <c r="O751" s="231"/>
      <c r="P751" s="231"/>
      <c r="Q751" s="231"/>
      <c r="R751" s="231"/>
      <c r="S751" s="231"/>
      <c r="T751" s="231"/>
      <c r="U751" s="231"/>
      <c r="V751" s="231"/>
      <c r="W751" s="231"/>
      <c r="X751" s="231"/>
      <c r="Y751" s="231"/>
      <c r="Z751" s="231"/>
    </row>
    <row r="752" spans="1:26" ht="15.75" customHeight="1" x14ac:dyDescent="0.25">
      <c r="A752" s="231"/>
      <c r="B752" s="231"/>
      <c r="C752" s="231"/>
      <c r="D752" s="231"/>
      <c r="E752" s="231"/>
      <c r="F752" s="231"/>
      <c r="G752" s="231"/>
      <c r="H752" s="231"/>
      <c r="I752" s="231"/>
      <c r="J752" s="231"/>
      <c r="K752" s="231"/>
      <c r="L752" s="231"/>
      <c r="M752" s="231"/>
      <c r="N752" s="231"/>
      <c r="O752" s="231"/>
      <c r="P752" s="231"/>
      <c r="Q752" s="231"/>
      <c r="R752" s="231"/>
      <c r="S752" s="231"/>
      <c r="T752" s="231"/>
      <c r="U752" s="231"/>
      <c r="V752" s="231"/>
      <c r="W752" s="231"/>
      <c r="X752" s="231"/>
      <c r="Y752" s="231"/>
      <c r="Z752" s="231"/>
    </row>
    <row r="753" spans="1:26" ht="15.75" customHeight="1" x14ac:dyDescent="0.25">
      <c r="A753" s="231"/>
      <c r="B753" s="231"/>
      <c r="C753" s="231"/>
      <c r="D753" s="231"/>
      <c r="E753" s="231"/>
      <c r="F753" s="231"/>
      <c r="G753" s="231"/>
      <c r="H753" s="231"/>
      <c r="I753" s="231"/>
      <c r="J753" s="231"/>
      <c r="K753" s="231"/>
      <c r="L753" s="231"/>
      <c r="M753" s="231"/>
      <c r="N753" s="231"/>
      <c r="O753" s="231"/>
      <c r="P753" s="231"/>
      <c r="Q753" s="231"/>
      <c r="R753" s="231"/>
      <c r="S753" s="231"/>
      <c r="T753" s="231"/>
      <c r="U753" s="231"/>
      <c r="V753" s="231"/>
      <c r="W753" s="231"/>
      <c r="X753" s="231"/>
      <c r="Y753" s="231"/>
      <c r="Z753" s="231"/>
    </row>
    <row r="754" spans="1:26" ht="15.75" customHeight="1" x14ac:dyDescent="0.25">
      <c r="A754" s="231"/>
      <c r="B754" s="231"/>
      <c r="C754" s="231"/>
      <c r="D754" s="231"/>
      <c r="E754" s="231"/>
      <c r="F754" s="231"/>
      <c r="G754" s="231"/>
      <c r="H754" s="231"/>
      <c r="I754" s="231"/>
      <c r="J754" s="231"/>
      <c r="K754" s="231"/>
      <c r="L754" s="231"/>
      <c r="M754" s="231"/>
      <c r="N754" s="231"/>
      <c r="O754" s="231"/>
      <c r="P754" s="231"/>
      <c r="Q754" s="231"/>
      <c r="R754" s="231"/>
      <c r="S754" s="231"/>
      <c r="T754" s="231"/>
      <c r="U754" s="231"/>
      <c r="V754" s="231"/>
      <c r="W754" s="231"/>
      <c r="X754" s="231"/>
      <c r="Y754" s="231"/>
      <c r="Z754" s="231"/>
    </row>
    <row r="755" spans="1:26" ht="15.75" customHeight="1" x14ac:dyDescent="0.25">
      <c r="A755" s="231"/>
      <c r="B755" s="231"/>
      <c r="C755" s="231"/>
      <c r="D755" s="231"/>
      <c r="E755" s="231"/>
      <c r="F755" s="231"/>
      <c r="G755" s="231"/>
      <c r="H755" s="231"/>
      <c r="I755" s="231"/>
      <c r="J755" s="231"/>
      <c r="K755" s="231"/>
      <c r="L755" s="231"/>
      <c r="M755" s="231"/>
      <c r="N755" s="231"/>
      <c r="O755" s="231"/>
      <c r="P755" s="231"/>
      <c r="Q755" s="231"/>
      <c r="R755" s="231"/>
      <c r="S755" s="231"/>
      <c r="T755" s="231"/>
      <c r="U755" s="231"/>
      <c r="V755" s="231"/>
      <c r="W755" s="231"/>
      <c r="X755" s="231"/>
      <c r="Y755" s="231"/>
      <c r="Z755" s="231"/>
    </row>
    <row r="756" spans="1:26" ht="15.75" customHeight="1" x14ac:dyDescent="0.25">
      <c r="A756" s="231"/>
      <c r="B756" s="231"/>
      <c r="C756" s="231"/>
      <c r="D756" s="231"/>
      <c r="E756" s="231"/>
      <c r="F756" s="231"/>
      <c r="G756" s="231"/>
      <c r="H756" s="231"/>
      <c r="I756" s="231"/>
      <c r="J756" s="231"/>
      <c r="K756" s="231"/>
      <c r="L756" s="231"/>
      <c r="M756" s="231"/>
      <c r="N756" s="231"/>
      <c r="O756" s="231"/>
      <c r="P756" s="231"/>
      <c r="Q756" s="231"/>
      <c r="R756" s="231"/>
      <c r="S756" s="231"/>
      <c r="T756" s="231"/>
      <c r="U756" s="231"/>
      <c r="V756" s="231"/>
      <c r="W756" s="231"/>
      <c r="X756" s="231"/>
      <c r="Y756" s="231"/>
      <c r="Z756" s="231"/>
    </row>
    <row r="757" spans="1:26" ht="15.75" customHeight="1" x14ac:dyDescent="0.25">
      <c r="A757" s="231"/>
      <c r="B757" s="231"/>
      <c r="C757" s="231"/>
      <c r="D757" s="231"/>
      <c r="E757" s="231"/>
      <c r="F757" s="231"/>
      <c r="G757" s="231"/>
      <c r="H757" s="231"/>
      <c r="I757" s="231"/>
      <c r="J757" s="231"/>
      <c r="K757" s="231"/>
      <c r="L757" s="231"/>
      <c r="M757" s="231"/>
      <c r="N757" s="231"/>
      <c r="O757" s="231"/>
      <c r="P757" s="231"/>
      <c r="Q757" s="231"/>
      <c r="R757" s="231"/>
      <c r="S757" s="231"/>
      <c r="T757" s="231"/>
      <c r="U757" s="231"/>
      <c r="V757" s="231"/>
      <c r="W757" s="231"/>
      <c r="X757" s="231"/>
      <c r="Y757" s="231"/>
      <c r="Z757" s="231"/>
    </row>
    <row r="758" spans="1:26" ht="15.75" customHeight="1" x14ac:dyDescent="0.25">
      <c r="A758" s="231"/>
      <c r="B758" s="231"/>
      <c r="C758" s="231"/>
      <c r="D758" s="231"/>
      <c r="E758" s="231"/>
      <c r="F758" s="231"/>
      <c r="G758" s="231"/>
      <c r="H758" s="231"/>
      <c r="I758" s="231"/>
      <c r="J758" s="231"/>
      <c r="K758" s="231"/>
      <c r="L758" s="231"/>
      <c r="M758" s="231"/>
      <c r="N758" s="231"/>
      <c r="O758" s="231"/>
      <c r="P758" s="231"/>
      <c r="Q758" s="231"/>
      <c r="R758" s="231"/>
      <c r="S758" s="231"/>
      <c r="T758" s="231"/>
      <c r="U758" s="231"/>
      <c r="V758" s="231"/>
      <c r="W758" s="231"/>
      <c r="X758" s="231"/>
      <c r="Y758" s="231"/>
      <c r="Z758" s="231"/>
    </row>
    <row r="759" spans="1:26" ht="15.75" customHeight="1" x14ac:dyDescent="0.25">
      <c r="A759" s="231"/>
      <c r="B759" s="231"/>
      <c r="C759" s="231"/>
      <c r="D759" s="231"/>
      <c r="E759" s="231"/>
      <c r="F759" s="231"/>
      <c r="G759" s="231"/>
      <c r="H759" s="231"/>
      <c r="I759" s="231"/>
      <c r="J759" s="231"/>
      <c r="K759" s="231"/>
      <c r="L759" s="231"/>
      <c r="M759" s="231"/>
      <c r="N759" s="231"/>
      <c r="O759" s="231"/>
      <c r="P759" s="231"/>
      <c r="Q759" s="231"/>
      <c r="R759" s="231"/>
      <c r="S759" s="231"/>
      <c r="T759" s="231"/>
      <c r="U759" s="231"/>
      <c r="V759" s="231"/>
      <c r="W759" s="231"/>
      <c r="X759" s="231"/>
      <c r="Y759" s="231"/>
      <c r="Z759" s="231"/>
    </row>
    <row r="760" spans="1:26" ht="15.75" customHeight="1" x14ac:dyDescent="0.25">
      <c r="A760" s="231"/>
      <c r="B760" s="231"/>
      <c r="C760" s="231"/>
      <c r="D760" s="231"/>
      <c r="E760" s="231"/>
      <c r="F760" s="231"/>
      <c r="G760" s="231"/>
      <c r="H760" s="231"/>
      <c r="I760" s="231"/>
      <c r="J760" s="231"/>
      <c r="K760" s="231"/>
      <c r="L760" s="231"/>
      <c r="M760" s="231"/>
      <c r="N760" s="231"/>
      <c r="O760" s="231"/>
      <c r="P760" s="231"/>
      <c r="Q760" s="231"/>
      <c r="R760" s="231"/>
      <c r="S760" s="231"/>
      <c r="T760" s="231"/>
      <c r="U760" s="231"/>
      <c r="V760" s="231"/>
      <c r="W760" s="231"/>
      <c r="X760" s="231"/>
      <c r="Y760" s="231"/>
      <c r="Z760" s="231"/>
    </row>
    <row r="761" spans="1:26" ht="15.75" customHeight="1" x14ac:dyDescent="0.25">
      <c r="A761" s="231"/>
      <c r="B761" s="231"/>
      <c r="C761" s="231"/>
      <c r="D761" s="231"/>
      <c r="E761" s="231"/>
      <c r="F761" s="231"/>
      <c r="G761" s="231"/>
      <c r="H761" s="231"/>
      <c r="I761" s="231"/>
      <c r="J761" s="231"/>
      <c r="K761" s="231"/>
      <c r="L761" s="231"/>
      <c r="M761" s="231"/>
      <c r="N761" s="231"/>
      <c r="O761" s="231"/>
      <c r="P761" s="231"/>
      <c r="Q761" s="231"/>
      <c r="R761" s="231"/>
      <c r="S761" s="231"/>
      <c r="T761" s="231"/>
      <c r="U761" s="231"/>
      <c r="V761" s="231"/>
      <c r="W761" s="231"/>
      <c r="X761" s="231"/>
      <c r="Y761" s="231"/>
      <c r="Z761" s="231"/>
    </row>
    <row r="762" spans="1:26" ht="15.75" customHeight="1" x14ac:dyDescent="0.25">
      <c r="A762" s="231"/>
      <c r="B762" s="231"/>
      <c r="C762" s="231"/>
      <c r="D762" s="231"/>
      <c r="E762" s="231"/>
      <c r="F762" s="231"/>
      <c r="G762" s="231"/>
      <c r="H762" s="231"/>
      <c r="I762" s="231"/>
      <c r="J762" s="231"/>
      <c r="K762" s="231"/>
      <c r="L762" s="231"/>
      <c r="M762" s="231"/>
      <c r="N762" s="231"/>
      <c r="O762" s="231"/>
      <c r="P762" s="231"/>
      <c r="Q762" s="231"/>
      <c r="R762" s="231"/>
      <c r="S762" s="231"/>
      <c r="T762" s="231"/>
      <c r="U762" s="231"/>
      <c r="V762" s="231"/>
      <c r="W762" s="231"/>
      <c r="X762" s="231"/>
      <c r="Y762" s="231"/>
      <c r="Z762" s="231"/>
    </row>
    <row r="763" spans="1:26" ht="15.75" customHeight="1" x14ac:dyDescent="0.25">
      <c r="A763" s="231"/>
      <c r="B763" s="231"/>
      <c r="C763" s="231"/>
      <c r="D763" s="231"/>
      <c r="E763" s="231"/>
      <c r="F763" s="231"/>
      <c r="G763" s="231"/>
      <c r="H763" s="231"/>
      <c r="I763" s="231"/>
      <c r="J763" s="231"/>
      <c r="K763" s="231"/>
      <c r="L763" s="231"/>
      <c r="M763" s="231"/>
      <c r="N763" s="231"/>
      <c r="O763" s="231"/>
      <c r="P763" s="231"/>
      <c r="Q763" s="231"/>
      <c r="R763" s="231"/>
      <c r="S763" s="231"/>
      <c r="T763" s="231"/>
      <c r="U763" s="231"/>
      <c r="V763" s="231"/>
      <c r="W763" s="231"/>
      <c r="X763" s="231"/>
      <c r="Y763" s="231"/>
      <c r="Z763" s="231"/>
    </row>
    <row r="764" spans="1:26" ht="15.75" customHeight="1" x14ac:dyDescent="0.25">
      <c r="A764" s="231"/>
      <c r="B764" s="231"/>
      <c r="C764" s="231"/>
      <c r="D764" s="231"/>
      <c r="E764" s="231"/>
      <c r="F764" s="231"/>
      <c r="G764" s="231"/>
      <c r="H764" s="231"/>
      <c r="I764" s="231"/>
      <c r="J764" s="231"/>
      <c r="K764" s="231"/>
      <c r="L764" s="231"/>
      <c r="M764" s="231"/>
      <c r="N764" s="231"/>
      <c r="O764" s="231"/>
      <c r="P764" s="231"/>
      <c r="Q764" s="231"/>
      <c r="R764" s="231"/>
      <c r="S764" s="231"/>
      <c r="T764" s="231"/>
      <c r="U764" s="231"/>
      <c r="V764" s="231"/>
      <c r="W764" s="231"/>
      <c r="X764" s="231"/>
      <c r="Y764" s="231"/>
      <c r="Z764" s="231"/>
    </row>
    <row r="765" spans="1:26" ht="15.75" customHeight="1" x14ac:dyDescent="0.25">
      <c r="A765" s="231"/>
      <c r="B765" s="231"/>
      <c r="C765" s="231"/>
      <c r="D765" s="231"/>
      <c r="E765" s="231"/>
      <c r="F765" s="231"/>
      <c r="G765" s="231"/>
      <c r="H765" s="231"/>
      <c r="I765" s="231"/>
      <c r="J765" s="231"/>
      <c r="K765" s="231"/>
      <c r="L765" s="231"/>
      <c r="M765" s="231"/>
      <c r="N765" s="231"/>
      <c r="O765" s="231"/>
      <c r="P765" s="231"/>
      <c r="Q765" s="231"/>
      <c r="R765" s="231"/>
      <c r="S765" s="231"/>
      <c r="T765" s="231"/>
      <c r="U765" s="231"/>
      <c r="V765" s="231"/>
      <c r="W765" s="231"/>
      <c r="X765" s="231"/>
      <c r="Y765" s="231"/>
      <c r="Z765" s="231"/>
    </row>
    <row r="766" spans="1:26" ht="15.75" customHeight="1" x14ac:dyDescent="0.25">
      <c r="A766" s="231"/>
      <c r="B766" s="231"/>
      <c r="C766" s="231"/>
      <c r="D766" s="231"/>
      <c r="E766" s="231"/>
      <c r="F766" s="231"/>
      <c r="G766" s="231"/>
      <c r="H766" s="231"/>
      <c r="I766" s="231"/>
      <c r="J766" s="231"/>
      <c r="K766" s="231"/>
      <c r="L766" s="231"/>
      <c r="M766" s="231"/>
      <c r="N766" s="231"/>
      <c r="O766" s="231"/>
      <c r="P766" s="231"/>
      <c r="Q766" s="231"/>
      <c r="R766" s="231"/>
      <c r="S766" s="231"/>
      <c r="T766" s="231"/>
      <c r="U766" s="231"/>
      <c r="V766" s="231"/>
      <c r="W766" s="231"/>
      <c r="X766" s="231"/>
      <c r="Y766" s="231"/>
      <c r="Z766" s="231"/>
    </row>
    <row r="767" spans="1:26" ht="15.75" customHeight="1" x14ac:dyDescent="0.25">
      <c r="A767" s="231"/>
      <c r="B767" s="231"/>
      <c r="C767" s="231"/>
      <c r="D767" s="231"/>
      <c r="E767" s="231"/>
      <c r="F767" s="231"/>
      <c r="G767" s="231"/>
      <c r="H767" s="231"/>
      <c r="I767" s="231"/>
      <c r="J767" s="231"/>
      <c r="K767" s="231"/>
      <c r="L767" s="231"/>
      <c r="M767" s="231"/>
      <c r="N767" s="231"/>
      <c r="O767" s="231"/>
      <c r="P767" s="231"/>
      <c r="Q767" s="231"/>
      <c r="R767" s="231"/>
      <c r="S767" s="231"/>
      <c r="T767" s="231"/>
      <c r="U767" s="231"/>
      <c r="V767" s="231"/>
      <c r="W767" s="231"/>
      <c r="X767" s="231"/>
      <c r="Y767" s="231"/>
      <c r="Z767" s="231"/>
    </row>
    <row r="768" spans="1:26" ht="15.75" customHeight="1" x14ac:dyDescent="0.25">
      <c r="A768" s="231"/>
      <c r="B768" s="231"/>
      <c r="C768" s="231"/>
      <c r="D768" s="231"/>
      <c r="E768" s="231"/>
      <c r="F768" s="231"/>
      <c r="G768" s="231"/>
      <c r="H768" s="231"/>
      <c r="I768" s="231"/>
      <c r="J768" s="231"/>
      <c r="K768" s="231"/>
      <c r="L768" s="231"/>
      <c r="M768" s="231"/>
      <c r="N768" s="231"/>
      <c r="O768" s="231"/>
      <c r="P768" s="231"/>
      <c r="Q768" s="231"/>
      <c r="R768" s="231"/>
      <c r="S768" s="231"/>
      <c r="T768" s="231"/>
      <c r="U768" s="231"/>
      <c r="V768" s="231"/>
      <c r="W768" s="231"/>
      <c r="X768" s="231"/>
      <c r="Y768" s="231"/>
      <c r="Z768" s="231"/>
    </row>
    <row r="769" spans="1:26" ht="15.75" customHeight="1" x14ac:dyDescent="0.25">
      <c r="A769" s="231"/>
      <c r="B769" s="231"/>
      <c r="C769" s="231"/>
      <c r="D769" s="231"/>
      <c r="E769" s="231"/>
      <c r="F769" s="231"/>
      <c r="G769" s="231"/>
      <c r="H769" s="231"/>
      <c r="I769" s="231"/>
      <c r="J769" s="231"/>
      <c r="K769" s="231"/>
      <c r="L769" s="231"/>
      <c r="M769" s="231"/>
      <c r="N769" s="231"/>
      <c r="O769" s="231"/>
      <c r="P769" s="231"/>
      <c r="Q769" s="231"/>
      <c r="R769" s="231"/>
      <c r="S769" s="231"/>
      <c r="T769" s="231"/>
      <c r="U769" s="231"/>
      <c r="V769" s="231"/>
      <c r="W769" s="231"/>
      <c r="X769" s="231"/>
      <c r="Y769" s="231"/>
      <c r="Z769" s="231"/>
    </row>
    <row r="770" spans="1:26" ht="15.75" customHeight="1" x14ac:dyDescent="0.25">
      <c r="A770" s="231"/>
      <c r="B770" s="231"/>
      <c r="C770" s="231"/>
      <c r="D770" s="231"/>
      <c r="E770" s="231"/>
      <c r="F770" s="231"/>
      <c r="G770" s="231"/>
      <c r="H770" s="231"/>
      <c r="I770" s="231"/>
      <c r="J770" s="231"/>
      <c r="K770" s="231"/>
      <c r="L770" s="231"/>
      <c r="M770" s="231"/>
      <c r="N770" s="231"/>
      <c r="O770" s="231"/>
      <c r="P770" s="231"/>
      <c r="Q770" s="231"/>
      <c r="R770" s="231"/>
      <c r="S770" s="231"/>
      <c r="T770" s="231"/>
      <c r="U770" s="231"/>
      <c r="V770" s="231"/>
      <c r="W770" s="231"/>
      <c r="X770" s="231"/>
      <c r="Y770" s="231"/>
      <c r="Z770" s="231"/>
    </row>
    <row r="771" spans="1:26" ht="15.75" customHeight="1" x14ac:dyDescent="0.25">
      <c r="A771" s="231"/>
      <c r="B771" s="231"/>
      <c r="C771" s="231"/>
      <c r="D771" s="231"/>
      <c r="E771" s="231"/>
      <c r="F771" s="231"/>
      <c r="G771" s="231"/>
      <c r="H771" s="231"/>
      <c r="I771" s="231"/>
      <c r="J771" s="231"/>
      <c r="K771" s="231"/>
      <c r="L771" s="231"/>
      <c r="M771" s="231"/>
      <c r="N771" s="231"/>
      <c r="O771" s="231"/>
      <c r="P771" s="231"/>
      <c r="Q771" s="231"/>
      <c r="R771" s="231"/>
      <c r="S771" s="231"/>
      <c r="T771" s="231"/>
      <c r="U771" s="231"/>
      <c r="V771" s="231"/>
      <c r="W771" s="231"/>
      <c r="X771" s="231"/>
      <c r="Y771" s="231"/>
      <c r="Z771" s="231"/>
    </row>
    <row r="772" spans="1:26" ht="15.75" customHeight="1" x14ac:dyDescent="0.25">
      <c r="A772" s="231"/>
      <c r="B772" s="231"/>
      <c r="C772" s="231"/>
      <c r="D772" s="231"/>
      <c r="E772" s="231"/>
      <c r="F772" s="231"/>
      <c r="G772" s="231"/>
      <c r="H772" s="231"/>
      <c r="I772" s="231"/>
      <c r="J772" s="231"/>
      <c r="K772" s="231"/>
      <c r="L772" s="231"/>
      <c r="M772" s="231"/>
      <c r="N772" s="231"/>
      <c r="O772" s="231"/>
      <c r="P772" s="231"/>
      <c r="Q772" s="231"/>
      <c r="R772" s="231"/>
      <c r="S772" s="231"/>
      <c r="T772" s="231"/>
      <c r="U772" s="231"/>
      <c r="V772" s="231"/>
      <c r="W772" s="231"/>
      <c r="X772" s="231"/>
      <c r="Y772" s="231"/>
      <c r="Z772" s="231"/>
    </row>
    <row r="773" spans="1:26" ht="15.75" customHeight="1" x14ac:dyDescent="0.25">
      <c r="A773" s="231"/>
      <c r="B773" s="231"/>
      <c r="C773" s="231"/>
      <c r="D773" s="231"/>
      <c r="E773" s="231"/>
      <c r="F773" s="231"/>
      <c r="G773" s="231"/>
      <c r="H773" s="231"/>
      <c r="I773" s="231"/>
      <c r="J773" s="231"/>
      <c r="K773" s="231"/>
      <c r="L773" s="231"/>
      <c r="M773" s="231"/>
      <c r="N773" s="231"/>
      <c r="O773" s="231"/>
      <c r="P773" s="231"/>
      <c r="Q773" s="231"/>
      <c r="R773" s="231"/>
      <c r="S773" s="231"/>
      <c r="T773" s="231"/>
      <c r="U773" s="231"/>
      <c r="V773" s="231"/>
      <c r="W773" s="231"/>
      <c r="X773" s="231"/>
      <c r="Y773" s="231"/>
      <c r="Z773" s="231"/>
    </row>
    <row r="774" spans="1:26" ht="15.75" customHeight="1" x14ac:dyDescent="0.25">
      <c r="A774" s="231"/>
      <c r="B774" s="231"/>
      <c r="C774" s="231"/>
      <c r="D774" s="231"/>
      <c r="E774" s="231"/>
      <c r="F774" s="231"/>
      <c r="G774" s="231"/>
      <c r="H774" s="231"/>
      <c r="I774" s="231"/>
      <c r="J774" s="231"/>
      <c r="K774" s="231"/>
      <c r="L774" s="231"/>
      <c r="M774" s="231"/>
      <c r="N774" s="231"/>
      <c r="O774" s="231"/>
      <c r="P774" s="231"/>
      <c r="Q774" s="231"/>
      <c r="R774" s="231"/>
      <c r="S774" s="231"/>
      <c r="T774" s="231"/>
      <c r="U774" s="231"/>
      <c r="V774" s="231"/>
      <c r="W774" s="231"/>
      <c r="X774" s="231"/>
      <c r="Y774" s="231"/>
      <c r="Z774" s="231"/>
    </row>
    <row r="775" spans="1:26" ht="15.75" customHeight="1" x14ac:dyDescent="0.25">
      <c r="A775" s="231"/>
      <c r="B775" s="231"/>
      <c r="C775" s="231"/>
      <c r="D775" s="231"/>
      <c r="E775" s="231"/>
      <c r="F775" s="231"/>
      <c r="G775" s="231"/>
      <c r="H775" s="231"/>
      <c r="I775" s="231"/>
      <c r="J775" s="231"/>
      <c r="K775" s="231"/>
      <c r="L775" s="231"/>
      <c r="M775" s="231"/>
      <c r="N775" s="231"/>
      <c r="O775" s="231"/>
      <c r="P775" s="231"/>
      <c r="Q775" s="231"/>
      <c r="R775" s="231"/>
      <c r="S775" s="231"/>
      <c r="T775" s="231"/>
      <c r="U775" s="231"/>
      <c r="V775" s="231"/>
      <c r="W775" s="231"/>
      <c r="X775" s="231"/>
      <c r="Y775" s="231"/>
      <c r="Z775" s="231"/>
    </row>
    <row r="776" spans="1:26" ht="15.75" customHeight="1" x14ac:dyDescent="0.25">
      <c r="A776" s="231"/>
      <c r="B776" s="231"/>
      <c r="C776" s="231"/>
      <c r="D776" s="231"/>
      <c r="E776" s="231"/>
      <c r="F776" s="231"/>
      <c r="G776" s="231"/>
      <c r="H776" s="231"/>
      <c r="I776" s="231"/>
      <c r="J776" s="231"/>
      <c r="K776" s="231"/>
      <c r="L776" s="231"/>
      <c r="M776" s="231"/>
      <c r="N776" s="231"/>
      <c r="O776" s="231"/>
      <c r="P776" s="231"/>
      <c r="Q776" s="231"/>
      <c r="R776" s="231"/>
      <c r="S776" s="231"/>
      <c r="T776" s="231"/>
      <c r="U776" s="231"/>
      <c r="V776" s="231"/>
      <c r="W776" s="231"/>
      <c r="X776" s="231"/>
      <c r="Y776" s="231"/>
      <c r="Z776" s="231"/>
    </row>
    <row r="777" spans="1:26" ht="15.75" customHeight="1" x14ac:dyDescent="0.25">
      <c r="A777" s="231"/>
      <c r="B777" s="231"/>
      <c r="C777" s="231"/>
      <c r="D777" s="231"/>
      <c r="E777" s="231"/>
      <c r="F777" s="231"/>
      <c r="G777" s="231"/>
      <c r="H777" s="231"/>
      <c r="I777" s="231"/>
      <c r="J777" s="231"/>
      <c r="K777" s="231"/>
      <c r="L777" s="231"/>
      <c r="M777" s="231"/>
      <c r="N777" s="231"/>
      <c r="O777" s="231"/>
      <c r="P777" s="231"/>
      <c r="Q777" s="231"/>
      <c r="R777" s="231"/>
      <c r="S777" s="231"/>
      <c r="T777" s="231"/>
      <c r="U777" s="231"/>
      <c r="V777" s="231"/>
      <c r="W777" s="231"/>
      <c r="X777" s="231"/>
      <c r="Y777" s="231"/>
      <c r="Z777" s="231"/>
    </row>
    <row r="778" spans="1:26" ht="15.75" customHeight="1" x14ac:dyDescent="0.25">
      <c r="A778" s="231"/>
      <c r="B778" s="231"/>
      <c r="C778" s="231"/>
      <c r="D778" s="231"/>
      <c r="E778" s="231"/>
      <c r="F778" s="231"/>
      <c r="G778" s="231"/>
      <c r="H778" s="231"/>
      <c r="I778" s="231"/>
      <c r="J778" s="231"/>
      <c r="K778" s="231"/>
      <c r="L778" s="231"/>
      <c r="M778" s="231"/>
      <c r="N778" s="231"/>
      <c r="O778" s="231"/>
      <c r="P778" s="231"/>
      <c r="Q778" s="231"/>
      <c r="R778" s="231"/>
      <c r="S778" s="231"/>
      <c r="T778" s="231"/>
      <c r="U778" s="231"/>
      <c r="V778" s="231"/>
      <c r="W778" s="231"/>
      <c r="X778" s="231"/>
      <c r="Y778" s="231"/>
      <c r="Z778" s="231"/>
    </row>
    <row r="779" spans="1:26" ht="15.75" customHeight="1" x14ac:dyDescent="0.25">
      <c r="A779" s="231"/>
      <c r="B779" s="231"/>
      <c r="C779" s="231"/>
      <c r="D779" s="231"/>
      <c r="E779" s="231"/>
      <c r="F779" s="231"/>
      <c r="G779" s="231"/>
      <c r="H779" s="231"/>
      <c r="I779" s="231"/>
      <c r="J779" s="231"/>
      <c r="K779" s="231"/>
      <c r="L779" s="231"/>
      <c r="M779" s="231"/>
      <c r="N779" s="231"/>
      <c r="O779" s="231"/>
      <c r="P779" s="231"/>
      <c r="Q779" s="231"/>
      <c r="R779" s="231"/>
      <c r="S779" s="231"/>
      <c r="T779" s="231"/>
      <c r="U779" s="231"/>
      <c r="V779" s="231"/>
      <c r="W779" s="231"/>
      <c r="X779" s="231"/>
      <c r="Y779" s="231"/>
      <c r="Z779" s="231"/>
    </row>
    <row r="780" spans="1:26" ht="15.75" customHeight="1" x14ac:dyDescent="0.25">
      <c r="A780" s="231"/>
      <c r="B780" s="231"/>
      <c r="C780" s="231"/>
      <c r="D780" s="231"/>
      <c r="E780" s="231"/>
      <c r="F780" s="231"/>
      <c r="G780" s="231"/>
      <c r="H780" s="231"/>
      <c r="I780" s="231"/>
      <c r="J780" s="231"/>
      <c r="K780" s="231"/>
      <c r="L780" s="231"/>
      <c r="M780" s="231"/>
      <c r="N780" s="231"/>
      <c r="O780" s="231"/>
      <c r="P780" s="231"/>
      <c r="Q780" s="231"/>
      <c r="R780" s="231"/>
      <c r="S780" s="231"/>
      <c r="T780" s="231"/>
      <c r="U780" s="231"/>
      <c r="V780" s="231"/>
      <c r="W780" s="231"/>
      <c r="X780" s="231"/>
      <c r="Y780" s="231"/>
      <c r="Z780" s="231"/>
    </row>
    <row r="781" spans="1:26" ht="15.75" customHeight="1" x14ac:dyDescent="0.25">
      <c r="A781" s="231"/>
      <c r="B781" s="231"/>
      <c r="C781" s="231"/>
      <c r="D781" s="231"/>
      <c r="E781" s="231"/>
      <c r="F781" s="231"/>
      <c r="G781" s="231"/>
      <c r="H781" s="231"/>
      <c r="I781" s="231"/>
      <c r="J781" s="231"/>
      <c r="K781" s="231"/>
      <c r="L781" s="231"/>
      <c r="M781" s="231"/>
      <c r="N781" s="231"/>
      <c r="O781" s="231"/>
      <c r="P781" s="231"/>
      <c r="Q781" s="231"/>
      <c r="R781" s="231"/>
      <c r="S781" s="231"/>
      <c r="T781" s="231"/>
      <c r="U781" s="231"/>
      <c r="V781" s="231"/>
      <c r="W781" s="231"/>
      <c r="X781" s="231"/>
      <c r="Y781" s="231"/>
      <c r="Z781" s="231"/>
    </row>
    <row r="782" spans="1:26" ht="15.75" customHeight="1" x14ac:dyDescent="0.25">
      <c r="A782" s="231"/>
      <c r="B782" s="231"/>
      <c r="C782" s="231"/>
      <c r="D782" s="231"/>
      <c r="E782" s="231"/>
      <c r="F782" s="231"/>
      <c r="G782" s="231"/>
      <c r="H782" s="231"/>
      <c r="I782" s="231"/>
      <c r="J782" s="231"/>
      <c r="K782" s="231"/>
      <c r="L782" s="231"/>
      <c r="M782" s="231"/>
      <c r="N782" s="231"/>
      <c r="O782" s="231"/>
      <c r="P782" s="231"/>
      <c r="Q782" s="231"/>
      <c r="R782" s="231"/>
      <c r="S782" s="231"/>
      <c r="T782" s="231"/>
      <c r="U782" s="231"/>
      <c r="V782" s="231"/>
      <c r="W782" s="231"/>
      <c r="X782" s="231"/>
      <c r="Y782" s="231"/>
      <c r="Z782" s="231"/>
    </row>
    <row r="783" spans="1:26" ht="15.75" customHeight="1" x14ac:dyDescent="0.25">
      <c r="A783" s="231"/>
      <c r="B783" s="231"/>
      <c r="C783" s="231"/>
      <c r="D783" s="231"/>
      <c r="E783" s="231"/>
      <c r="F783" s="231"/>
      <c r="G783" s="231"/>
      <c r="H783" s="231"/>
      <c r="I783" s="231"/>
      <c r="J783" s="231"/>
      <c r="K783" s="231"/>
      <c r="L783" s="231"/>
      <c r="M783" s="231"/>
      <c r="N783" s="231"/>
      <c r="O783" s="231"/>
      <c r="P783" s="231"/>
      <c r="Q783" s="231"/>
      <c r="R783" s="231"/>
      <c r="S783" s="231"/>
      <c r="T783" s="231"/>
      <c r="U783" s="231"/>
      <c r="V783" s="231"/>
      <c r="W783" s="231"/>
      <c r="X783" s="231"/>
      <c r="Y783" s="231"/>
      <c r="Z783" s="231"/>
    </row>
    <row r="784" spans="1:26" ht="15.75" customHeight="1" x14ac:dyDescent="0.25">
      <c r="A784" s="231"/>
      <c r="B784" s="231"/>
      <c r="C784" s="231"/>
      <c r="D784" s="231"/>
      <c r="E784" s="231"/>
      <c r="F784" s="231"/>
      <c r="G784" s="231"/>
      <c r="H784" s="231"/>
      <c r="I784" s="231"/>
      <c r="J784" s="231"/>
      <c r="K784" s="231"/>
      <c r="L784" s="231"/>
      <c r="M784" s="231"/>
      <c r="N784" s="231"/>
      <c r="O784" s="231"/>
      <c r="P784" s="231"/>
      <c r="Q784" s="231"/>
      <c r="R784" s="231"/>
      <c r="S784" s="231"/>
      <c r="T784" s="231"/>
      <c r="U784" s="231"/>
      <c r="V784" s="231"/>
      <c r="W784" s="231"/>
      <c r="X784" s="231"/>
      <c r="Y784" s="231"/>
      <c r="Z784" s="231"/>
    </row>
    <row r="785" spans="1:26" ht="15.75" customHeight="1" x14ac:dyDescent="0.25">
      <c r="A785" s="231"/>
      <c r="B785" s="231"/>
      <c r="C785" s="231"/>
      <c r="D785" s="231"/>
      <c r="E785" s="231"/>
      <c r="F785" s="231"/>
      <c r="G785" s="231"/>
      <c r="H785" s="231"/>
      <c r="I785" s="231"/>
      <c r="J785" s="231"/>
      <c r="K785" s="231"/>
      <c r="L785" s="231"/>
      <c r="M785" s="231"/>
      <c r="N785" s="231"/>
      <c r="O785" s="231"/>
      <c r="P785" s="231"/>
      <c r="Q785" s="231"/>
      <c r="R785" s="231"/>
      <c r="S785" s="231"/>
      <c r="T785" s="231"/>
      <c r="U785" s="231"/>
      <c r="V785" s="231"/>
      <c r="W785" s="231"/>
      <c r="X785" s="231"/>
      <c r="Y785" s="231"/>
      <c r="Z785" s="231"/>
    </row>
    <row r="786" spans="1:26" ht="15.75" customHeight="1" x14ac:dyDescent="0.25">
      <c r="A786" s="231"/>
      <c r="B786" s="231"/>
      <c r="C786" s="231"/>
      <c r="D786" s="231"/>
      <c r="E786" s="231"/>
      <c r="F786" s="231"/>
      <c r="G786" s="231"/>
      <c r="H786" s="231"/>
      <c r="I786" s="231"/>
      <c r="J786" s="231"/>
      <c r="K786" s="231"/>
      <c r="L786" s="231"/>
      <c r="M786" s="231"/>
      <c r="N786" s="231"/>
      <c r="O786" s="231"/>
      <c r="P786" s="231"/>
      <c r="Q786" s="231"/>
      <c r="R786" s="231"/>
      <c r="S786" s="231"/>
      <c r="T786" s="231"/>
      <c r="U786" s="231"/>
      <c r="V786" s="231"/>
      <c r="W786" s="231"/>
      <c r="X786" s="231"/>
      <c r="Y786" s="231"/>
      <c r="Z786" s="231"/>
    </row>
    <row r="787" spans="1:26" ht="15.75" customHeight="1" x14ac:dyDescent="0.25">
      <c r="A787" s="231"/>
      <c r="B787" s="231"/>
      <c r="C787" s="231"/>
      <c r="D787" s="231"/>
      <c r="E787" s="231"/>
      <c r="F787" s="231"/>
      <c r="G787" s="231"/>
      <c r="H787" s="231"/>
      <c r="I787" s="231"/>
      <c r="J787" s="231"/>
      <c r="K787" s="231"/>
      <c r="L787" s="231"/>
      <c r="M787" s="231"/>
      <c r="N787" s="231"/>
      <c r="O787" s="231"/>
      <c r="P787" s="231"/>
      <c r="Q787" s="231"/>
      <c r="R787" s="231"/>
      <c r="S787" s="231"/>
      <c r="T787" s="231"/>
      <c r="U787" s="231"/>
      <c r="V787" s="231"/>
      <c r="W787" s="231"/>
      <c r="X787" s="231"/>
      <c r="Y787" s="231"/>
      <c r="Z787" s="231"/>
    </row>
    <row r="788" spans="1:26" ht="15.75" customHeight="1" x14ac:dyDescent="0.25">
      <c r="A788" s="231"/>
      <c r="B788" s="231"/>
      <c r="C788" s="231"/>
      <c r="D788" s="231"/>
      <c r="E788" s="231"/>
      <c r="F788" s="231"/>
      <c r="G788" s="231"/>
      <c r="H788" s="231"/>
      <c r="I788" s="231"/>
      <c r="J788" s="231"/>
      <c r="K788" s="231"/>
      <c r="L788" s="231"/>
      <c r="M788" s="231"/>
      <c r="N788" s="231"/>
      <c r="O788" s="231"/>
      <c r="P788" s="231"/>
      <c r="Q788" s="231"/>
      <c r="R788" s="231"/>
      <c r="S788" s="231"/>
      <c r="T788" s="231"/>
      <c r="U788" s="231"/>
      <c r="V788" s="231"/>
      <c r="W788" s="231"/>
      <c r="X788" s="231"/>
      <c r="Y788" s="231"/>
      <c r="Z788" s="231"/>
    </row>
    <row r="789" spans="1:26" ht="15.75" customHeight="1" x14ac:dyDescent="0.25">
      <c r="A789" s="231"/>
      <c r="B789" s="231"/>
      <c r="C789" s="231"/>
      <c r="D789" s="231"/>
      <c r="E789" s="231"/>
      <c r="F789" s="231"/>
      <c r="G789" s="231"/>
      <c r="H789" s="231"/>
      <c r="I789" s="231"/>
      <c r="J789" s="231"/>
      <c r="K789" s="231"/>
      <c r="L789" s="231"/>
      <c r="M789" s="231"/>
      <c r="N789" s="231"/>
      <c r="O789" s="231"/>
      <c r="P789" s="231"/>
      <c r="Q789" s="231"/>
      <c r="R789" s="231"/>
      <c r="S789" s="231"/>
      <c r="T789" s="231"/>
      <c r="U789" s="231"/>
      <c r="V789" s="231"/>
      <c r="W789" s="231"/>
      <c r="X789" s="231"/>
      <c r="Y789" s="231"/>
      <c r="Z789" s="231"/>
    </row>
    <row r="790" spans="1:26" ht="15.75" customHeight="1" x14ac:dyDescent="0.25">
      <c r="A790" s="231"/>
      <c r="B790" s="231"/>
      <c r="C790" s="231"/>
      <c r="D790" s="231"/>
      <c r="E790" s="231"/>
      <c r="F790" s="231"/>
      <c r="G790" s="231"/>
      <c r="H790" s="231"/>
      <c r="I790" s="231"/>
      <c r="J790" s="231"/>
      <c r="K790" s="231"/>
      <c r="L790" s="231"/>
      <c r="M790" s="231"/>
      <c r="N790" s="231"/>
      <c r="O790" s="231"/>
      <c r="P790" s="231"/>
      <c r="Q790" s="231"/>
      <c r="R790" s="231"/>
      <c r="S790" s="231"/>
      <c r="T790" s="231"/>
      <c r="U790" s="231"/>
      <c r="V790" s="231"/>
      <c r="W790" s="231"/>
      <c r="X790" s="231"/>
      <c r="Y790" s="231"/>
      <c r="Z790" s="231"/>
    </row>
    <row r="791" spans="1:26" ht="15.75" customHeight="1" x14ac:dyDescent="0.25">
      <c r="A791" s="231"/>
      <c r="B791" s="231"/>
      <c r="C791" s="231"/>
      <c r="D791" s="231"/>
      <c r="E791" s="231"/>
      <c r="F791" s="231"/>
      <c r="G791" s="231"/>
      <c r="H791" s="231"/>
      <c r="I791" s="231"/>
      <c r="J791" s="231"/>
      <c r="K791" s="231"/>
      <c r="L791" s="231"/>
      <c r="M791" s="231"/>
      <c r="N791" s="231"/>
      <c r="O791" s="231"/>
      <c r="P791" s="231"/>
      <c r="Q791" s="231"/>
      <c r="R791" s="231"/>
      <c r="S791" s="231"/>
      <c r="T791" s="231"/>
      <c r="U791" s="231"/>
      <c r="V791" s="231"/>
      <c r="W791" s="231"/>
      <c r="X791" s="231"/>
      <c r="Y791" s="231"/>
      <c r="Z791" s="231"/>
    </row>
    <row r="792" spans="1:26" ht="15.75" customHeight="1" x14ac:dyDescent="0.25">
      <c r="A792" s="231"/>
      <c r="B792" s="231"/>
      <c r="C792" s="231"/>
      <c r="D792" s="231"/>
      <c r="E792" s="231"/>
      <c r="F792" s="231"/>
      <c r="G792" s="231"/>
      <c r="H792" s="231"/>
      <c r="I792" s="231"/>
      <c r="J792" s="231"/>
      <c r="K792" s="231"/>
      <c r="L792" s="231"/>
      <c r="M792" s="231"/>
      <c r="N792" s="231"/>
      <c r="O792" s="231"/>
      <c r="P792" s="231"/>
      <c r="Q792" s="231"/>
      <c r="R792" s="231"/>
      <c r="S792" s="231"/>
      <c r="T792" s="231"/>
      <c r="U792" s="231"/>
      <c r="V792" s="231"/>
      <c r="W792" s="231"/>
      <c r="X792" s="231"/>
      <c r="Y792" s="231"/>
      <c r="Z792" s="231"/>
    </row>
    <row r="793" spans="1:26" ht="15.75" customHeight="1" x14ac:dyDescent="0.25">
      <c r="A793" s="231"/>
      <c r="B793" s="231"/>
      <c r="C793" s="231"/>
      <c r="D793" s="231"/>
      <c r="E793" s="231"/>
      <c r="F793" s="231"/>
      <c r="G793" s="231"/>
      <c r="H793" s="231"/>
      <c r="I793" s="231"/>
      <c r="J793" s="231"/>
      <c r="K793" s="231"/>
      <c r="L793" s="231"/>
      <c r="M793" s="231"/>
      <c r="N793" s="231"/>
      <c r="O793" s="231"/>
      <c r="P793" s="231"/>
      <c r="Q793" s="231"/>
      <c r="R793" s="231"/>
      <c r="S793" s="231"/>
      <c r="T793" s="231"/>
      <c r="U793" s="231"/>
      <c r="V793" s="231"/>
      <c r="W793" s="231"/>
      <c r="X793" s="231"/>
      <c r="Y793" s="231"/>
      <c r="Z793" s="231"/>
    </row>
    <row r="794" spans="1:26" ht="15.75" customHeight="1" x14ac:dyDescent="0.25">
      <c r="A794" s="231"/>
      <c r="B794" s="231"/>
      <c r="C794" s="231"/>
      <c r="D794" s="231"/>
      <c r="E794" s="231"/>
      <c r="F794" s="231"/>
      <c r="G794" s="231"/>
      <c r="H794" s="231"/>
      <c r="I794" s="231"/>
      <c r="J794" s="231"/>
      <c r="K794" s="231"/>
      <c r="L794" s="231"/>
      <c r="M794" s="231"/>
      <c r="N794" s="231"/>
      <c r="O794" s="231"/>
      <c r="P794" s="231"/>
      <c r="Q794" s="231"/>
      <c r="R794" s="231"/>
      <c r="S794" s="231"/>
      <c r="T794" s="231"/>
      <c r="U794" s="231"/>
      <c r="V794" s="231"/>
      <c r="W794" s="231"/>
      <c r="X794" s="231"/>
      <c r="Y794" s="231"/>
      <c r="Z794" s="231"/>
    </row>
    <row r="795" spans="1:26" ht="15.75" customHeight="1" x14ac:dyDescent="0.25">
      <c r="A795" s="231"/>
      <c r="B795" s="231"/>
      <c r="C795" s="231"/>
      <c r="D795" s="231"/>
      <c r="E795" s="231"/>
      <c r="F795" s="231"/>
      <c r="G795" s="231"/>
      <c r="H795" s="231"/>
      <c r="I795" s="231"/>
      <c r="J795" s="231"/>
      <c r="K795" s="231"/>
      <c r="L795" s="231"/>
      <c r="M795" s="231"/>
      <c r="N795" s="231"/>
      <c r="O795" s="231"/>
      <c r="P795" s="231"/>
      <c r="Q795" s="231"/>
      <c r="R795" s="231"/>
      <c r="S795" s="231"/>
      <c r="T795" s="231"/>
      <c r="U795" s="231"/>
      <c r="V795" s="231"/>
      <c r="W795" s="231"/>
      <c r="X795" s="231"/>
      <c r="Y795" s="231"/>
      <c r="Z795" s="231"/>
    </row>
    <row r="796" spans="1:26" ht="15.75" customHeight="1" x14ac:dyDescent="0.25">
      <c r="A796" s="231"/>
      <c r="B796" s="231"/>
      <c r="C796" s="231"/>
      <c r="D796" s="231"/>
      <c r="E796" s="231"/>
      <c r="F796" s="231"/>
      <c r="G796" s="231"/>
      <c r="H796" s="231"/>
      <c r="I796" s="231"/>
      <c r="J796" s="231"/>
      <c r="K796" s="231"/>
      <c r="L796" s="231"/>
      <c r="M796" s="231"/>
      <c r="N796" s="231"/>
      <c r="O796" s="231"/>
      <c r="P796" s="231"/>
      <c r="Q796" s="231"/>
      <c r="R796" s="231"/>
      <c r="S796" s="231"/>
      <c r="T796" s="231"/>
      <c r="U796" s="231"/>
      <c r="V796" s="231"/>
      <c r="W796" s="231"/>
      <c r="X796" s="231"/>
      <c r="Y796" s="231"/>
      <c r="Z796" s="231"/>
    </row>
    <row r="797" spans="1:26" ht="15.75" customHeight="1" x14ac:dyDescent="0.25">
      <c r="A797" s="231"/>
      <c r="B797" s="231"/>
      <c r="C797" s="231"/>
      <c r="D797" s="231"/>
      <c r="E797" s="231"/>
      <c r="F797" s="231"/>
      <c r="G797" s="231"/>
      <c r="H797" s="231"/>
      <c r="I797" s="231"/>
      <c r="J797" s="231"/>
      <c r="K797" s="231"/>
      <c r="L797" s="231"/>
      <c r="M797" s="231"/>
      <c r="N797" s="231"/>
      <c r="O797" s="231"/>
      <c r="P797" s="231"/>
      <c r="Q797" s="231"/>
      <c r="R797" s="231"/>
      <c r="S797" s="231"/>
      <c r="T797" s="231"/>
      <c r="U797" s="231"/>
      <c r="V797" s="231"/>
      <c r="W797" s="231"/>
      <c r="X797" s="231"/>
      <c r="Y797" s="231"/>
      <c r="Z797" s="231"/>
    </row>
    <row r="798" spans="1:26" ht="15.75" customHeight="1" x14ac:dyDescent="0.25">
      <c r="A798" s="231"/>
      <c r="B798" s="231"/>
      <c r="C798" s="231"/>
      <c r="D798" s="231"/>
      <c r="E798" s="231"/>
      <c r="F798" s="231"/>
      <c r="G798" s="231"/>
      <c r="H798" s="231"/>
      <c r="I798" s="231"/>
      <c r="J798" s="231"/>
      <c r="K798" s="231"/>
      <c r="L798" s="231"/>
      <c r="M798" s="231"/>
      <c r="N798" s="231"/>
      <c r="O798" s="231"/>
      <c r="P798" s="231"/>
      <c r="Q798" s="231"/>
      <c r="R798" s="231"/>
      <c r="S798" s="231"/>
      <c r="T798" s="231"/>
      <c r="U798" s="231"/>
      <c r="V798" s="231"/>
      <c r="W798" s="231"/>
      <c r="X798" s="231"/>
      <c r="Y798" s="231"/>
      <c r="Z798" s="231"/>
    </row>
    <row r="799" spans="1:26" ht="15.75" customHeight="1" x14ac:dyDescent="0.25">
      <c r="A799" s="231"/>
      <c r="B799" s="231"/>
      <c r="C799" s="231"/>
      <c r="D799" s="231"/>
      <c r="E799" s="231"/>
      <c r="F799" s="231"/>
      <c r="G799" s="231"/>
      <c r="H799" s="231"/>
      <c r="I799" s="231"/>
      <c r="J799" s="231"/>
      <c r="K799" s="231"/>
      <c r="L799" s="231"/>
      <c r="M799" s="231"/>
      <c r="N799" s="231"/>
      <c r="O799" s="231"/>
      <c r="P799" s="231"/>
      <c r="Q799" s="231"/>
      <c r="R799" s="231"/>
      <c r="S799" s="231"/>
      <c r="T799" s="231"/>
      <c r="U799" s="231"/>
      <c r="V799" s="231"/>
      <c r="W799" s="231"/>
      <c r="X799" s="231"/>
      <c r="Y799" s="231"/>
      <c r="Z799" s="231"/>
    </row>
    <row r="800" spans="1:26" ht="15.75" customHeight="1" x14ac:dyDescent="0.25">
      <c r="A800" s="231"/>
      <c r="B800" s="231"/>
      <c r="C800" s="231"/>
      <c r="D800" s="231"/>
      <c r="E800" s="231"/>
      <c r="F800" s="231"/>
      <c r="G800" s="231"/>
      <c r="H800" s="231"/>
      <c r="I800" s="231"/>
      <c r="J800" s="231"/>
      <c r="K800" s="231"/>
      <c r="L800" s="231"/>
      <c r="M800" s="231"/>
      <c r="N800" s="231"/>
      <c r="O800" s="231"/>
      <c r="P800" s="231"/>
      <c r="Q800" s="231"/>
      <c r="R800" s="231"/>
      <c r="S800" s="231"/>
      <c r="T800" s="231"/>
      <c r="U800" s="231"/>
      <c r="V800" s="231"/>
      <c r="W800" s="231"/>
      <c r="X800" s="231"/>
      <c r="Y800" s="231"/>
      <c r="Z800" s="231"/>
    </row>
    <row r="801" spans="1:26" ht="15.75" customHeight="1" x14ac:dyDescent="0.25">
      <c r="A801" s="231"/>
      <c r="B801" s="231"/>
      <c r="C801" s="231"/>
      <c r="D801" s="231"/>
      <c r="E801" s="231"/>
      <c r="F801" s="231"/>
      <c r="G801" s="231"/>
      <c r="H801" s="231"/>
      <c r="I801" s="231"/>
      <c r="J801" s="231"/>
      <c r="K801" s="231"/>
      <c r="L801" s="231"/>
      <c r="M801" s="231"/>
      <c r="N801" s="231"/>
      <c r="O801" s="231"/>
      <c r="P801" s="231"/>
      <c r="Q801" s="231"/>
      <c r="R801" s="231"/>
      <c r="S801" s="231"/>
      <c r="T801" s="231"/>
      <c r="U801" s="231"/>
      <c r="V801" s="231"/>
      <c r="W801" s="231"/>
      <c r="X801" s="231"/>
      <c r="Y801" s="231"/>
      <c r="Z801" s="231"/>
    </row>
    <row r="802" spans="1:26" ht="15.75" customHeight="1" x14ac:dyDescent="0.25">
      <c r="A802" s="231"/>
      <c r="B802" s="231"/>
      <c r="C802" s="231"/>
      <c r="D802" s="231"/>
      <c r="E802" s="231"/>
      <c r="F802" s="231"/>
      <c r="G802" s="231"/>
      <c r="H802" s="231"/>
      <c r="I802" s="231"/>
      <c r="J802" s="231"/>
      <c r="K802" s="231"/>
      <c r="L802" s="231"/>
      <c r="M802" s="231"/>
      <c r="N802" s="231"/>
      <c r="O802" s="231"/>
      <c r="P802" s="231"/>
      <c r="Q802" s="231"/>
      <c r="R802" s="231"/>
      <c r="S802" s="231"/>
      <c r="T802" s="231"/>
      <c r="U802" s="231"/>
      <c r="V802" s="231"/>
      <c r="W802" s="231"/>
      <c r="X802" s="231"/>
      <c r="Y802" s="231"/>
      <c r="Z802" s="231"/>
    </row>
    <row r="803" spans="1:26" ht="15.75" customHeight="1" x14ac:dyDescent="0.25">
      <c r="A803" s="231"/>
      <c r="B803" s="231"/>
      <c r="C803" s="231"/>
      <c r="D803" s="231"/>
      <c r="E803" s="231"/>
      <c r="F803" s="231"/>
      <c r="G803" s="231"/>
      <c r="H803" s="231"/>
      <c r="I803" s="231"/>
      <c r="J803" s="231"/>
      <c r="K803" s="231"/>
      <c r="L803" s="231"/>
      <c r="M803" s="231"/>
      <c r="N803" s="231"/>
      <c r="O803" s="231"/>
      <c r="P803" s="231"/>
      <c r="Q803" s="231"/>
      <c r="R803" s="231"/>
      <c r="S803" s="231"/>
      <c r="T803" s="231"/>
      <c r="U803" s="231"/>
      <c r="V803" s="231"/>
      <c r="W803" s="231"/>
      <c r="X803" s="231"/>
      <c r="Y803" s="231"/>
      <c r="Z803" s="231"/>
    </row>
    <row r="804" spans="1:26" ht="15.75" customHeight="1" x14ac:dyDescent="0.25">
      <c r="A804" s="231"/>
      <c r="B804" s="231"/>
      <c r="C804" s="231"/>
      <c r="D804" s="231"/>
      <c r="E804" s="231"/>
      <c r="F804" s="231"/>
      <c r="G804" s="231"/>
      <c r="H804" s="231"/>
      <c r="I804" s="231"/>
      <c r="J804" s="231"/>
      <c r="K804" s="231"/>
      <c r="L804" s="231"/>
      <c r="M804" s="231"/>
      <c r="N804" s="231"/>
      <c r="O804" s="231"/>
      <c r="P804" s="231"/>
      <c r="Q804" s="231"/>
      <c r="R804" s="231"/>
      <c r="S804" s="231"/>
      <c r="T804" s="231"/>
      <c r="U804" s="231"/>
      <c r="V804" s="231"/>
      <c r="W804" s="231"/>
      <c r="X804" s="231"/>
      <c r="Y804" s="231"/>
      <c r="Z804" s="231"/>
    </row>
    <row r="805" spans="1:26" ht="15.75" customHeight="1" x14ac:dyDescent="0.25">
      <c r="A805" s="231"/>
      <c r="B805" s="231"/>
      <c r="C805" s="231"/>
      <c r="D805" s="231"/>
      <c r="E805" s="231"/>
      <c r="F805" s="231"/>
      <c r="G805" s="231"/>
      <c r="H805" s="231"/>
      <c r="I805" s="231"/>
      <c r="J805" s="231"/>
      <c r="K805" s="231"/>
      <c r="L805" s="231"/>
      <c r="M805" s="231"/>
      <c r="N805" s="231"/>
      <c r="O805" s="231"/>
      <c r="P805" s="231"/>
      <c r="Q805" s="231"/>
      <c r="R805" s="231"/>
      <c r="S805" s="231"/>
      <c r="T805" s="231"/>
      <c r="U805" s="231"/>
      <c r="V805" s="231"/>
      <c r="W805" s="231"/>
      <c r="X805" s="231"/>
      <c r="Y805" s="231"/>
      <c r="Z805" s="231"/>
    </row>
    <row r="806" spans="1:26" ht="15.75" customHeight="1" x14ac:dyDescent="0.25">
      <c r="A806" s="231"/>
      <c r="B806" s="231"/>
      <c r="C806" s="231"/>
      <c r="D806" s="231"/>
      <c r="E806" s="231"/>
      <c r="F806" s="231"/>
      <c r="G806" s="231"/>
      <c r="H806" s="231"/>
      <c r="I806" s="231"/>
      <c r="J806" s="231"/>
      <c r="K806" s="231"/>
      <c r="L806" s="231"/>
      <c r="M806" s="231"/>
      <c r="N806" s="231"/>
      <c r="O806" s="231"/>
      <c r="P806" s="231"/>
      <c r="Q806" s="231"/>
      <c r="R806" s="231"/>
      <c r="S806" s="231"/>
      <c r="T806" s="231"/>
      <c r="U806" s="231"/>
      <c r="V806" s="231"/>
      <c r="W806" s="231"/>
      <c r="X806" s="231"/>
      <c r="Y806" s="231"/>
      <c r="Z806" s="231"/>
    </row>
    <row r="807" spans="1:26" ht="15.75" customHeight="1" x14ac:dyDescent="0.25">
      <c r="A807" s="231"/>
      <c r="B807" s="231"/>
      <c r="C807" s="231"/>
      <c r="D807" s="231"/>
      <c r="E807" s="231"/>
      <c r="F807" s="231"/>
      <c r="G807" s="231"/>
      <c r="H807" s="231"/>
      <c r="I807" s="231"/>
      <c r="J807" s="231"/>
      <c r="K807" s="231"/>
      <c r="L807" s="231"/>
      <c r="M807" s="231"/>
      <c r="N807" s="231"/>
      <c r="O807" s="231"/>
      <c r="P807" s="231"/>
      <c r="Q807" s="231"/>
      <c r="R807" s="231"/>
      <c r="S807" s="231"/>
      <c r="T807" s="231"/>
      <c r="U807" s="231"/>
      <c r="V807" s="231"/>
      <c r="W807" s="231"/>
      <c r="X807" s="231"/>
      <c r="Y807" s="231"/>
      <c r="Z807" s="231"/>
    </row>
    <row r="808" spans="1:26" ht="15.75" customHeight="1" x14ac:dyDescent="0.25">
      <c r="A808" s="231"/>
      <c r="B808" s="231"/>
      <c r="C808" s="231"/>
      <c r="D808" s="231"/>
      <c r="E808" s="231"/>
      <c r="F808" s="231"/>
      <c r="G808" s="231"/>
      <c r="H808" s="231"/>
      <c r="I808" s="231"/>
      <c r="J808" s="231"/>
      <c r="K808" s="231"/>
      <c r="L808" s="231"/>
      <c r="M808" s="231"/>
      <c r="N808" s="231"/>
      <c r="O808" s="231"/>
      <c r="P808" s="231"/>
      <c r="Q808" s="231"/>
      <c r="R808" s="231"/>
      <c r="S808" s="231"/>
      <c r="T808" s="231"/>
      <c r="U808" s="231"/>
      <c r="V808" s="231"/>
      <c r="W808" s="231"/>
      <c r="X808" s="231"/>
      <c r="Y808" s="231"/>
      <c r="Z808" s="231"/>
    </row>
    <row r="809" spans="1:26" ht="15.75" customHeight="1" x14ac:dyDescent="0.25">
      <c r="A809" s="231"/>
      <c r="B809" s="231"/>
      <c r="C809" s="231"/>
      <c r="D809" s="231"/>
      <c r="E809" s="231"/>
      <c r="F809" s="231"/>
      <c r="G809" s="231"/>
      <c r="H809" s="231"/>
      <c r="I809" s="231"/>
      <c r="J809" s="231"/>
      <c r="K809" s="231"/>
      <c r="L809" s="231"/>
      <c r="M809" s="231"/>
      <c r="N809" s="231"/>
      <c r="O809" s="231"/>
      <c r="P809" s="231"/>
      <c r="Q809" s="231"/>
      <c r="R809" s="231"/>
      <c r="S809" s="231"/>
      <c r="T809" s="231"/>
      <c r="U809" s="231"/>
      <c r="V809" s="231"/>
      <c r="W809" s="231"/>
      <c r="X809" s="231"/>
      <c r="Y809" s="231"/>
      <c r="Z809" s="231"/>
    </row>
    <row r="810" spans="1:26" ht="15.75" customHeight="1" x14ac:dyDescent="0.25">
      <c r="A810" s="231"/>
      <c r="B810" s="231"/>
      <c r="C810" s="231"/>
      <c r="D810" s="231"/>
      <c r="E810" s="231"/>
      <c r="F810" s="231"/>
      <c r="G810" s="231"/>
      <c r="H810" s="231"/>
      <c r="I810" s="231"/>
      <c r="J810" s="231"/>
      <c r="K810" s="231"/>
      <c r="L810" s="231"/>
      <c r="M810" s="231"/>
      <c r="N810" s="231"/>
      <c r="O810" s="231"/>
      <c r="P810" s="231"/>
      <c r="Q810" s="231"/>
      <c r="R810" s="231"/>
      <c r="S810" s="231"/>
      <c r="T810" s="231"/>
      <c r="U810" s="231"/>
      <c r="V810" s="231"/>
      <c r="W810" s="231"/>
      <c r="X810" s="231"/>
      <c r="Y810" s="231"/>
      <c r="Z810" s="231"/>
    </row>
    <row r="811" spans="1:26" ht="15.75" customHeight="1" x14ac:dyDescent="0.25">
      <c r="A811" s="231"/>
      <c r="B811" s="231"/>
      <c r="C811" s="231"/>
      <c r="D811" s="231"/>
      <c r="E811" s="231"/>
      <c r="F811" s="231"/>
      <c r="G811" s="231"/>
      <c r="H811" s="231"/>
      <c r="I811" s="231"/>
      <c r="J811" s="231"/>
      <c r="K811" s="231"/>
      <c r="L811" s="231"/>
      <c r="M811" s="231"/>
      <c r="N811" s="231"/>
      <c r="O811" s="231"/>
      <c r="P811" s="231"/>
      <c r="Q811" s="231"/>
      <c r="R811" s="231"/>
      <c r="S811" s="231"/>
      <c r="T811" s="231"/>
      <c r="U811" s="231"/>
      <c r="V811" s="231"/>
      <c r="W811" s="231"/>
      <c r="X811" s="231"/>
      <c r="Y811" s="231"/>
      <c r="Z811" s="231"/>
    </row>
    <row r="812" spans="1:26" ht="15.75" customHeight="1" x14ac:dyDescent="0.25">
      <c r="A812" s="231"/>
      <c r="B812" s="231"/>
      <c r="C812" s="231"/>
      <c r="D812" s="231"/>
      <c r="E812" s="231"/>
      <c r="F812" s="231"/>
      <c r="G812" s="231"/>
      <c r="H812" s="231"/>
      <c r="I812" s="231"/>
      <c r="J812" s="231"/>
      <c r="K812" s="231"/>
      <c r="L812" s="231"/>
      <c r="M812" s="231"/>
      <c r="N812" s="231"/>
      <c r="O812" s="231"/>
      <c r="P812" s="231"/>
      <c r="Q812" s="231"/>
      <c r="R812" s="231"/>
      <c r="S812" s="231"/>
      <c r="T812" s="231"/>
      <c r="U812" s="231"/>
      <c r="V812" s="231"/>
      <c r="W812" s="231"/>
      <c r="X812" s="231"/>
      <c r="Y812" s="231"/>
      <c r="Z812" s="231"/>
    </row>
    <row r="813" spans="1:26" ht="15.75" customHeight="1" x14ac:dyDescent="0.25">
      <c r="A813" s="231"/>
      <c r="B813" s="231"/>
      <c r="C813" s="231"/>
      <c r="D813" s="231"/>
      <c r="E813" s="231"/>
      <c r="F813" s="231"/>
      <c r="G813" s="231"/>
      <c r="H813" s="231"/>
      <c r="I813" s="231"/>
      <c r="J813" s="231"/>
      <c r="K813" s="231"/>
      <c r="L813" s="231"/>
      <c r="M813" s="231"/>
      <c r="N813" s="231"/>
      <c r="O813" s="231"/>
      <c r="P813" s="231"/>
      <c r="Q813" s="231"/>
      <c r="R813" s="231"/>
      <c r="S813" s="231"/>
      <c r="T813" s="231"/>
      <c r="U813" s="231"/>
      <c r="V813" s="231"/>
      <c r="W813" s="231"/>
      <c r="X813" s="231"/>
      <c r="Y813" s="231"/>
      <c r="Z813" s="231"/>
    </row>
    <row r="814" spans="1:26" ht="15.75" customHeight="1" x14ac:dyDescent="0.25">
      <c r="A814" s="231"/>
      <c r="B814" s="231"/>
      <c r="C814" s="231"/>
      <c r="D814" s="231"/>
      <c r="E814" s="231"/>
      <c r="F814" s="231"/>
      <c r="G814" s="231"/>
      <c r="H814" s="231"/>
      <c r="I814" s="231"/>
      <c r="J814" s="231"/>
      <c r="K814" s="231"/>
      <c r="L814" s="231"/>
      <c r="M814" s="231"/>
      <c r="N814" s="231"/>
      <c r="O814" s="231"/>
      <c r="P814" s="231"/>
      <c r="Q814" s="231"/>
      <c r="R814" s="231"/>
      <c r="S814" s="231"/>
      <c r="T814" s="231"/>
      <c r="U814" s="231"/>
      <c r="V814" s="231"/>
      <c r="W814" s="231"/>
      <c r="X814" s="231"/>
      <c r="Y814" s="231"/>
      <c r="Z814" s="231"/>
    </row>
    <row r="815" spans="1:26" ht="15.75" customHeight="1" x14ac:dyDescent="0.25">
      <c r="A815" s="231"/>
      <c r="B815" s="231"/>
      <c r="C815" s="231"/>
      <c r="D815" s="231"/>
      <c r="E815" s="231"/>
      <c r="F815" s="231"/>
      <c r="G815" s="231"/>
      <c r="H815" s="231"/>
      <c r="I815" s="231"/>
      <c r="J815" s="231"/>
      <c r="K815" s="231"/>
      <c r="L815" s="231"/>
      <c r="M815" s="231"/>
      <c r="N815" s="231"/>
      <c r="O815" s="231"/>
      <c r="P815" s="231"/>
      <c r="Q815" s="231"/>
      <c r="R815" s="231"/>
      <c r="S815" s="231"/>
      <c r="T815" s="231"/>
      <c r="U815" s="231"/>
      <c r="V815" s="231"/>
      <c r="W815" s="231"/>
      <c r="X815" s="231"/>
      <c r="Y815" s="231"/>
      <c r="Z815" s="231"/>
    </row>
    <row r="816" spans="1:26" ht="15.75" customHeight="1" x14ac:dyDescent="0.25">
      <c r="A816" s="231"/>
      <c r="B816" s="231"/>
      <c r="C816" s="231"/>
      <c r="D816" s="231"/>
      <c r="E816" s="231"/>
      <c r="F816" s="231"/>
      <c r="G816" s="231"/>
      <c r="H816" s="231"/>
      <c r="I816" s="231"/>
      <c r="J816" s="231"/>
      <c r="K816" s="231"/>
      <c r="L816" s="231"/>
      <c r="M816" s="231"/>
      <c r="N816" s="231"/>
      <c r="O816" s="231"/>
      <c r="P816" s="231"/>
      <c r="Q816" s="231"/>
      <c r="R816" s="231"/>
      <c r="S816" s="231"/>
      <c r="T816" s="231"/>
      <c r="U816" s="231"/>
      <c r="V816" s="231"/>
      <c r="W816" s="231"/>
      <c r="X816" s="231"/>
      <c r="Y816" s="231"/>
      <c r="Z816" s="231"/>
    </row>
    <row r="817" spans="1:26" ht="15.75" customHeight="1" x14ac:dyDescent="0.25">
      <c r="A817" s="231"/>
      <c r="B817" s="231"/>
      <c r="C817" s="231"/>
      <c r="D817" s="231"/>
      <c r="E817" s="231"/>
      <c r="F817" s="231"/>
      <c r="G817" s="231"/>
      <c r="H817" s="231"/>
      <c r="I817" s="231"/>
      <c r="J817" s="231"/>
      <c r="K817" s="231"/>
      <c r="L817" s="231"/>
      <c r="M817" s="231"/>
      <c r="N817" s="231"/>
      <c r="O817" s="231"/>
      <c r="P817" s="231"/>
      <c r="Q817" s="231"/>
      <c r="R817" s="231"/>
      <c r="S817" s="231"/>
      <c r="T817" s="231"/>
      <c r="U817" s="231"/>
      <c r="V817" s="231"/>
      <c r="W817" s="231"/>
      <c r="X817" s="231"/>
      <c r="Y817" s="231"/>
      <c r="Z817" s="231"/>
    </row>
    <row r="818" spans="1:26" ht="15.75" customHeight="1" x14ac:dyDescent="0.25">
      <c r="A818" s="231"/>
      <c r="B818" s="231"/>
      <c r="C818" s="231"/>
      <c r="D818" s="231"/>
      <c r="E818" s="231"/>
      <c r="F818" s="231"/>
      <c r="G818" s="231"/>
      <c r="H818" s="231"/>
      <c r="I818" s="231"/>
      <c r="J818" s="231"/>
      <c r="K818" s="231"/>
      <c r="L818" s="231"/>
      <c r="M818" s="231"/>
      <c r="N818" s="231"/>
      <c r="O818" s="231"/>
      <c r="P818" s="231"/>
      <c r="Q818" s="231"/>
      <c r="R818" s="231"/>
      <c r="S818" s="231"/>
      <c r="T818" s="231"/>
      <c r="U818" s="231"/>
      <c r="V818" s="231"/>
      <c r="W818" s="231"/>
      <c r="X818" s="231"/>
      <c r="Y818" s="231"/>
      <c r="Z818" s="231"/>
    </row>
    <row r="819" spans="1:26" ht="15.75" customHeight="1" x14ac:dyDescent="0.25">
      <c r="A819" s="231"/>
      <c r="B819" s="231"/>
      <c r="C819" s="231"/>
      <c r="D819" s="231"/>
      <c r="E819" s="231"/>
      <c r="F819" s="231"/>
      <c r="G819" s="231"/>
      <c r="H819" s="231"/>
      <c r="I819" s="231"/>
      <c r="J819" s="231"/>
      <c r="K819" s="231"/>
      <c r="L819" s="231"/>
      <c r="M819" s="231"/>
      <c r="N819" s="231"/>
      <c r="O819" s="231"/>
      <c r="P819" s="231"/>
      <c r="Q819" s="231"/>
      <c r="R819" s="231"/>
      <c r="S819" s="231"/>
      <c r="T819" s="231"/>
      <c r="U819" s="231"/>
      <c r="V819" s="231"/>
      <c r="W819" s="231"/>
      <c r="X819" s="231"/>
      <c r="Y819" s="231"/>
      <c r="Z819" s="231"/>
    </row>
    <row r="820" spans="1:26" ht="15.75" customHeight="1" x14ac:dyDescent="0.25">
      <c r="A820" s="231"/>
      <c r="B820" s="231"/>
      <c r="C820" s="231"/>
      <c r="D820" s="231"/>
      <c r="E820" s="231"/>
      <c r="F820" s="231"/>
      <c r="G820" s="231"/>
      <c r="H820" s="231"/>
      <c r="I820" s="231"/>
      <c r="J820" s="231"/>
      <c r="K820" s="231"/>
      <c r="L820" s="231"/>
      <c r="M820" s="231"/>
      <c r="N820" s="231"/>
      <c r="O820" s="231"/>
      <c r="P820" s="231"/>
      <c r="Q820" s="231"/>
      <c r="R820" s="231"/>
      <c r="S820" s="231"/>
      <c r="T820" s="231"/>
      <c r="U820" s="231"/>
      <c r="V820" s="231"/>
      <c r="W820" s="231"/>
      <c r="X820" s="231"/>
      <c r="Y820" s="231"/>
      <c r="Z820" s="231"/>
    </row>
    <row r="821" spans="1:26" ht="15.75" customHeight="1" x14ac:dyDescent="0.25">
      <c r="A821" s="231"/>
      <c r="B821" s="231"/>
      <c r="C821" s="231"/>
      <c r="D821" s="231"/>
      <c r="E821" s="231"/>
      <c r="F821" s="231"/>
      <c r="G821" s="231"/>
      <c r="H821" s="231"/>
      <c r="I821" s="231"/>
      <c r="J821" s="231"/>
      <c r="K821" s="231"/>
      <c r="L821" s="231"/>
      <c r="M821" s="231"/>
      <c r="N821" s="231"/>
      <c r="O821" s="231"/>
      <c r="P821" s="231"/>
      <c r="Q821" s="231"/>
      <c r="R821" s="231"/>
      <c r="S821" s="231"/>
      <c r="T821" s="231"/>
      <c r="U821" s="231"/>
      <c r="V821" s="231"/>
      <c r="W821" s="231"/>
      <c r="X821" s="231"/>
      <c r="Y821" s="231"/>
      <c r="Z821" s="231"/>
    </row>
    <row r="822" spans="1:26" ht="15.75" customHeight="1" x14ac:dyDescent="0.25">
      <c r="A822" s="231"/>
      <c r="B822" s="231"/>
      <c r="C822" s="231"/>
      <c r="D822" s="231"/>
      <c r="E822" s="231"/>
      <c r="F822" s="231"/>
      <c r="G822" s="231"/>
      <c r="H822" s="231"/>
      <c r="I822" s="231"/>
      <c r="J822" s="231"/>
      <c r="K822" s="231"/>
      <c r="L822" s="231"/>
      <c r="M822" s="231"/>
      <c r="N822" s="231"/>
      <c r="O822" s="231"/>
      <c r="P822" s="231"/>
      <c r="Q822" s="231"/>
      <c r="R822" s="231"/>
      <c r="S822" s="231"/>
      <c r="T822" s="231"/>
      <c r="U822" s="231"/>
      <c r="V822" s="231"/>
      <c r="W822" s="231"/>
      <c r="X822" s="231"/>
      <c r="Y822" s="231"/>
      <c r="Z822" s="231"/>
    </row>
    <row r="823" spans="1:26" ht="15.75" customHeight="1" x14ac:dyDescent="0.25">
      <c r="A823" s="231"/>
      <c r="B823" s="231"/>
      <c r="C823" s="231"/>
      <c r="D823" s="231"/>
      <c r="E823" s="231"/>
      <c r="F823" s="231"/>
      <c r="G823" s="231"/>
      <c r="H823" s="231"/>
      <c r="I823" s="231"/>
      <c r="J823" s="231"/>
      <c r="K823" s="231"/>
      <c r="L823" s="231"/>
      <c r="M823" s="231"/>
      <c r="N823" s="231"/>
      <c r="O823" s="231"/>
      <c r="P823" s="231"/>
      <c r="Q823" s="231"/>
      <c r="R823" s="231"/>
      <c r="S823" s="231"/>
      <c r="T823" s="231"/>
      <c r="U823" s="231"/>
      <c r="V823" s="231"/>
      <c r="W823" s="231"/>
      <c r="X823" s="231"/>
      <c r="Y823" s="231"/>
      <c r="Z823" s="231"/>
    </row>
    <row r="824" spans="1:26" ht="15.75" customHeight="1" x14ac:dyDescent="0.25">
      <c r="A824" s="231"/>
      <c r="B824" s="231"/>
      <c r="C824" s="231"/>
      <c r="D824" s="231"/>
      <c r="E824" s="231"/>
      <c r="F824" s="231"/>
      <c r="G824" s="231"/>
      <c r="H824" s="231"/>
      <c r="I824" s="231"/>
      <c r="J824" s="231"/>
      <c r="K824" s="231"/>
      <c r="L824" s="231"/>
      <c r="M824" s="231"/>
      <c r="N824" s="231"/>
      <c r="O824" s="231"/>
      <c r="P824" s="231"/>
      <c r="Q824" s="231"/>
      <c r="R824" s="231"/>
      <c r="S824" s="231"/>
      <c r="T824" s="231"/>
      <c r="U824" s="231"/>
      <c r="V824" s="231"/>
      <c r="W824" s="231"/>
      <c r="X824" s="231"/>
      <c r="Y824" s="231"/>
      <c r="Z824" s="231"/>
    </row>
    <row r="825" spans="1:26" ht="15.75" customHeight="1" x14ac:dyDescent="0.25">
      <c r="A825" s="231"/>
      <c r="B825" s="231"/>
      <c r="C825" s="231"/>
      <c r="D825" s="231"/>
      <c r="E825" s="231"/>
      <c r="F825" s="231"/>
      <c r="G825" s="231"/>
      <c r="H825" s="231"/>
      <c r="I825" s="231"/>
      <c r="J825" s="231"/>
      <c r="K825" s="231"/>
      <c r="L825" s="231"/>
      <c r="M825" s="231"/>
      <c r="N825" s="231"/>
      <c r="O825" s="231"/>
      <c r="P825" s="231"/>
      <c r="Q825" s="231"/>
      <c r="R825" s="231"/>
      <c r="S825" s="231"/>
      <c r="T825" s="231"/>
      <c r="U825" s="231"/>
      <c r="V825" s="231"/>
      <c r="W825" s="231"/>
      <c r="X825" s="231"/>
      <c r="Y825" s="231"/>
      <c r="Z825" s="231"/>
    </row>
    <row r="826" spans="1:26" ht="15.75" customHeight="1" x14ac:dyDescent="0.25">
      <c r="A826" s="231"/>
      <c r="B826" s="231"/>
      <c r="C826" s="231"/>
      <c r="D826" s="231"/>
      <c r="E826" s="231"/>
      <c r="F826" s="231"/>
      <c r="G826" s="231"/>
      <c r="H826" s="231"/>
      <c r="I826" s="231"/>
      <c r="J826" s="231"/>
      <c r="K826" s="231"/>
      <c r="L826" s="231"/>
      <c r="M826" s="231"/>
      <c r="N826" s="231"/>
      <c r="O826" s="231"/>
      <c r="P826" s="231"/>
      <c r="Q826" s="231"/>
      <c r="R826" s="231"/>
      <c r="S826" s="231"/>
      <c r="T826" s="231"/>
      <c r="U826" s="231"/>
      <c r="V826" s="231"/>
      <c r="W826" s="231"/>
      <c r="X826" s="231"/>
      <c r="Y826" s="231"/>
      <c r="Z826" s="231"/>
    </row>
    <row r="827" spans="1:26" ht="15.75" customHeight="1" x14ac:dyDescent="0.25">
      <c r="A827" s="231"/>
      <c r="B827" s="231"/>
      <c r="C827" s="231"/>
      <c r="D827" s="231"/>
      <c r="E827" s="231"/>
      <c r="F827" s="231"/>
      <c r="G827" s="231"/>
      <c r="H827" s="231"/>
      <c r="I827" s="231"/>
      <c r="J827" s="231"/>
      <c r="K827" s="231"/>
      <c r="L827" s="231"/>
      <c r="M827" s="231"/>
      <c r="N827" s="231"/>
      <c r="O827" s="231"/>
      <c r="P827" s="231"/>
      <c r="Q827" s="231"/>
      <c r="R827" s="231"/>
      <c r="S827" s="231"/>
      <c r="T827" s="231"/>
      <c r="U827" s="231"/>
      <c r="V827" s="231"/>
      <c r="W827" s="231"/>
      <c r="X827" s="231"/>
      <c r="Y827" s="231"/>
      <c r="Z827" s="231"/>
    </row>
    <row r="828" spans="1:26" ht="15.75" customHeight="1" x14ac:dyDescent="0.25">
      <c r="A828" s="231"/>
      <c r="B828" s="231"/>
      <c r="C828" s="231"/>
      <c r="D828" s="231"/>
      <c r="E828" s="231"/>
      <c r="F828" s="231"/>
      <c r="G828" s="231"/>
      <c r="H828" s="231"/>
      <c r="I828" s="231"/>
      <c r="J828" s="231"/>
      <c r="K828" s="231"/>
      <c r="L828" s="231"/>
      <c r="M828" s="231"/>
      <c r="N828" s="231"/>
      <c r="O828" s="231"/>
      <c r="P828" s="231"/>
      <c r="Q828" s="231"/>
      <c r="R828" s="231"/>
      <c r="S828" s="231"/>
      <c r="T828" s="231"/>
      <c r="U828" s="231"/>
      <c r="V828" s="231"/>
      <c r="W828" s="231"/>
      <c r="X828" s="231"/>
      <c r="Y828" s="231"/>
      <c r="Z828" s="231"/>
    </row>
    <row r="829" spans="1:26" ht="15.75" customHeight="1" x14ac:dyDescent="0.25">
      <c r="A829" s="231"/>
      <c r="B829" s="231"/>
      <c r="C829" s="231"/>
      <c r="D829" s="231"/>
      <c r="E829" s="231"/>
      <c r="F829" s="231"/>
      <c r="G829" s="231"/>
      <c r="H829" s="231"/>
      <c r="I829" s="231"/>
      <c r="J829" s="231"/>
      <c r="K829" s="231"/>
      <c r="L829" s="231"/>
      <c r="M829" s="231"/>
      <c r="N829" s="231"/>
      <c r="O829" s="231"/>
      <c r="P829" s="231"/>
      <c r="Q829" s="231"/>
      <c r="R829" s="231"/>
      <c r="S829" s="231"/>
      <c r="T829" s="231"/>
      <c r="U829" s="231"/>
      <c r="V829" s="231"/>
      <c r="W829" s="231"/>
      <c r="X829" s="231"/>
      <c r="Y829" s="231"/>
      <c r="Z829" s="231"/>
    </row>
    <row r="830" spans="1:26" ht="15.75" customHeight="1" x14ac:dyDescent="0.25">
      <c r="A830" s="231"/>
      <c r="B830" s="231"/>
      <c r="C830" s="231"/>
      <c r="D830" s="231"/>
      <c r="E830" s="231"/>
      <c r="F830" s="231"/>
      <c r="G830" s="231"/>
      <c r="H830" s="231"/>
      <c r="I830" s="231"/>
      <c r="J830" s="231"/>
      <c r="K830" s="231"/>
      <c r="L830" s="231"/>
      <c r="M830" s="231"/>
      <c r="N830" s="231"/>
      <c r="O830" s="231"/>
      <c r="P830" s="231"/>
      <c r="Q830" s="231"/>
      <c r="R830" s="231"/>
      <c r="S830" s="231"/>
      <c r="T830" s="231"/>
      <c r="U830" s="231"/>
      <c r="V830" s="231"/>
      <c r="W830" s="231"/>
      <c r="X830" s="231"/>
      <c r="Y830" s="231"/>
      <c r="Z830" s="231"/>
    </row>
    <row r="831" spans="1:26" ht="15.75" customHeight="1" x14ac:dyDescent="0.25">
      <c r="A831" s="231"/>
      <c r="B831" s="231"/>
      <c r="C831" s="231"/>
      <c r="D831" s="231"/>
      <c r="E831" s="231"/>
      <c r="F831" s="231"/>
      <c r="G831" s="231"/>
      <c r="H831" s="231"/>
      <c r="I831" s="231"/>
      <c r="J831" s="231"/>
      <c r="K831" s="231"/>
      <c r="L831" s="231"/>
      <c r="M831" s="231"/>
      <c r="N831" s="231"/>
      <c r="O831" s="231"/>
      <c r="P831" s="231"/>
      <c r="Q831" s="231"/>
      <c r="R831" s="231"/>
      <c r="S831" s="231"/>
      <c r="T831" s="231"/>
      <c r="U831" s="231"/>
      <c r="V831" s="231"/>
      <c r="W831" s="231"/>
      <c r="X831" s="231"/>
      <c r="Y831" s="231"/>
      <c r="Z831" s="231"/>
    </row>
    <row r="832" spans="1:26" ht="15.75" customHeight="1" x14ac:dyDescent="0.25">
      <c r="A832" s="231"/>
      <c r="B832" s="231"/>
      <c r="C832" s="231"/>
      <c r="D832" s="231"/>
      <c r="E832" s="231"/>
      <c r="F832" s="231"/>
      <c r="G832" s="231"/>
      <c r="H832" s="231"/>
      <c r="I832" s="231"/>
      <c r="J832" s="231"/>
      <c r="K832" s="231"/>
      <c r="L832" s="231"/>
      <c r="M832" s="231"/>
      <c r="N832" s="231"/>
      <c r="O832" s="231"/>
      <c r="P832" s="231"/>
      <c r="Q832" s="231"/>
      <c r="R832" s="231"/>
      <c r="S832" s="231"/>
      <c r="T832" s="231"/>
      <c r="U832" s="231"/>
      <c r="V832" s="231"/>
      <c r="W832" s="231"/>
      <c r="X832" s="231"/>
      <c r="Y832" s="231"/>
      <c r="Z832" s="231"/>
    </row>
    <row r="833" spans="1:26" ht="15.75" customHeight="1" x14ac:dyDescent="0.25">
      <c r="A833" s="231"/>
      <c r="B833" s="231"/>
      <c r="C833" s="231"/>
      <c r="D833" s="231"/>
      <c r="E833" s="231"/>
      <c r="F833" s="231"/>
      <c r="G833" s="231"/>
      <c r="H833" s="231"/>
      <c r="I833" s="231"/>
      <c r="J833" s="231"/>
      <c r="K833" s="231"/>
      <c r="L833" s="231"/>
      <c r="M833" s="231"/>
      <c r="N833" s="231"/>
      <c r="O833" s="231"/>
      <c r="P833" s="231"/>
      <c r="Q833" s="231"/>
      <c r="R833" s="231"/>
      <c r="S833" s="231"/>
      <c r="T833" s="231"/>
      <c r="U833" s="231"/>
      <c r="V833" s="231"/>
      <c r="W833" s="231"/>
      <c r="X833" s="231"/>
      <c r="Y833" s="231"/>
      <c r="Z833" s="231"/>
    </row>
    <row r="834" spans="1:26" ht="15.75" customHeight="1" x14ac:dyDescent="0.25">
      <c r="A834" s="231"/>
      <c r="B834" s="231"/>
      <c r="C834" s="231"/>
      <c r="D834" s="231"/>
      <c r="E834" s="231"/>
      <c r="F834" s="231"/>
      <c r="G834" s="231"/>
      <c r="H834" s="231"/>
      <c r="I834" s="231"/>
      <c r="J834" s="231"/>
      <c r="K834" s="231"/>
      <c r="L834" s="231"/>
      <c r="M834" s="231"/>
      <c r="N834" s="231"/>
      <c r="O834" s="231"/>
      <c r="P834" s="231"/>
      <c r="Q834" s="231"/>
      <c r="R834" s="231"/>
      <c r="S834" s="231"/>
      <c r="T834" s="231"/>
      <c r="U834" s="231"/>
      <c r="V834" s="231"/>
      <c r="W834" s="231"/>
      <c r="X834" s="231"/>
      <c r="Y834" s="231"/>
      <c r="Z834" s="231"/>
    </row>
    <row r="835" spans="1:26" ht="15.75" customHeight="1" x14ac:dyDescent="0.25">
      <c r="A835" s="231"/>
      <c r="B835" s="231"/>
      <c r="C835" s="231"/>
      <c r="D835" s="231"/>
      <c r="E835" s="231"/>
      <c r="F835" s="231"/>
      <c r="G835" s="231"/>
      <c r="H835" s="231"/>
      <c r="I835" s="231"/>
      <c r="J835" s="231"/>
      <c r="K835" s="231"/>
      <c r="L835" s="231"/>
      <c r="M835" s="231"/>
      <c r="N835" s="231"/>
      <c r="O835" s="231"/>
      <c r="P835" s="231"/>
      <c r="Q835" s="231"/>
      <c r="R835" s="231"/>
      <c r="S835" s="231"/>
      <c r="T835" s="231"/>
      <c r="U835" s="231"/>
      <c r="V835" s="231"/>
      <c r="W835" s="231"/>
      <c r="X835" s="231"/>
      <c r="Y835" s="231"/>
      <c r="Z835" s="231"/>
    </row>
    <row r="836" spans="1:26" ht="15.75" customHeight="1" x14ac:dyDescent="0.25">
      <c r="A836" s="231"/>
      <c r="B836" s="231"/>
      <c r="C836" s="231"/>
      <c r="D836" s="231"/>
      <c r="E836" s="231"/>
      <c r="F836" s="231"/>
      <c r="G836" s="231"/>
      <c r="H836" s="231"/>
      <c r="I836" s="231"/>
      <c r="J836" s="231"/>
      <c r="K836" s="231"/>
      <c r="L836" s="231"/>
      <c r="M836" s="231"/>
      <c r="N836" s="231"/>
      <c r="O836" s="231"/>
      <c r="P836" s="231"/>
      <c r="Q836" s="231"/>
      <c r="R836" s="231"/>
      <c r="S836" s="231"/>
      <c r="T836" s="231"/>
      <c r="U836" s="231"/>
      <c r="V836" s="231"/>
      <c r="W836" s="231"/>
      <c r="X836" s="231"/>
      <c r="Y836" s="231"/>
      <c r="Z836" s="231"/>
    </row>
    <row r="837" spans="1:26" ht="15.75" customHeight="1" x14ac:dyDescent="0.25">
      <c r="A837" s="231"/>
      <c r="B837" s="231"/>
      <c r="C837" s="231"/>
      <c r="D837" s="231"/>
      <c r="E837" s="231"/>
      <c r="F837" s="231"/>
      <c r="G837" s="231"/>
      <c r="H837" s="231"/>
      <c r="I837" s="231"/>
      <c r="J837" s="231"/>
      <c r="K837" s="231"/>
      <c r="L837" s="231"/>
      <c r="M837" s="231"/>
      <c r="N837" s="231"/>
      <c r="O837" s="231"/>
      <c r="P837" s="231"/>
      <c r="Q837" s="231"/>
      <c r="R837" s="231"/>
      <c r="S837" s="231"/>
      <c r="T837" s="231"/>
      <c r="U837" s="231"/>
      <c r="V837" s="231"/>
      <c r="W837" s="231"/>
      <c r="X837" s="231"/>
      <c r="Y837" s="231"/>
      <c r="Z837" s="231"/>
    </row>
    <row r="838" spans="1:26" ht="15.75" customHeight="1" x14ac:dyDescent="0.25">
      <c r="A838" s="231"/>
      <c r="B838" s="231"/>
      <c r="C838" s="231"/>
      <c r="D838" s="231"/>
      <c r="E838" s="231"/>
      <c r="F838" s="231"/>
      <c r="G838" s="231"/>
      <c r="H838" s="231"/>
      <c r="I838" s="231"/>
      <c r="J838" s="231"/>
      <c r="K838" s="231"/>
      <c r="L838" s="231"/>
      <c r="M838" s="231"/>
      <c r="N838" s="231"/>
      <c r="O838" s="231"/>
      <c r="P838" s="231"/>
      <c r="Q838" s="231"/>
      <c r="R838" s="231"/>
      <c r="S838" s="231"/>
      <c r="T838" s="231"/>
      <c r="U838" s="231"/>
      <c r="V838" s="231"/>
      <c r="W838" s="231"/>
      <c r="X838" s="231"/>
      <c r="Y838" s="231"/>
      <c r="Z838" s="231"/>
    </row>
    <row r="839" spans="1:26" ht="15.75" customHeight="1" x14ac:dyDescent="0.25">
      <c r="A839" s="231"/>
      <c r="B839" s="231"/>
      <c r="C839" s="231"/>
      <c r="D839" s="231"/>
      <c r="E839" s="231"/>
      <c r="F839" s="231"/>
      <c r="G839" s="231"/>
      <c r="H839" s="231"/>
      <c r="I839" s="231"/>
      <c r="J839" s="231"/>
      <c r="K839" s="231"/>
      <c r="L839" s="231"/>
      <c r="M839" s="231"/>
      <c r="N839" s="231"/>
      <c r="O839" s="231"/>
      <c r="P839" s="231"/>
      <c r="Q839" s="231"/>
      <c r="R839" s="231"/>
      <c r="S839" s="231"/>
      <c r="T839" s="231"/>
      <c r="U839" s="231"/>
      <c r="V839" s="231"/>
      <c r="W839" s="231"/>
      <c r="X839" s="231"/>
      <c r="Y839" s="231"/>
      <c r="Z839" s="231"/>
    </row>
    <row r="840" spans="1:26" ht="15.75" customHeight="1" x14ac:dyDescent="0.25">
      <c r="A840" s="231"/>
      <c r="B840" s="231"/>
      <c r="C840" s="231"/>
      <c r="D840" s="231"/>
      <c r="E840" s="231"/>
      <c r="F840" s="231"/>
      <c r="G840" s="231"/>
      <c r="H840" s="231"/>
      <c r="I840" s="231"/>
      <c r="J840" s="231"/>
      <c r="K840" s="231"/>
      <c r="L840" s="231"/>
      <c r="M840" s="231"/>
      <c r="N840" s="231"/>
      <c r="O840" s="231"/>
      <c r="P840" s="231"/>
      <c r="Q840" s="231"/>
      <c r="R840" s="231"/>
      <c r="S840" s="231"/>
      <c r="T840" s="231"/>
      <c r="U840" s="231"/>
      <c r="V840" s="231"/>
      <c r="W840" s="231"/>
      <c r="X840" s="231"/>
      <c r="Y840" s="231"/>
      <c r="Z840" s="231"/>
    </row>
    <row r="841" spans="1:26" ht="15.75" customHeight="1" x14ac:dyDescent="0.25">
      <c r="A841" s="231"/>
      <c r="B841" s="231"/>
      <c r="C841" s="231"/>
      <c r="D841" s="231"/>
      <c r="E841" s="231"/>
      <c r="F841" s="231"/>
      <c r="G841" s="231"/>
      <c r="H841" s="231"/>
      <c r="I841" s="231"/>
      <c r="J841" s="231"/>
      <c r="K841" s="231"/>
      <c r="L841" s="231"/>
      <c r="M841" s="231"/>
      <c r="N841" s="231"/>
      <c r="O841" s="231"/>
      <c r="P841" s="231"/>
      <c r="Q841" s="231"/>
      <c r="R841" s="231"/>
      <c r="S841" s="231"/>
      <c r="T841" s="231"/>
      <c r="U841" s="231"/>
      <c r="V841" s="231"/>
      <c r="W841" s="231"/>
      <c r="X841" s="231"/>
      <c r="Y841" s="231"/>
      <c r="Z841" s="231"/>
    </row>
    <row r="842" spans="1:26" ht="15.75" customHeight="1" x14ac:dyDescent="0.25">
      <c r="A842" s="231"/>
      <c r="B842" s="231"/>
      <c r="C842" s="231"/>
      <c r="D842" s="231"/>
      <c r="E842" s="231"/>
      <c r="F842" s="231"/>
      <c r="G842" s="231"/>
      <c r="H842" s="231"/>
      <c r="I842" s="231"/>
      <c r="J842" s="231"/>
      <c r="K842" s="231"/>
      <c r="L842" s="231"/>
      <c r="M842" s="231"/>
      <c r="N842" s="231"/>
      <c r="O842" s="231"/>
      <c r="P842" s="231"/>
      <c r="Q842" s="231"/>
      <c r="R842" s="231"/>
      <c r="S842" s="231"/>
      <c r="T842" s="231"/>
      <c r="U842" s="231"/>
      <c r="V842" s="231"/>
      <c r="W842" s="231"/>
      <c r="X842" s="231"/>
      <c r="Y842" s="231"/>
      <c r="Z842" s="231"/>
    </row>
    <row r="843" spans="1:26" ht="15.75" customHeight="1" x14ac:dyDescent="0.25">
      <c r="A843" s="231"/>
      <c r="B843" s="231"/>
      <c r="C843" s="231"/>
      <c r="D843" s="231"/>
      <c r="E843" s="231"/>
      <c r="F843" s="231"/>
      <c r="G843" s="231"/>
      <c r="H843" s="231"/>
      <c r="I843" s="231"/>
      <c r="J843" s="231"/>
      <c r="K843" s="231"/>
      <c r="L843" s="231"/>
      <c r="M843" s="231"/>
      <c r="N843" s="231"/>
      <c r="O843" s="231"/>
      <c r="P843" s="231"/>
      <c r="Q843" s="231"/>
      <c r="R843" s="231"/>
      <c r="S843" s="231"/>
      <c r="T843" s="231"/>
      <c r="U843" s="231"/>
      <c r="V843" s="231"/>
      <c r="W843" s="231"/>
      <c r="X843" s="231"/>
      <c r="Y843" s="231"/>
      <c r="Z843" s="231"/>
    </row>
    <row r="844" spans="1:26" ht="15.75" customHeight="1" x14ac:dyDescent="0.25">
      <c r="A844" s="231"/>
      <c r="B844" s="231"/>
      <c r="C844" s="231"/>
      <c r="D844" s="231"/>
      <c r="E844" s="231"/>
      <c r="F844" s="231"/>
      <c r="G844" s="231"/>
      <c r="H844" s="231"/>
      <c r="I844" s="231"/>
      <c r="J844" s="231"/>
      <c r="K844" s="231"/>
      <c r="L844" s="231"/>
      <c r="M844" s="231"/>
      <c r="N844" s="231"/>
      <c r="O844" s="231"/>
      <c r="P844" s="231"/>
      <c r="Q844" s="231"/>
      <c r="R844" s="231"/>
      <c r="S844" s="231"/>
      <c r="T844" s="231"/>
      <c r="U844" s="231"/>
      <c r="V844" s="231"/>
      <c r="W844" s="231"/>
      <c r="X844" s="231"/>
      <c r="Y844" s="231"/>
      <c r="Z844" s="231"/>
    </row>
    <row r="845" spans="1:26" ht="15.75" customHeight="1" x14ac:dyDescent="0.25">
      <c r="A845" s="231"/>
      <c r="B845" s="231"/>
      <c r="C845" s="231"/>
      <c r="D845" s="231"/>
      <c r="E845" s="231"/>
      <c r="F845" s="231"/>
      <c r="G845" s="231"/>
      <c r="H845" s="231"/>
      <c r="I845" s="231"/>
      <c r="J845" s="231"/>
      <c r="K845" s="231"/>
      <c r="L845" s="231"/>
      <c r="M845" s="231"/>
      <c r="N845" s="231"/>
      <c r="O845" s="231"/>
      <c r="P845" s="231"/>
      <c r="Q845" s="231"/>
      <c r="R845" s="231"/>
      <c r="S845" s="231"/>
      <c r="T845" s="231"/>
      <c r="U845" s="231"/>
      <c r="V845" s="231"/>
      <c r="W845" s="231"/>
      <c r="X845" s="231"/>
      <c r="Y845" s="231"/>
      <c r="Z845" s="231"/>
    </row>
    <row r="846" spans="1:26" ht="15.75" customHeight="1" x14ac:dyDescent="0.25">
      <c r="A846" s="231"/>
      <c r="B846" s="231"/>
      <c r="C846" s="231"/>
      <c r="D846" s="231"/>
      <c r="E846" s="231"/>
      <c r="F846" s="231"/>
      <c r="G846" s="231"/>
      <c r="H846" s="231"/>
      <c r="I846" s="231"/>
      <c r="J846" s="231"/>
      <c r="K846" s="231"/>
      <c r="L846" s="231"/>
      <c r="M846" s="231"/>
      <c r="N846" s="231"/>
      <c r="O846" s="231"/>
      <c r="P846" s="231"/>
      <c r="Q846" s="231"/>
      <c r="R846" s="231"/>
      <c r="S846" s="231"/>
      <c r="T846" s="231"/>
      <c r="U846" s="231"/>
      <c r="V846" s="231"/>
      <c r="W846" s="231"/>
      <c r="X846" s="231"/>
      <c r="Y846" s="231"/>
      <c r="Z846" s="231"/>
    </row>
    <row r="847" spans="1:26" ht="15.75" customHeight="1" x14ac:dyDescent="0.25">
      <c r="A847" s="231"/>
      <c r="B847" s="231"/>
      <c r="C847" s="231"/>
      <c r="D847" s="231"/>
      <c r="E847" s="231"/>
      <c r="F847" s="231"/>
      <c r="G847" s="231"/>
      <c r="H847" s="231"/>
      <c r="I847" s="231"/>
      <c r="J847" s="231"/>
      <c r="K847" s="231"/>
      <c r="L847" s="231"/>
      <c r="M847" s="231"/>
      <c r="N847" s="231"/>
      <c r="O847" s="231"/>
      <c r="P847" s="231"/>
      <c r="Q847" s="231"/>
      <c r="R847" s="231"/>
      <c r="S847" s="231"/>
      <c r="T847" s="231"/>
      <c r="U847" s="231"/>
      <c r="V847" s="231"/>
      <c r="W847" s="231"/>
      <c r="X847" s="231"/>
      <c r="Y847" s="231"/>
      <c r="Z847" s="231"/>
    </row>
    <row r="848" spans="1:26" ht="15.75" customHeight="1" x14ac:dyDescent="0.25">
      <c r="A848" s="231"/>
      <c r="B848" s="231"/>
      <c r="C848" s="231"/>
      <c r="D848" s="231"/>
      <c r="E848" s="231"/>
      <c r="F848" s="231"/>
      <c r="G848" s="231"/>
      <c r="H848" s="231"/>
      <c r="I848" s="231"/>
      <c r="J848" s="231"/>
      <c r="K848" s="231"/>
      <c r="L848" s="231"/>
      <c r="M848" s="231"/>
      <c r="N848" s="231"/>
      <c r="O848" s="231"/>
      <c r="P848" s="231"/>
      <c r="Q848" s="231"/>
      <c r="R848" s="231"/>
      <c r="S848" s="231"/>
      <c r="T848" s="231"/>
      <c r="U848" s="231"/>
      <c r="V848" s="231"/>
      <c r="W848" s="231"/>
      <c r="X848" s="231"/>
      <c r="Y848" s="231"/>
      <c r="Z848" s="231"/>
    </row>
    <row r="849" spans="1:26" ht="15.75" customHeight="1" x14ac:dyDescent="0.25">
      <c r="A849" s="231"/>
      <c r="B849" s="231"/>
      <c r="C849" s="231"/>
      <c r="D849" s="231"/>
      <c r="E849" s="231"/>
      <c r="F849" s="231"/>
      <c r="G849" s="231"/>
      <c r="H849" s="231"/>
      <c r="I849" s="231"/>
      <c r="J849" s="231"/>
      <c r="K849" s="231"/>
      <c r="L849" s="231"/>
      <c r="M849" s="231"/>
      <c r="N849" s="231"/>
      <c r="O849" s="231"/>
      <c r="P849" s="231"/>
      <c r="Q849" s="231"/>
      <c r="R849" s="231"/>
      <c r="S849" s="231"/>
      <c r="T849" s="231"/>
      <c r="U849" s="231"/>
      <c r="V849" s="231"/>
      <c r="W849" s="231"/>
      <c r="X849" s="231"/>
      <c r="Y849" s="231"/>
      <c r="Z849" s="231"/>
    </row>
    <row r="850" spans="1:26" ht="15.75" customHeight="1" x14ac:dyDescent="0.25">
      <c r="A850" s="231"/>
      <c r="B850" s="231"/>
      <c r="C850" s="231"/>
      <c r="D850" s="231"/>
      <c r="E850" s="231"/>
      <c r="F850" s="231"/>
      <c r="G850" s="231"/>
      <c r="H850" s="231"/>
      <c r="I850" s="231"/>
      <c r="J850" s="231"/>
      <c r="K850" s="231"/>
      <c r="L850" s="231"/>
      <c r="M850" s="231"/>
      <c r="N850" s="231"/>
      <c r="O850" s="231"/>
      <c r="P850" s="231"/>
      <c r="Q850" s="231"/>
      <c r="R850" s="231"/>
      <c r="S850" s="231"/>
      <c r="T850" s="231"/>
      <c r="U850" s="231"/>
      <c r="V850" s="231"/>
      <c r="W850" s="231"/>
      <c r="X850" s="231"/>
      <c r="Y850" s="231"/>
      <c r="Z850" s="231"/>
    </row>
    <row r="851" spans="1:26" ht="15.75" customHeight="1" x14ac:dyDescent="0.25">
      <c r="A851" s="231"/>
      <c r="B851" s="231"/>
      <c r="C851" s="231"/>
      <c r="D851" s="231"/>
      <c r="E851" s="231"/>
      <c r="F851" s="231"/>
      <c r="G851" s="231"/>
      <c r="H851" s="231"/>
      <c r="I851" s="231"/>
      <c r="J851" s="231"/>
      <c r="K851" s="231"/>
      <c r="L851" s="231"/>
      <c r="M851" s="231"/>
      <c r="N851" s="231"/>
      <c r="O851" s="231"/>
      <c r="P851" s="231"/>
      <c r="Q851" s="231"/>
      <c r="R851" s="231"/>
      <c r="S851" s="231"/>
      <c r="T851" s="231"/>
      <c r="U851" s="231"/>
      <c r="V851" s="231"/>
      <c r="W851" s="231"/>
      <c r="X851" s="231"/>
      <c r="Y851" s="231"/>
      <c r="Z851" s="231"/>
    </row>
    <row r="852" spans="1:26" ht="15.75" customHeight="1" x14ac:dyDescent="0.25">
      <c r="A852" s="231"/>
      <c r="B852" s="231"/>
      <c r="C852" s="231"/>
      <c r="D852" s="231"/>
      <c r="E852" s="231"/>
      <c r="F852" s="231"/>
      <c r="G852" s="231"/>
      <c r="H852" s="231"/>
      <c r="I852" s="231"/>
      <c r="J852" s="231"/>
      <c r="K852" s="231"/>
      <c r="L852" s="231"/>
      <c r="M852" s="231"/>
      <c r="N852" s="231"/>
      <c r="O852" s="231"/>
      <c r="P852" s="231"/>
      <c r="Q852" s="231"/>
      <c r="R852" s="231"/>
      <c r="S852" s="231"/>
      <c r="T852" s="231"/>
      <c r="U852" s="231"/>
      <c r="V852" s="231"/>
      <c r="W852" s="231"/>
      <c r="X852" s="231"/>
      <c r="Y852" s="231"/>
      <c r="Z852" s="231"/>
    </row>
    <row r="853" spans="1:26" ht="15.75" customHeight="1" x14ac:dyDescent="0.25">
      <c r="A853" s="231"/>
      <c r="B853" s="231"/>
      <c r="C853" s="231"/>
      <c r="D853" s="231"/>
      <c r="E853" s="231"/>
      <c r="F853" s="231"/>
      <c r="G853" s="231"/>
      <c r="H853" s="231"/>
      <c r="I853" s="231"/>
      <c r="J853" s="231"/>
      <c r="K853" s="231"/>
      <c r="L853" s="231"/>
      <c r="M853" s="231"/>
      <c r="N853" s="231"/>
      <c r="O853" s="231"/>
      <c r="P853" s="231"/>
      <c r="Q853" s="231"/>
      <c r="R853" s="231"/>
      <c r="S853" s="231"/>
      <c r="T853" s="231"/>
      <c r="U853" s="231"/>
      <c r="V853" s="231"/>
      <c r="W853" s="231"/>
      <c r="X853" s="231"/>
      <c r="Y853" s="231"/>
      <c r="Z853" s="231"/>
    </row>
    <row r="854" spans="1:26" ht="15.75" customHeight="1" x14ac:dyDescent="0.25">
      <c r="A854" s="231"/>
      <c r="B854" s="231"/>
      <c r="C854" s="231"/>
      <c r="D854" s="231"/>
      <c r="E854" s="231"/>
      <c r="F854" s="231"/>
      <c r="G854" s="231"/>
      <c r="H854" s="231"/>
      <c r="I854" s="231"/>
      <c r="J854" s="231"/>
      <c r="K854" s="231"/>
      <c r="L854" s="231"/>
      <c r="M854" s="231"/>
      <c r="N854" s="231"/>
      <c r="O854" s="231"/>
      <c r="P854" s="231"/>
      <c r="Q854" s="231"/>
      <c r="R854" s="231"/>
      <c r="S854" s="231"/>
      <c r="T854" s="231"/>
      <c r="U854" s="231"/>
      <c r="V854" s="231"/>
      <c r="W854" s="231"/>
      <c r="X854" s="231"/>
      <c r="Y854" s="231"/>
      <c r="Z854" s="231"/>
    </row>
    <row r="855" spans="1:26" ht="15.75" customHeight="1" x14ac:dyDescent="0.25">
      <c r="A855" s="231"/>
      <c r="B855" s="231"/>
      <c r="C855" s="231"/>
      <c r="D855" s="231"/>
      <c r="E855" s="231"/>
      <c r="F855" s="231"/>
      <c r="G855" s="231"/>
      <c r="H855" s="231"/>
      <c r="I855" s="231"/>
      <c r="J855" s="231"/>
      <c r="K855" s="231"/>
      <c r="L855" s="231"/>
      <c r="M855" s="231"/>
      <c r="N855" s="231"/>
      <c r="O855" s="231"/>
      <c r="P855" s="231"/>
      <c r="Q855" s="231"/>
      <c r="R855" s="231"/>
      <c r="S855" s="231"/>
      <c r="T855" s="231"/>
      <c r="U855" s="231"/>
      <c r="V855" s="231"/>
      <c r="W855" s="231"/>
      <c r="X855" s="231"/>
      <c r="Y855" s="231"/>
      <c r="Z855" s="231"/>
    </row>
    <row r="856" spans="1:26" ht="15.75" customHeight="1" x14ac:dyDescent="0.25">
      <c r="A856" s="231"/>
      <c r="B856" s="231"/>
      <c r="C856" s="231"/>
      <c r="D856" s="231"/>
      <c r="E856" s="231"/>
      <c r="F856" s="231"/>
      <c r="G856" s="231"/>
      <c r="H856" s="231"/>
      <c r="I856" s="231"/>
      <c r="J856" s="231"/>
      <c r="K856" s="231"/>
      <c r="L856" s="231"/>
      <c r="M856" s="231"/>
      <c r="N856" s="231"/>
      <c r="O856" s="231"/>
      <c r="P856" s="231"/>
      <c r="Q856" s="231"/>
      <c r="R856" s="231"/>
      <c r="S856" s="231"/>
      <c r="T856" s="231"/>
      <c r="U856" s="231"/>
      <c r="V856" s="231"/>
      <c r="W856" s="231"/>
      <c r="X856" s="231"/>
      <c r="Y856" s="231"/>
      <c r="Z856" s="231"/>
    </row>
    <row r="857" spans="1:26" ht="15.75" customHeight="1" x14ac:dyDescent="0.25">
      <c r="A857" s="231"/>
      <c r="B857" s="231"/>
      <c r="C857" s="231"/>
      <c r="D857" s="231"/>
      <c r="E857" s="231"/>
      <c r="F857" s="231"/>
      <c r="G857" s="231"/>
      <c r="H857" s="231"/>
      <c r="I857" s="231"/>
      <c r="J857" s="231"/>
      <c r="K857" s="231"/>
      <c r="L857" s="231"/>
      <c r="M857" s="231"/>
      <c r="N857" s="231"/>
      <c r="O857" s="231"/>
      <c r="P857" s="231"/>
      <c r="Q857" s="231"/>
      <c r="R857" s="231"/>
      <c r="S857" s="231"/>
      <c r="T857" s="231"/>
      <c r="U857" s="231"/>
      <c r="V857" s="231"/>
      <c r="W857" s="231"/>
      <c r="X857" s="231"/>
      <c r="Y857" s="231"/>
      <c r="Z857" s="231"/>
    </row>
    <row r="858" spans="1:26" ht="15.75" customHeight="1" x14ac:dyDescent="0.25">
      <c r="A858" s="231"/>
      <c r="B858" s="231"/>
      <c r="C858" s="231"/>
      <c r="D858" s="231"/>
      <c r="E858" s="231"/>
      <c r="F858" s="231"/>
      <c r="G858" s="231"/>
      <c r="H858" s="231"/>
      <c r="I858" s="231"/>
      <c r="J858" s="231"/>
      <c r="K858" s="231"/>
      <c r="L858" s="231"/>
      <c r="M858" s="231"/>
      <c r="N858" s="231"/>
      <c r="O858" s="231"/>
      <c r="P858" s="231"/>
      <c r="Q858" s="231"/>
      <c r="R858" s="231"/>
      <c r="S858" s="231"/>
      <c r="T858" s="231"/>
      <c r="U858" s="231"/>
      <c r="V858" s="231"/>
      <c r="W858" s="231"/>
      <c r="X858" s="231"/>
      <c r="Y858" s="231"/>
      <c r="Z858" s="231"/>
    </row>
    <row r="859" spans="1:26" ht="15.75" customHeight="1" x14ac:dyDescent="0.25">
      <c r="A859" s="231"/>
      <c r="B859" s="231"/>
      <c r="C859" s="231"/>
      <c r="D859" s="231"/>
      <c r="E859" s="231"/>
      <c r="F859" s="231"/>
      <c r="G859" s="231"/>
      <c r="H859" s="231"/>
      <c r="I859" s="231"/>
      <c r="J859" s="231"/>
      <c r="K859" s="231"/>
      <c r="L859" s="231"/>
      <c r="M859" s="231"/>
      <c r="N859" s="231"/>
      <c r="O859" s="231"/>
      <c r="P859" s="231"/>
      <c r="Q859" s="231"/>
      <c r="R859" s="231"/>
      <c r="S859" s="231"/>
      <c r="T859" s="231"/>
      <c r="U859" s="231"/>
      <c r="V859" s="231"/>
      <c r="W859" s="231"/>
      <c r="X859" s="231"/>
      <c r="Y859" s="231"/>
      <c r="Z859" s="231"/>
    </row>
    <row r="860" spans="1:26" ht="15.75" customHeight="1" x14ac:dyDescent="0.25">
      <c r="A860" s="231"/>
      <c r="B860" s="231"/>
      <c r="C860" s="231"/>
      <c r="D860" s="231"/>
      <c r="E860" s="231"/>
      <c r="F860" s="231"/>
      <c r="G860" s="231"/>
      <c r="H860" s="231"/>
      <c r="I860" s="231"/>
      <c r="J860" s="231"/>
      <c r="K860" s="231"/>
      <c r="L860" s="231"/>
      <c r="M860" s="231"/>
      <c r="N860" s="231"/>
      <c r="O860" s="231"/>
      <c r="P860" s="231"/>
      <c r="Q860" s="231"/>
      <c r="R860" s="231"/>
      <c r="S860" s="231"/>
      <c r="T860" s="231"/>
      <c r="U860" s="231"/>
      <c r="V860" s="231"/>
      <c r="W860" s="231"/>
      <c r="X860" s="231"/>
      <c r="Y860" s="231"/>
      <c r="Z860" s="231"/>
    </row>
    <row r="861" spans="1:26" ht="15.75" customHeight="1" x14ac:dyDescent="0.25">
      <c r="A861" s="231"/>
      <c r="B861" s="231"/>
      <c r="C861" s="231"/>
      <c r="D861" s="231"/>
      <c r="E861" s="231"/>
      <c r="F861" s="231"/>
      <c r="G861" s="231"/>
      <c r="H861" s="231"/>
      <c r="I861" s="231"/>
      <c r="J861" s="231"/>
      <c r="K861" s="231"/>
      <c r="L861" s="231"/>
      <c r="M861" s="231"/>
      <c r="N861" s="231"/>
      <c r="O861" s="231"/>
      <c r="P861" s="231"/>
      <c r="Q861" s="231"/>
      <c r="R861" s="231"/>
      <c r="S861" s="231"/>
      <c r="T861" s="231"/>
      <c r="U861" s="231"/>
      <c r="V861" s="231"/>
      <c r="W861" s="231"/>
      <c r="X861" s="231"/>
      <c r="Y861" s="231"/>
      <c r="Z861" s="231"/>
    </row>
    <row r="862" spans="1:26" ht="15.75" customHeight="1" x14ac:dyDescent="0.25">
      <c r="A862" s="231"/>
      <c r="B862" s="231"/>
      <c r="C862" s="231"/>
      <c r="D862" s="231"/>
      <c r="E862" s="231"/>
      <c r="F862" s="231"/>
      <c r="G862" s="231"/>
      <c r="H862" s="231"/>
      <c r="I862" s="231"/>
      <c r="J862" s="231"/>
      <c r="K862" s="231"/>
      <c r="L862" s="231"/>
      <c r="M862" s="231"/>
      <c r="N862" s="231"/>
      <c r="O862" s="231"/>
      <c r="P862" s="231"/>
      <c r="Q862" s="231"/>
      <c r="R862" s="231"/>
      <c r="S862" s="231"/>
      <c r="T862" s="231"/>
      <c r="U862" s="231"/>
      <c r="V862" s="231"/>
      <c r="W862" s="231"/>
      <c r="X862" s="231"/>
      <c r="Y862" s="231"/>
      <c r="Z862" s="231"/>
    </row>
    <row r="863" spans="1:26" ht="15.75" customHeight="1" x14ac:dyDescent="0.25">
      <c r="A863" s="231"/>
      <c r="B863" s="231"/>
      <c r="C863" s="231"/>
      <c r="D863" s="231"/>
      <c r="E863" s="231"/>
      <c r="F863" s="231"/>
      <c r="G863" s="231"/>
      <c r="H863" s="231"/>
      <c r="I863" s="231"/>
      <c r="J863" s="231"/>
      <c r="K863" s="231"/>
      <c r="L863" s="231"/>
      <c r="M863" s="231"/>
      <c r="N863" s="231"/>
      <c r="O863" s="231"/>
      <c r="P863" s="231"/>
      <c r="Q863" s="231"/>
      <c r="R863" s="231"/>
      <c r="S863" s="231"/>
      <c r="T863" s="231"/>
      <c r="U863" s="231"/>
      <c r="V863" s="231"/>
      <c r="W863" s="231"/>
      <c r="X863" s="231"/>
      <c r="Y863" s="231"/>
      <c r="Z863" s="231"/>
    </row>
    <row r="864" spans="1:26" ht="15.75" customHeight="1" x14ac:dyDescent="0.25">
      <c r="A864" s="231"/>
      <c r="B864" s="231"/>
      <c r="C864" s="231"/>
      <c r="D864" s="231"/>
      <c r="E864" s="231"/>
      <c r="F864" s="231"/>
      <c r="G864" s="231"/>
      <c r="H864" s="231"/>
      <c r="I864" s="231"/>
      <c r="J864" s="231"/>
      <c r="K864" s="231"/>
      <c r="L864" s="231"/>
      <c r="M864" s="231"/>
      <c r="N864" s="231"/>
      <c r="O864" s="231"/>
      <c r="P864" s="231"/>
      <c r="Q864" s="231"/>
      <c r="R864" s="231"/>
      <c r="S864" s="231"/>
      <c r="T864" s="231"/>
      <c r="U864" s="231"/>
      <c r="V864" s="231"/>
      <c r="W864" s="231"/>
      <c r="X864" s="231"/>
      <c r="Y864" s="231"/>
      <c r="Z864" s="231"/>
    </row>
    <row r="865" spans="1:26" ht="15.75" customHeight="1" x14ac:dyDescent="0.25">
      <c r="A865" s="231"/>
      <c r="B865" s="231"/>
      <c r="C865" s="231"/>
      <c r="D865" s="231"/>
      <c r="E865" s="231"/>
      <c r="F865" s="231"/>
      <c r="G865" s="231"/>
      <c r="H865" s="231"/>
      <c r="I865" s="231"/>
      <c r="J865" s="231"/>
      <c r="K865" s="231"/>
      <c r="L865" s="231"/>
      <c r="M865" s="231"/>
      <c r="N865" s="231"/>
      <c r="O865" s="231"/>
      <c r="P865" s="231"/>
      <c r="Q865" s="231"/>
      <c r="R865" s="231"/>
      <c r="S865" s="231"/>
      <c r="T865" s="231"/>
      <c r="U865" s="231"/>
      <c r="V865" s="231"/>
      <c r="W865" s="231"/>
      <c r="X865" s="231"/>
      <c r="Y865" s="231"/>
      <c r="Z865" s="231"/>
    </row>
    <row r="866" spans="1:26" ht="15.75" customHeight="1" x14ac:dyDescent="0.25">
      <c r="A866" s="231"/>
      <c r="B866" s="231"/>
      <c r="C866" s="231"/>
      <c r="D866" s="231"/>
      <c r="E866" s="231"/>
      <c r="F866" s="231"/>
      <c r="G866" s="231"/>
      <c r="H866" s="231"/>
      <c r="I866" s="231"/>
      <c r="J866" s="231"/>
      <c r="K866" s="231"/>
      <c r="L866" s="231"/>
      <c r="M866" s="231"/>
      <c r="N866" s="231"/>
      <c r="O866" s="231"/>
      <c r="P866" s="231"/>
      <c r="Q866" s="231"/>
      <c r="R866" s="231"/>
      <c r="S866" s="231"/>
      <c r="T866" s="231"/>
      <c r="U866" s="231"/>
      <c r="V866" s="231"/>
      <c r="W866" s="231"/>
      <c r="X866" s="231"/>
      <c r="Y866" s="231"/>
      <c r="Z866" s="231"/>
    </row>
    <row r="867" spans="1:26" ht="15.75" customHeight="1" x14ac:dyDescent="0.25">
      <c r="A867" s="231"/>
      <c r="B867" s="231"/>
      <c r="C867" s="231"/>
      <c r="D867" s="231"/>
      <c r="E867" s="231"/>
      <c r="F867" s="231"/>
      <c r="G867" s="231"/>
      <c r="H867" s="231"/>
      <c r="I867" s="231"/>
      <c r="J867" s="231"/>
      <c r="K867" s="231"/>
      <c r="L867" s="231"/>
      <c r="M867" s="231"/>
      <c r="N867" s="231"/>
      <c r="O867" s="231"/>
      <c r="P867" s="231"/>
      <c r="Q867" s="231"/>
      <c r="R867" s="231"/>
      <c r="S867" s="231"/>
      <c r="T867" s="231"/>
      <c r="U867" s="231"/>
      <c r="V867" s="231"/>
      <c r="W867" s="231"/>
      <c r="X867" s="231"/>
      <c r="Y867" s="231"/>
      <c r="Z867" s="231"/>
    </row>
    <row r="868" spans="1:26" ht="15.75" customHeight="1" x14ac:dyDescent="0.25">
      <c r="A868" s="231"/>
      <c r="B868" s="231"/>
      <c r="C868" s="231"/>
      <c r="D868" s="231"/>
      <c r="E868" s="231"/>
      <c r="F868" s="231"/>
      <c r="G868" s="231"/>
      <c r="H868" s="231"/>
      <c r="I868" s="231"/>
      <c r="J868" s="231"/>
      <c r="K868" s="231"/>
      <c r="L868" s="231"/>
      <c r="M868" s="231"/>
      <c r="N868" s="231"/>
      <c r="O868" s="231"/>
      <c r="P868" s="231"/>
      <c r="Q868" s="231"/>
      <c r="R868" s="231"/>
      <c r="S868" s="231"/>
      <c r="T868" s="231"/>
      <c r="U868" s="231"/>
      <c r="V868" s="231"/>
      <c r="W868" s="231"/>
      <c r="X868" s="231"/>
      <c r="Y868" s="231"/>
      <c r="Z868" s="231"/>
    </row>
    <row r="869" spans="1:26" ht="15.75" customHeight="1" x14ac:dyDescent="0.25">
      <c r="A869" s="231"/>
      <c r="B869" s="231"/>
      <c r="C869" s="231"/>
      <c r="D869" s="231"/>
      <c r="E869" s="231"/>
      <c r="F869" s="231"/>
      <c r="G869" s="231"/>
      <c r="H869" s="231"/>
      <c r="I869" s="231"/>
      <c r="J869" s="231"/>
      <c r="K869" s="231"/>
      <c r="L869" s="231"/>
      <c r="M869" s="231"/>
      <c r="N869" s="231"/>
      <c r="O869" s="231"/>
      <c r="P869" s="231"/>
      <c r="Q869" s="231"/>
      <c r="R869" s="231"/>
      <c r="S869" s="231"/>
      <c r="T869" s="231"/>
      <c r="U869" s="231"/>
      <c r="V869" s="231"/>
      <c r="W869" s="231"/>
      <c r="X869" s="231"/>
      <c r="Y869" s="231"/>
      <c r="Z869" s="231"/>
    </row>
    <row r="870" spans="1:26" ht="15.75" customHeight="1" x14ac:dyDescent="0.25">
      <c r="A870" s="231"/>
      <c r="B870" s="231"/>
      <c r="C870" s="231"/>
      <c r="D870" s="231"/>
      <c r="E870" s="231"/>
      <c r="F870" s="231"/>
      <c r="G870" s="231"/>
      <c r="H870" s="231"/>
      <c r="I870" s="231"/>
      <c r="J870" s="231"/>
      <c r="K870" s="231"/>
      <c r="L870" s="231"/>
      <c r="M870" s="231"/>
      <c r="N870" s="231"/>
      <c r="O870" s="231"/>
      <c r="P870" s="231"/>
      <c r="Q870" s="231"/>
      <c r="R870" s="231"/>
      <c r="S870" s="231"/>
      <c r="T870" s="231"/>
      <c r="U870" s="231"/>
      <c r="V870" s="231"/>
      <c r="W870" s="231"/>
      <c r="X870" s="231"/>
      <c r="Y870" s="231"/>
      <c r="Z870" s="231"/>
    </row>
    <row r="871" spans="1:26" ht="15.75" customHeight="1" x14ac:dyDescent="0.25">
      <c r="A871" s="231"/>
      <c r="B871" s="231"/>
      <c r="C871" s="231"/>
      <c r="D871" s="231"/>
      <c r="E871" s="231"/>
      <c r="F871" s="231"/>
      <c r="G871" s="231"/>
      <c r="H871" s="231"/>
      <c r="I871" s="231"/>
      <c r="J871" s="231"/>
      <c r="K871" s="231"/>
      <c r="L871" s="231"/>
      <c r="M871" s="231"/>
      <c r="N871" s="231"/>
      <c r="O871" s="231"/>
      <c r="P871" s="231"/>
      <c r="Q871" s="231"/>
      <c r="R871" s="231"/>
      <c r="S871" s="231"/>
      <c r="T871" s="231"/>
      <c r="U871" s="231"/>
      <c r="V871" s="231"/>
      <c r="W871" s="231"/>
      <c r="X871" s="231"/>
      <c r="Y871" s="231"/>
      <c r="Z871" s="231"/>
    </row>
    <row r="872" spans="1:26" ht="15.75" customHeight="1" x14ac:dyDescent="0.25">
      <c r="A872" s="231"/>
      <c r="B872" s="231"/>
      <c r="C872" s="231"/>
      <c r="D872" s="231"/>
      <c r="E872" s="231"/>
      <c r="F872" s="231"/>
      <c r="G872" s="231"/>
      <c r="H872" s="231"/>
      <c r="I872" s="231"/>
      <c r="J872" s="231"/>
      <c r="K872" s="231"/>
      <c r="L872" s="231"/>
      <c r="M872" s="231"/>
      <c r="N872" s="231"/>
      <c r="O872" s="231"/>
      <c r="P872" s="231"/>
      <c r="Q872" s="231"/>
      <c r="R872" s="231"/>
      <c r="S872" s="231"/>
      <c r="T872" s="231"/>
      <c r="U872" s="231"/>
      <c r="V872" s="231"/>
      <c r="W872" s="231"/>
      <c r="X872" s="231"/>
      <c r="Y872" s="231"/>
      <c r="Z872" s="231"/>
    </row>
    <row r="873" spans="1:26" ht="15.75" customHeight="1" x14ac:dyDescent="0.25">
      <c r="A873" s="231"/>
      <c r="B873" s="231"/>
      <c r="C873" s="231"/>
      <c r="D873" s="231"/>
      <c r="E873" s="231"/>
      <c r="F873" s="231"/>
      <c r="G873" s="231"/>
      <c r="H873" s="231"/>
      <c r="I873" s="231"/>
      <c r="J873" s="231"/>
      <c r="K873" s="231"/>
      <c r="L873" s="231"/>
      <c r="M873" s="231"/>
      <c r="N873" s="231"/>
      <c r="O873" s="231"/>
      <c r="P873" s="231"/>
      <c r="Q873" s="231"/>
      <c r="R873" s="231"/>
      <c r="S873" s="231"/>
      <c r="T873" s="231"/>
      <c r="U873" s="231"/>
      <c r="V873" s="231"/>
      <c r="W873" s="231"/>
      <c r="X873" s="231"/>
      <c r="Y873" s="231"/>
      <c r="Z873" s="231"/>
    </row>
    <row r="874" spans="1:26" ht="15.75" customHeight="1" x14ac:dyDescent="0.25">
      <c r="A874" s="231"/>
      <c r="B874" s="231"/>
      <c r="C874" s="231"/>
      <c r="D874" s="231"/>
      <c r="E874" s="231"/>
      <c r="F874" s="231"/>
      <c r="G874" s="231"/>
      <c r="H874" s="231"/>
      <c r="I874" s="231"/>
      <c r="J874" s="231"/>
      <c r="K874" s="231"/>
      <c r="L874" s="231"/>
      <c r="M874" s="231"/>
      <c r="N874" s="231"/>
      <c r="O874" s="231"/>
      <c r="P874" s="231"/>
      <c r="Q874" s="231"/>
      <c r="R874" s="231"/>
      <c r="S874" s="231"/>
      <c r="T874" s="231"/>
      <c r="U874" s="231"/>
      <c r="V874" s="231"/>
      <c r="W874" s="231"/>
      <c r="X874" s="231"/>
      <c r="Y874" s="231"/>
      <c r="Z874" s="231"/>
    </row>
    <row r="875" spans="1:26" ht="15.75" customHeight="1" x14ac:dyDescent="0.25">
      <c r="A875" s="231"/>
      <c r="B875" s="231"/>
      <c r="C875" s="231"/>
      <c r="D875" s="231"/>
      <c r="E875" s="231"/>
      <c r="F875" s="231"/>
      <c r="G875" s="231"/>
      <c r="H875" s="231"/>
      <c r="I875" s="231"/>
      <c r="J875" s="231"/>
      <c r="K875" s="231"/>
      <c r="L875" s="231"/>
      <c r="M875" s="231"/>
      <c r="N875" s="231"/>
      <c r="O875" s="231"/>
      <c r="P875" s="231"/>
      <c r="Q875" s="231"/>
      <c r="R875" s="231"/>
      <c r="S875" s="231"/>
      <c r="T875" s="231"/>
      <c r="U875" s="231"/>
      <c r="V875" s="231"/>
      <c r="W875" s="231"/>
      <c r="X875" s="231"/>
      <c r="Y875" s="231"/>
      <c r="Z875" s="231"/>
    </row>
    <row r="876" spans="1:26" ht="15.75" customHeight="1" x14ac:dyDescent="0.25">
      <c r="A876" s="231"/>
      <c r="B876" s="231"/>
      <c r="C876" s="231"/>
      <c r="D876" s="231"/>
      <c r="E876" s="231"/>
      <c r="F876" s="231"/>
      <c r="G876" s="231"/>
      <c r="H876" s="231"/>
      <c r="I876" s="231"/>
      <c r="J876" s="231"/>
      <c r="K876" s="231"/>
      <c r="L876" s="231"/>
      <c r="M876" s="231"/>
      <c r="N876" s="231"/>
      <c r="O876" s="231"/>
      <c r="P876" s="231"/>
      <c r="Q876" s="231"/>
      <c r="R876" s="231"/>
      <c r="S876" s="231"/>
      <c r="T876" s="231"/>
      <c r="U876" s="231"/>
      <c r="V876" s="231"/>
      <c r="W876" s="231"/>
      <c r="X876" s="231"/>
      <c r="Y876" s="231"/>
      <c r="Z876" s="231"/>
    </row>
    <row r="877" spans="1:26" ht="15.75" customHeight="1" x14ac:dyDescent="0.25">
      <c r="A877" s="231"/>
      <c r="B877" s="231"/>
      <c r="C877" s="231"/>
      <c r="D877" s="231"/>
      <c r="E877" s="231"/>
      <c r="F877" s="231"/>
      <c r="G877" s="231"/>
      <c r="H877" s="231"/>
      <c r="I877" s="231"/>
      <c r="J877" s="231"/>
      <c r="K877" s="231"/>
      <c r="L877" s="231"/>
      <c r="M877" s="231"/>
      <c r="N877" s="231"/>
      <c r="O877" s="231"/>
      <c r="P877" s="231"/>
      <c r="Q877" s="231"/>
      <c r="R877" s="231"/>
      <c r="S877" s="231"/>
      <c r="T877" s="231"/>
      <c r="U877" s="231"/>
      <c r="V877" s="231"/>
      <c r="W877" s="231"/>
      <c r="X877" s="231"/>
      <c r="Y877" s="231"/>
      <c r="Z877" s="231"/>
    </row>
    <row r="878" spans="1:26" ht="15.75" customHeight="1" x14ac:dyDescent="0.25">
      <c r="A878" s="231"/>
      <c r="B878" s="231"/>
      <c r="C878" s="231"/>
      <c r="D878" s="231"/>
      <c r="E878" s="231"/>
      <c r="F878" s="231"/>
      <c r="G878" s="231"/>
      <c r="H878" s="231"/>
      <c r="I878" s="231"/>
      <c r="J878" s="231"/>
      <c r="K878" s="231"/>
      <c r="L878" s="231"/>
      <c r="M878" s="231"/>
      <c r="N878" s="231"/>
      <c r="O878" s="231"/>
      <c r="P878" s="231"/>
      <c r="Q878" s="231"/>
      <c r="R878" s="231"/>
      <c r="S878" s="231"/>
      <c r="T878" s="231"/>
      <c r="U878" s="231"/>
      <c r="V878" s="231"/>
      <c r="W878" s="231"/>
      <c r="X878" s="231"/>
      <c r="Y878" s="231"/>
      <c r="Z878" s="231"/>
    </row>
    <row r="879" spans="1:26" ht="15.75" customHeight="1" x14ac:dyDescent="0.25">
      <c r="A879" s="231"/>
      <c r="B879" s="231"/>
      <c r="C879" s="231"/>
      <c r="D879" s="231"/>
      <c r="E879" s="231"/>
      <c r="F879" s="231"/>
      <c r="G879" s="231"/>
      <c r="H879" s="231"/>
      <c r="I879" s="231"/>
      <c r="J879" s="231"/>
      <c r="K879" s="231"/>
      <c r="L879" s="231"/>
      <c r="M879" s="231"/>
      <c r="N879" s="231"/>
      <c r="O879" s="231"/>
      <c r="P879" s="231"/>
      <c r="Q879" s="231"/>
      <c r="R879" s="231"/>
      <c r="S879" s="231"/>
      <c r="T879" s="231"/>
      <c r="U879" s="231"/>
      <c r="V879" s="231"/>
      <c r="W879" s="231"/>
      <c r="X879" s="231"/>
      <c r="Y879" s="231"/>
      <c r="Z879" s="231"/>
    </row>
    <row r="880" spans="1:26" ht="15.75" customHeight="1" x14ac:dyDescent="0.25">
      <c r="A880" s="231"/>
      <c r="B880" s="231"/>
      <c r="C880" s="231"/>
      <c r="D880" s="231"/>
      <c r="E880" s="231"/>
      <c r="F880" s="231"/>
      <c r="G880" s="231"/>
      <c r="H880" s="231"/>
      <c r="I880" s="231"/>
      <c r="J880" s="231"/>
      <c r="K880" s="231"/>
      <c r="L880" s="231"/>
      <c r="M880" s="231"/>
      <c r="N880" s="231"/>
      <c r="O880" s="231"/>
      <c r="P880" s="231"/>
      <c r="Q880" s="231"/>
      <c r="R880" s="231"/>
      <c r="S880" s="231"/>
      <c r="T880" s="231"/>
      <c r="U880" s="231"/>
      <c r="V880" s="231"/>
      <c r="W880" s="231"/>
      <c r="X880" s="231"/>
      <c r="Y880" s="231"/>
      <c r="Z880" s="231"/>
    </row>
    <row r="881" spans="1:26" ht="15.75" customHeight="1" x14ac:dyDescent="0.25">
      <c r="A881" s="231"/>
      <c r="B881" s="231"/>
      <c r="C881" s="231"/>
      <c r="D881" s="231"/>
      <c r="E881" s="231"/>
      <c r="F881" s="231"/>
      <c r="G881" s="231"/>
      <c r="H881" s="231"/>
      <c r="I881" s="231"/>
      <c r="J881" s="231"/>
      <c r="K881" s="231"/>
      <c r="L881" s="231"/>
      <c r="M881" s="231"/>
      <c r="N881" s="231"/>
      <c r="O881" s="231"/>
      <c r="P881" s="231"/>
      <c r="Q881" s="231"/>
      <c r="R881" s="231"/>
      <c r="S881" s="231"/>
      <c r="T881" s="231"/>
      <c r="U881" s="231"/>
      <c r="V881" s="231"/>
      <c r="W881" s="231"/>
      <c r="X881" s="231"/>
      <c r="Y881" s="231"/>
      <c r="Z881" s="231"/>
    </row>
    <row r="882" spans="1:26" ht="15.75" customHeight="1" x14ac:dyDescent="0.25">
      <c r="A882" s="231"/>
      <c r="B882" s="231"/>
      <c r="C882" s="231"/>
      <c r="D882" s="231"/>
      <c r="E882" s="231"/>
      <c r="F882" s="231"/>
      <c r="G882" s="231"/>
      <c r="H882" s="231"/>
      <c r="I882" s="231"/>
      <c r="J882" s="231"/>
      <c r="K882" s="231"/>
      <c r="L882" s="231"/>
      <c r="M882" s="231"/>
      <c r="N882" s="231"/>
      <c r="O882" s="231"/>
      <c r="P882" s="231"/>
      <c r="Q882" s="231"/>
      <c r="R882" s="231"/>
      <c r="S882" s="231"/>
      <c r="T882" s="231"/>
      <c r="U882" s="231"/>
      <c r="V882" s="231"/>
      <c r="W882" s="231"/>
      <c r="X882" s="231"/>
      <c r="Y882" s="231"/>
      <c r="Z882" s="231"/>
    </row>
    <row r="883" spans="1:26" ht="15.75" customHeight="1" x14ac:dyDescent="0.25">
      <c r="A883" s="231"/>
      <c r="B883" s="231"/>
      <c r="C883" s="231"/>
      <c r="D883" s="231"/>
      <c r="E883" s="231"/>
      <c r="F883" s="231"/>
      <c r="G883" s="231"/>
      <c r="H883" s="231"/>
      <c r="I883" s="231"/>
      <c r="J883" s="231"/>
      <c r="K883" s="231"/>
      <c r="L883" s="231"/>
      <c r="M883" s="231"/>
      <c r="N883" s="231"/>
      <c r="O883" s="231"/>
      <c r="P883" s="231"/>
      <c r="Q883" s="231"/>
      <c r="R883" s="231"/>
      <c r="S883" s="231"/>
      <c r="T883" s="231"/>
      <c r="U883" s="231"/>
      <c r="V883" s="231"/>
      <c r="W883" s="231"/>
      <c r="X883" s="231"/>
      <c r="Y883" s="231"/>
      <c r="Z883" s="231"/>
    </row>
    <row r="884" spans="1:26" ht="15.75" customHeight="1" x14ac:dyDescent="0.25">
      <c r="A884" s="231"/>
      <c r="B884" s="231"/>
      <c r="C884" s="231"/>
      <c r="D884" s="231"/>
      <c r="E884" s="231"/>
      <c r="F884" s="231"/>
      <c r="G884" s="231"/>
      <c r="H884" s="231"/>
      <c r="I884" s="231"/>
      <c r="J884" s="231"/>
      <c r="K884" s="231"/>
      <c r="L884" s="231"/>
      <c r="M884" s="231"/>
      <c r="N884" s="231"/>
      <c r="O884" s="231"/>
      <c r="P884" s="231"/>
      <c r="Q884" s="231"/>
      <c r="R884" s="231"/>
      <c r="S884" s="231"/>
      <c r="T884" s="231"/>
      <c r="U884" s="231"/>
      <c r="V884" s="231"/>
      <c r="W884" s="231"/>
      <c r="X884" s="231"/>
      <c r="Y884" s="231"/>
      <c r="Z884" s="231"/>
    </row>
    <row r="885" spans="1:26" ht="15.75" customHeight="1" x14ac:dyDescent="0.25">
      <c r="A885" s="231"/>
      <c r="B885" s="231"/>
      <c r="C885" s="231"/>
      <c r="D885" s="231"/>
      <c r="E885" s="231"/>
      <c r="F885" s="231"/>
      <c r="G885" s="231"/>
      <c r="H885" s="231"/>
      <c r="I885" s="231"/>
      <c r="J885" s="231"/>
      <c r="K885" s="231"/>
      <c r="L885" s="231"/>
      <c r="M885" s="231"/>
      <c r="N885" s="231"/>
      <c r="O885" s="231"/>
      <c r="P885" s="231"/>
      <c r="Q885" s="231"/>
      <c r="R885" s="231"/>
      <c r="S885" s="231"/>
      <c r="T885" s="231"/>
      <c r="U885" s="231"/>
      <c r="V885" s="231"/>
      <c r="W885" s="231"/>
      <c r="X885" s="231"/>
      <c r="Y885" s="231"/>
      <c r="Z885" s="231"/>
    </row>
    <row r="886" spans="1:26" ht="15.75" customHeight="1" x14ac:dyDescent="0.25">
      <c r="A886" s="231"/>
      <c r="B886" s="231"/>
      <c r="C886" s="231"/>
      <c r="D886" s="231"/>
      <c r="E886" s="231"/>
      <c r="F886" s="231"/>
      <c r="G886" s="231"/>
      <c r="H886" s="231"/>
      <c r="I886" s="231"/>
      <c r="J886" s="231"/>
      <c r="K886" s="231"/>
      <c r="L886" s="231"/>
      <c r="M886" s="231"/>
      <c r="N886" s="231"/>
      <c r="O886" s="231"/>
      <c r="P886" s="231"/>
      <c r="Q886" s="231"/>
      <c r="R886" s="231"/>
      <c r="S886" s="231"/>
      <c r="T886" s="231"/>
      <c r="U886" s="231"/>
      <c r="V886" s="231"/>
      <c r="W886" s="231"/>
      <c r="X886" s="231"/>
      <c r="Y886" s="231"/>
      <c r="Z886" s="231"/>
    </row>
    <row r="887" spans="1:26" ht="15.75" customHeight="1" x14ac:dyDescent="0.25">
      <c r="A887" s="231"/>
      <c r="B887" s="231"/>
      <c r="C887" s="231"/>
      <c r="D887" s="231"/>
      <c r="E887" s="231"/>
      <c r="F887" s="231"/>
      <c r="G887" s="231"/>
      <c r="H887" s="231"/>
      <c r="I887" s="231"/>
      <c r="J887" s="231"/>
      <c r="K887" s="231"/>
      <c r="L887" s="231"/>
      <c r="M887" s="231"/>
      <c r="N887" s="231"/>
      <c r="O887" s="231"/>
      <c r="P887" s="231"/>
      <c r="Q887" s="231"/>
      <c r="R887" s="231"/>
      <c r="S887" s="231"/>
      <c r="T887" s="231"/>
      <c r="U887" s="231"/>
      <c r="V887" s="231"/>
      <c r="W887" s="231"/>
      <c r="X887" s="231"/>
      <c r="Y887" s="231"/>
      <c r="Z887" s="231"/>
    </row>
    <row r="888" spans="1:26" ht="15.75" customHeight="1" x14ac:dyDescent="0.25">
      <c r="A888" s="231"/>
      <c r="B888" s="231"/>
      <c r="C888" s="231"/>
      <c r="D888" s="231"/>
      <c r="E888" s="231"/>
      <c r="F888" s="231"/>
      <c r="G888" s="231"/>
      <c r="H888" s="231"/>
      <c r="I888" s="231"/>
      <c r="J888" s="231"/>
      <c r="K888" s="231"/>
      <c r="L888" s="231"/>
      <c r="M888" s="231"/>
      <c r="N888" s="231"/>
      <c r="O888" s="231"/>
      <c r="P888" s="231"/>
      <c r="Q888" s="231"/>
      <c r="R888" s="231"/>
      <c r="S888" s="231"/>
      <c r="T888" s="231"/>
      <c r="U888" s="231"/>
      <c r="V888" s="231"/>
      <c r="W888" s="231"/>
      <c r="X888" s="231"/>
      <c r="Y888" s="231"/>
      <c r="Z888" s="231"/>
    </row>
    <row r="889" spans="1:26" ht="15.75" customHeight="1" x14ac:dyDescent="0.25">
      <c r="A889" s="231"/>
      <c r="B889" s="231"/>
      <c r="C889" s="231"/>
      <c r="D889" s="231"/>
      <c r="E889" s="231"/>
      <c r="F889" s="231"/>
      <c r="G889" s="231"/>
      <c r="H889" s="231"/>
      <c r="I889" s="231"/>
      <c r="J889" s="231"/>
      <c r="K889" s="231"/>
      <c r="L889" s="231"/>
      <c r="M889" s="231"/>
      <c r="N889" s="231"/>
      <c r="O889" s="231"/>
      <c r="P889" s="231"/>
      <c r="Q889" s="231"/>
      <c r="R889" s="231"/>
      <c r="S889" s="231"/>
      <c r="T889" s="231"/>
      <c r="U889" s="231"/>
      <c r="V889" s="231"/>
      <c r="W889" s="231"/>
      <c r="X889" s="231"/>
      <c r="Y889" s="231"/>
      <c r="Z889" s="231"/>
    </row>
    <row r="890" spans="1:26" ht="15.75" customHeight="1" x14ac:dyDescent="0.25">
      <c r="A890" s="231"/>
      <c r="B890" s="231"/>
      <c r="C890" s="231"/>
      <c r="D890" s="231"/>
      <c r="E890" s="231"/>
      <c r="F890" s="231"/>
      <c r="G890" s="231"/>
      <c r="H890" s="231"/>
      <c r="I890" s="231"/>
      <c r="J890" s="231"/>
      <c r="K890" s="231"/>
      <c r="L890" s="231"/>
      <c r="M890" s="231"/>
      <c r="N890" s="231"/>
      <c r="O890" s="231"/>
      <c r="P890" s="231"/>
      <c r="Q890" s="231"/>
      <c r="R890" s="231"/>
      <c r="S890" s="231"/>
      <c r="T890" s="231"/>
      <c r="U890" s="231"/>
      <c r="V890" s="231"/>
      <c r="W890" s="231"/>
      <c r="X890" s="231"/>
      <c r="Y890" s="231"/>
      <c r="Z890" s="231"/>
    </row>
    <row r="891" spans="1:26" ht="15.75" customHeight="1" x14ac:dyDescent="0.25">
      <c r="A891" s="231"/>
      <c r="B891" s="231"/>
      <c r="C891" s="231"/>
      <c r="D891" s="231"/>
      <c r="E891" s="231"/>
      <c r="F891" s="231"/>
      <c r="G891" s="231"/>
      <c r="H891" s="231"/>
      <c r="I891" s="231"/>
      <c r="J891" s="231"/>
      <c r="K891" s="231"/>
      <c r="L891" s="231"/>
      <c r="M891" s="231"/>
      <c r="N891" s="231"/>
      <c r="O891" s="231"/>
      <c r="P891" s="231"/>
      <c r="Q891" s="231"/>
      <c r="R891" s="231"/>
      <c r="S891" s="231"/>
      <c r="T891" s="231"/>
      <c r="U891" s="231"/>
      <c r="V891" s="231"/>
      <c r="W891" s="231"/>
      <c r="X891" s="231"/>
      <c r="Y891" s="231"/>
      <c r="Z891" s="231"/>
    </row>
    <row r="892" spans="1:26" ht="15.75" customHeight="1" x14ac:dyDescent="0.25">
      <c r="A892" s="231"/>
      <c r="B892" s="231"/>
      <c r="C892" s="231"/>
      <c r="D892" s="231"/>
      <c r="E892" s="231"/>
      <c r="F892" s="231"/>
      <c r="G892" s="231"/>
      <c r="H892" s="231"/>
      <c r="I892" s="231"/>
      <c r="J892" s="231"/>
      <c r="K892" s="231"/>
      <c r="L892" s="231"/>
      <c r="M892" s="231"/>
      <c r="N892" s="231"/>
      <c r="O892" s="231"/>
      <c r="P892" s="231"/>
      <c r="Q892" s="231"/>
      <c r="R892" s="231"/>
      <c r="S892" s="231"/>
      <c r="T892" s="231"/>
      <c r="U892" s="231"/>
      <c r="V892" s="231"/>
      <c r="W892" s="231"/>
      <c r="X892" s="231"/>
      <c r="Y892" s="231"/>
      <c r="Z892" s="231"/>
    </row>
    <row r="893" spans="1:26" ht="15.75" customHeight="1" x14ac:dyDescent="0.25">
      <c r="A893" s="231"/>
      <c r="B893" s="231"/>
      <c r="C893" s="231"/>
      <c r="D893" s="231"/>
      <c r="E893" s="231"/>
      <c r="F893" s="231"/>
      <c r="G893" s="231"/>
      <c r="H893" s="231"/>
      <c r="I893" s="231"/>
      <c r="J893" s="231"/>
      <c r="K893" s="231"/>
      <c r="L893" s="231"/>
      <c r="M893" s="231"/>
      <c r="N893" s="231"/>
      <c r="O893" s="231"/>
      <c r="P893" s="231"/>
      <c r="Q893" s="231"/>
      <c r="R893" s="231"/>
      <c r="S893" s="231"/>
      <c r="T893" s="231"/>
      <c r="U893" s="231"/>
      <c r="V893" s="231"/>
      <c r="W893" s="231"/>
      <c r="X893" s="231"/>
      <c r="Y893" s="231"/>
      <c r="Z893" s="231"/>
    </row>
    <row r="894" spans="1:26" ht="15.75" customHeight="1" x14ac:dyDescent="0.25">
      <c r="A894" s="231"/>
      <c r="B894" s="231"/>
      <c r="C894" s="231"/>
      <c r="D894" s="231"/>
      <c r="E894" s="231"/>
      <c r="F894" s="231"/>
      <c r="G894" s="231"/>
      <c r="H894" s="231"/>
      <c r="I894" s="231"/>
      <c r="J894" s="231"/>
      <c r="K894" s="231"/>
      <c r="L894" s="231"/>
      <c r="M894" s="231"/>
      <c r="N894" s="231"/>
      <c r="O894" s="231"/>
      <c r="P894" s="231"/>
      <c r="Q894" s="231"/>
      <c r="R894" s="231"/>
      <c r="S894" s="231"/>
      <c r="T894" s="231"/>
      <c r="U894" s="231"/>
      <c r="V894" s="231"/>
      <c r="W894" s="231"/>
      <c r="X894" s="231"/>
      <c r="Y894" s="231"/>
      <c r="Z894" s="231"/>
    </row>
    <row r="895" spans="1:26" ht="15.75" customHeight="1" x14ac:dyDescent="0.25">
      <c r="A895" s="231"/>
      <c r="B895" s="231"/>
      <c r="C895" s="231"/>
      <c r="D895" s="231"/>
      <c r="E895" s="231"/>
      <c r="F895" s="231"/>
      <c r="G895" s="231"/>
      <c r="H895" s="231"/>
      <c r="I895" s="231"/>
      <c r="J895" s="231"/>
      <c r="K895" s="231"/>
      <c r="L895" s="231"/>
      <c r="M895" s="231"/>
      <c r="N895" s="231"/>
      <c r="O895" s="231"/>
      <c r="P895" s="231"/>
      <c r="Q895" s="231"/>
      <c r="R895" s="231"/>
      <c r="S895" s="231"/>
      <c r="T895" s="231"/>
      <c r="U895" s="231"/>
      <c r="V895" s="231"/>
      <c r="W895" s="231"/>
      <c r="X895" s="231"/>
      <c r="Y895" s="231"/>
      <c r="Z895" s="231"/>
    </row>
    <row r="896" spans="1:26" ht="15.75" customHeight="1" x14ac:dyDescent="0.25">
      <c r="A896" s="231"/>
      <c r="B896" s="231"/>
      <c r="C896" s="231"/>
      <c r="D896" s="231"/>
      <c r="E896" s="231"/>
      <c r="F896" s="231"/>
      <c r="G896" s="231"/>
      <c r="H896" s="231"/>
      <c r="I896" s="231"/>
      <c r="J896" s="231"/>
      <c r="K896" s="231"/>
      <c r="L896" s="231"/>
      <c r="M896" s="231"/>
      <c r="N896" s="231"/>
      <c r="O896" s="231"/>
      <c r="P896" s="231"/>
      <c r="Q896" s="231"/>
      <c r="R896" s="231"/>
      <c r="S896" s="231"/>
      <c r="T896" s="231"/>
      <c r="U896" s="231"/>
      <c r="V896" s="231"/>
      <c r="W896" s="231"/>
      <c r="X896" s="231"/>
      <c r="Y896" s="231"/>
      <c r="Z896" s="231"/>
    </row>
    <row r="897" spans="1:26" ht="15.75" customHeight="1" x14ac:dyDescent="0.25">
      <c r="A897" s="231"/>
      <c r="B897" s="231"/>
      <c r="C897" s="231"/>
      <c r="D897" s="231"/>
      <c r="E897" s="231"/>
      <c r="F897" s="231"/>
      <c r="G897" s="231"/>
      <c r="H897" s="231"/>
      <c r="I897" s="231"/>
      <c r="J897" s="231"/>
      <c r="K897" s="231"/>
      <c r="L897" s="231"/>
      <c r="M897" s="231"/>
      <c r="N897" s="231"/>
      <c r="O897" s="231"/>
      <c r="P897" s="231"/>
      <c r="Q897" s="231"/>
      <c r="R897" s="231"/>
      <c r="S897" s="231"/>
      <c r="T897" s="231"/>
      <c r="U897" s="231"/>
      <c r="V897" s="231"/>
      <c r="W897" s="231"/>
      <c r="X897" s="231"/>
      <c r="Y897" s="231"/>
      <c r="Z897" s="231"/>
    </row>
    <row r="898" spans="1:26" ht="15.75" customHeight="1" x14ac:dyDescent="0.25">
      <c r="A898" s="231"/>
      <c r="B898" s="231"/>
      <c r="C898" s="231"/>
      <c r="D898" s="231"/>
      <c r="E898" s="231"/>
      <c r="F898" s="231"/>
      <c r="G898" s="231"/>
      <c r="H898" s="231"/>
      <c r="I898" s="231"/>
      <c r="J898" s="231"/>
      <c r="K898" s="231"/>
      <c r="L898" s="231"/>
      <c r="M898" s="231"/>
      <c r="N898" s="231"/>
      <c r="O898" s="231"/>
      <c r="P898" s="231"/>
      <c r="Q898" s="231"/>
      <c r="R898" s="231"/>
      <c r="S898" s="231"/>
      <c r="T898" s="231"/>
      <c r="U898" s="231"/>
      <c r="V898" s="231"/>
      <c r="W898" s="231"/>
      <c r="X898" s="231"/>
      <c r="Y898" s="231"/>
      <c r="Z898" s="231"/>
    </row>
    <row r="899" spans="1:26" ht="15.75" customHeight="1" x14ac:dyDescent="0.25">
      <c r="A899" s="231"/>
      <c r="B899" s="231"/>
      <c r="C899" s="231"/>
      <c r="D899" s="231"/>
      <c r="E899" s="231"/>
      <c r="F899" s="231"/>
      <c r="G899" s="231"/>
      <c r="H899" s="231"/>
      <c r="I899" s="231"/>
      <c r="J899" s="231"/>
      <c r="K899" s="231"/>
      <c r="L899" s="231"/>
      <c r="M899" s="231"/>
      <c r="N899" s="231"/>
      <c r="O899" s="231"/>
      <c r="P899" s="231"/>
      <c r="Q899" s="231"/>
      <c r="R899" s="231"/>
      <c r="S899" s="231"/>
      <c r="T899" s="231"/>
      <c r="U899" s="231"/>
      <c r="V899" s="231"/>
      <c r="W899" s="231"/>
      <c r="X899" s="231"/>
      <c r="Y899" s="231"/>
      <c r="Z899" s="231"/>
    </row>
    <row r="900" spans="1:26" ht="15.75" customHeight="1" x14ac:dyDescent="0.25">
      <c r="A900" s="231"/>
      <c r="B900" s="231"/>
      <c r="C900" s="231"/>
      <c r="D900" s="231"/>
      <c r="E900" s="231"/>
      <c r="F900" s="231"/>
      <c r="G900" s="231"/>
      <c r="H900" s="231"/>
      <c r="I900" s="231"/>
      <c r="J900" s="231"/>
      <c r="K900" s="231"/>
      <c r="L900" s="231"/>
      <c r="M900" s="231"/>
      <c r="N900" s="231"/>
      <c r="O900" s="231"/>
      <c r="P900" s="231"/>
      <c r="Q900" s="231"/>
      <c r="R900" s="231"/>
      <c r="S900" s="231"/>
      <c r="T900" s="231"/>
      <c r="U900" s="231"/>
      <c r="V900" s="231"/>
      <c r="W900" s="231"/>
      <c r="X900" s="231"/>
      <c r="Y900" s="231"/>
      <c r="Z900" s="231"/>
    </row>
    <row r="901" spans="1:26" ht="15.75" customHeight="1" x14ac:dyDescent="0.25">
      <c r="A901" s="231"/>
      <c r="B901" s="231"/>
      <c r="C901" s="231"/>
      <c r="D901" s="231"/>
      <c r="E901" s="231"/>
      <c r="F901" s="231"/>
      <c r="G901" s="231"/>
      <c r="H901" s="231"/>
      <c r="I901" s="231"/>
      <c r="J901" s="231"/>
      <c r="K901" s="231"/>
      <c r="L901" s="231"/>
      <c r="M901" s="231"/>
      <c r="N901" s="231"/>
      <c r="O901" s="231"/>
      <c r="P901" s="231"/>
      <c r="Q901" s="231"/>
      <c r="R901" s="231"/>
      <c r="S901" s="231"/>
      <c r="T901" s="231"/>
      <c r="U901" s="231"/>
      <c r="V901" s="231"/>
      <c r="W901" s="231"/>
      <c r="X901" s="231"/>
      <c r="Y901" s="231"/>
      <c r="Z901" s="231"/>
    </row>
    <row r="902" spans="1:26" ht="15.75" customHeight="1" x14ac:dyDescent="0.25">
      <c r="A902" s="231"/>
      <c r="B902" s="231"/>
      <c r="C902" s="231"/>
      <c r="D902" s="231"/>
      <c r="E902" s="231"/>
      <c r="F902" s="231"/>
      <c r="G902" s="231"/>
      <c r="H902" s="231"/>
      <c r="I902" s="231"/>
      <c r="J902" s="231"/>
      <c r="K902" s="231"/>
      <c r="L902" s="231"/>
      <c r="M902" s="231"/>
      <c r="N902" s="231"/>
      <c r="O902" s="231"/>
      <c r="P902" s="231"/>
      <c r="Q902" s="231"/>
      <c r="R902" s="231"/>
      <c r="S902" s="231"/>
      <c r="T902" s="231"/>
      <c r="U902" s="231"/>
      <c r="V902" s="231"/>
      <c r="W902" s="231"/>
      <c r="X902" s="231"/>
      <c r="Y902" s="231"/>
      <c r="Z902" s="231"/>
    </row>
    <row r="903" spans="1:26" ht="15.75" customHeight="1" x14ac:dyDescent="0.25">
      <c r="A903" s="231"/>
      <c r="B903" s="231"/>
      <c r="C903" s="231"/>
      <c r="D903" s="231"/>
      <c r="E903" s="231"/>
      <c r="F903" s="231"/>
      <c r="G903" s="231"/>
      <c r="H903" s="231"/>
      <c r="I903" s="231"/>
      <c r="J903" s="231"/>
      <c r="K903" s="231"/>
      <c r="L903" s="231"/>
      <c r="M903" s="231"/>
      <c r="N903" s="231"/>
      <c r="O903" s="231"/>
      <c r="P903" s="231"/>
      <c r="Q903" s="231"/>
      <c r="R903" s="231"/>
      <c r="S903" s="231"/>
      <c r="T903" s="231"/>
      <c r="U903" s="231"/>
      <c r="V903" s="231"/>
      <c r="W903" s="231"/>
      <c r="X903" s="231"/>
      <c r="Y903" s="231"/>
      <c r="Z903" s="231"/>
    </row>
    <row r="904" spans="1:26" ht="15.75" customHeight="1" x14ac:dyDescent="0.25">
      <c r="A904" s="231"/>
      <c r="B904" s="231"/>
      <c r="C904" s="231"/>
      <c r="D904" s="231"/>
      <c r="E904" s="231"/>
      <c r="F904" s="231"/>
      <c r="G904" s="231"/>
      <c r="H904" s="231"/>
      <c r="I904" s="231"/>
      <c r="J904" s="231"/>
      <c r="K904" s="231"/>
      <c r="L904" s="231"/>
      <c r="M904" s="231"/>
      <c r="N904" s="231"/>
      <c r="O904" s="231"/>
      <c r="P904" s="231"/>
      <c r="Q904" s="231"/>
      <c r="R904" s="231"/>
      <c r="S904" s="231"/>
      <c r="T904" s="231"/>
      <c r="U904" s="231"/>
      <c r="V904" s="231"/>
      <c r="W904" s="231"/>
      <c r="X904" s="231"/>
      <c r="Y904" s="231"/>
      <c r="Z904" s="231"/>
    </row>
    <row r="905" spans="1:26" ht="15.75" customHeight="1" x14ac:dyDescent="0.25">
      <c r="A905" s="231"/>
      <c r="B905" s="231"/>
      <c r="C905" s="231"/>
      <c r="D905" s="231"/>
      <c r="E905" s="231"/>
      <c r="F905" s="231"/>
      <c r="G905" s="231"/>
      <c r="H905" s="231"/>
      <c r="I905" s="231"/>
      <c r="J905" s="231"/>
      <c r="K905" s="231"/>
      <c r="L905" s="231"/>
      <c r="M905" s="231"/>
      <c r="N905" s="231"/>
      <c r="O905" s="231"/>
      <c r="P905" s="231"/>
      <c r="Q905" s="231"/>
      <c r="R905" s="231"/>
      <c r="S905" s="231"/>
      <c r="T905" s="231"/>
      <c r="U905" s="231"/>
      <c r="V905" s="231"/>
      <c r="W905" s="231"/>
      <c r="X905" s="231"/>
      <c r="Y905" s="231"/>
      <c r="Z905" s="231"/>
    </row>
    <row r="906" spans="1:26" ht="15.75" customHeight="1" x14ac:dyDescent="0.25">
      <c r="A906" s="231"/>
      <c r="B906" s="231"/>
      <c r="C906" s="231"/>
      <c r="D906" s="231"/>
      <c r="E906" s="231"/>
      <c r="F906" s="231"/>
      <c r="G906" s="231"/>
      <c r="H906" s="231"/>
      <c r="I906" s="231"/>
      <c r="J906" s="231"/>
      <c r="K906" s="231"/>
      <c r="L906" s="231"/>
      <c r="M906" s="231"/>
      <c r="N906" s="231"/>
      <c r="O906" s="231"/>
      <c r="P906" s="231"/>
      <c r="Q906" s="231"/>
      <c r="R906" s="231"/>
      <c r="S906" s="231"/>
      <c r="T906" s="231"/>
      <c r="U906" s="231"/>
      <c r="V906" s="231"/>
      <c r="W906" s="231"/>
      <c r="X906" s="231"/>
      <c r="Y906" s="231"/>
      <c r="Z906" s="231"/>
    </row>
    <row r="907" spans="1:26" ht="15.75" customHeight="1" x14ac:dyDescent="0.25">
      <c r="A907" s="231"/>
      <c r="B907" s="231"/>
      <c r="C907" s="231"/>
      <c r="D907" s="231"/>
      <c r="E907" s="231"/>
      <c r="F907" s="231"/>
      <c r="G907" s="231"/>
      <c r="H907" s="231"/>
      <c r="I907" s="231"/>
      <c r="J907" s="231"/>
      <c r="K907" s="231"/>
      <c r="L907" s="231"/>
      <c r="M907" s="231"/>
      <c r="N907" s="231"/>
      <c r="O907" s="231"/>
      <c r="P907" s="231"/>
      <c r="Q907" s="231"/>
      <c r="R907" s="231"/>
      <c r="S907" s="231"/>
      <c r="T907" s="231"/>
      <c r="U907" s="231"/>
      <c r="V907" s="231"/>
      <c r="W907" s="231"/>
      <c r="X907" s="231"/>
      <c r="Y907" s="231"/>
      <c r="Z907" s="231"/>
    </row>
    <row r="908" spans="1:26" ht="15.75" customHeight="1" x14ac:dyDescent="0.25">
      <c r="A908" s="231"/>
      <c r="B908" s="231"/>
      <c r="C908" s="231"/>
      <c r="D908" s="231"/>
      <c r="E908" s="231"/>
      <c r="F908" s="231"/>
      <c r="G908" s="231"/>
      <c r="H908" s="231"/>
      <c r="I908" s="231"/>
      <c r="J908" s="231"/>
      <c r="K908" s="231"/>
      <c r="L908" s="231"/>
      <c r="M908" s="231"/>
      <c r="N908" s="231"/>
      <c r="O908" s="231"/>
      <c r="P908" s="231"/>
      <c r="Q908" s="231"/>
      <c r="R908" s="231"/>
      <c r="S908" s="231"/>
      <c r="T908" s="231"/>
      <c r="U908" s="231"/>
      <c r="V908" s="231"/>
      <c r="W908" s="231"/>
      <c r="X908" s="231"/>
      <c r="Y908" s="231"/>
      <c r="Z908" s="231"/>
    </row>
    <row r="909" spans="1:26" ht="15.75" customHeight="1" x14ac:dyDescent="0.25">
      <c r="A909" s="231"/>
      <c r="B909" s="231"/>
      <c r="C909" s="231"/>
      <c r="D909" s="231"/>
      <c r="E909" s="231"/>
      <c r="F909" s="231"/>
      <c r="G909" s="231"/>
      <c r="H909" s="231"/>
      <c r="I909" s="231"/>
      <c r="J909" s="231"/>
      <c r="K909" s="231"/>
      <c r="L909" s="231"/>
      <c r="M909" s="231"/>
      <c r="N909" s="231"/>
      <c r="O909" s="231"/>
      <c r="P909" s="231"/>
      <c r="Q909" s="231"/>
      <c r="R909" s="231"/>
      <c r="S909" s="231"/>
      <c r="T909" s="231"/>
      <c r="U909" s="231"/>
      <c r="V909" s="231"/>
      <c r="W909" s="231"/>
      <c r="X909" s="231"/>
      <c r="Y909" s="231"/>
      <c r="Z909" s="231"/>
    </row>
    <row r="910" spans="1:26" ht="15.75" customHeight="1" x14ac:dyDescent="0.25">
      <c r="A910" s="231"/>
      <c r="B910" s="231"/>
      <c r="C910" s="231"/>
      <c r="D910" s="231"/>
      <c r="E910" s="231"/>
      <c r="F910" s="231"/>
      <c r="G910" s="231"/>
      <c r="H910" s="231"/>
      <c r="I910" s="231"/>
      <c r="J910" s="231"/>
      <c r="K910" s="231"/>
      <c r="L910" s="231"/>
      <c r="M910" s="231"/>
      <c r="N910" s="231"/>
      <c r="O910" s="231"/>
      <c r="P910" s="231"/>
      <c r="Q910" s="231"/>
      <c r="R910" s="231"/>
      <c r="S910" s="231"/>
      <c r="T910" s="231"/>
      <c r="U910" s="231"/>
      <c r="V910" s="231"/>
      <c r="W910" s="231"/>
      <c r="X910" s="231"/>
      <c r="Y910" s="231"/>
      <c r="Z910" s="231"/>
    </row>
    <row r="911" spans="1:26" ht="15.75" customHeight="1" x14ac:dyDescent="0.25">
      <c r="A911" s="231"/>
      <c r="B911" s="231"/>
      <c r="C911" s="231"/>
      <c r="D911" s="231"/>
      <c r="E911" s="231"/>
      <c r="F911" s="231"/>
      <c r="G911" s="231"/>
      <c r="H911" s="231"/>
      <c r="I911" s="231"/>
      <c r="J911" s="231"/>
      <c r="K911" s="231"/>
      <c r="L911" s="231"/>
      <c r="M911" s="231"/>
      <c r="N911" s="231"/>
      <c r="O911" s="231"/>
      <c r="P911" s="231"/>
      <c r="Q911" s="231"/>
      <c r="R911" s="231"/>
      <c r="S911" s="231"/>
      <c r="T911" s="231"/>
      <c r="U911" s="231"/>
      <c r="V911" s="231"/>
      <c r="W911" s="231"/>
      <c r="X911" s="231"/>
      <c r="Y911" s="231"/>
      <c r="Z911" s="231"/>
    </row>
    <row r="912" spans="1:26" ht="15.75" customHeight="1" x14ac:dyDescent="0.25">
      <c r="A912" s="231"/>
      <c r="B912" s="231"/>
      <c r="C912" s="231"/>
      <c r="D912" s="231"/>
      <c r="E912" s="231"/>
      <c r="F912" s="231"/>
      <c r="G912" s="231"/>
      <c r="H912" s="231"/>
      <c r="I912" s="231"/>
      <c r="J912" s="231"/>
      <c r="K912" s="231"/>
      <c r="L912" s="231"/>
      <c r="M912" s="231"/>
      <c r="N912" s="231"/>
      <c r="O912" s="231"/>
      <c r="P912" s="231"/>
      <c r="Q912" s="231"/>
      <c r="R912" s="231"/>
      <c r="S912" s="231"/>
      <c r="T912" s="231"/>
      <c r="U912" s="231"/>
      <c r="V912" s="231"/>
      <c r="W912" s="231"/>
      <c r="X912" s="231"/>
      <c r="Y912" s="231"/>
      <c r="Z912" s="231"/>
    </row>
    <row r="913" spans="1:26" ht="15.75" customHeight="1" x14ac:dyDescent="0.25">
      <c r="A913" s="231"/>
      <c r="B913" s="231"/>
      <c r="C913" s="231"/>
      <c r="D913" s="231"/>
      <c r="E913" s="231"/>
      <c r="F913" s="231"/>
      <c r="G913" s="231"/>
      <c r="H913" s="231"/>
      <c r="I913" s="231"/>
      <c r="J913" s="231"/>
      <c r="K913" s="231"/>
      <c r="L913" s="231"/>
      <c r="M913" s="231"/>
      <c r="N913" s="231"/>
      <c r="O913" s="231"/>
      <c r="P913" s="231"/>
      <c r="Q913" s="231"/>
      <c r="R913" s="231"/>
      <c r="S913" s="231"/>
      <c r="T913" s="231"/>
      <c r="U913" s="231"/>
      <c r="V913" s="231"/>
      <c r="W913" s="231"/>
      <c r="X913" s="231"/>
      <c r="Y913" s="231"/>
      <c r="Z913" s="231"/>
    </row>
    <row r="914" spans="1:26" ht="15.75" customHeight="1" x14ac:dyDescent="0.25">
      <c r="A914" s="231"/>
      <c r="B914" s="231"/>
      <c r="C914" s="231"/>
      <c r="D914" s="231"/>
      <c r="E914" s="231"/>
      <c r="F914" s="231"/>
      <c r="G914" s="231"/>
      <c r="H914" s="231"/>
      <c r="I914" s="231"/>
      <c r="J914" s="231"/>
      <c r="K914" s="231"/>
      <c r="L914" s="231"/>
      <c r="M914" s="231"/>
      <c r="N914" s="231"/>
      <c r="O914" s="231"/>
      <c r="P914" s="231"/>
      <c r="Q914" s="231"/>
      <c r="R914" s="231"/>
      <c r="S914" s="231"/>
      <c r="T914" s="231"/>
      <c r="U914" s="231"/>
      <c r="V914" s="231"/>
      <c r="W914" s="231"/>
      <c r="X914" s="231"/>
      <c r="Y914" s="231"/>
      <c r="Z914" s="231"/>
    </row>
    <row r="915" spans="1:26" ht="15.75" customHeight="1" x14ac:dyDescent="0.25">
      <c r="A915" s="231"/>
      <c r="B915" s="231"/>
      <c r="C915" s="231"/>
      <c r="D915" s="231"/>
      <c r="E915" s="231"/>
      <c r="F915" s="231"/>
      <c r="G915" s="231"/>
      <c r="H915" s="231"/>
      <c r="I915" s="231"/>
      <c r="J915" s="231"/>
      <c r="K915" s="231"/>
      <c r="L915" s="231"/>
      <c r="M915" s="231"/>
      <c r="N915" s="231"/>
      <c r="O915" s="231"/>
      <c r="P915" s="231"/>
      <c r="Q915" s="231"/>
      <c r="R915" s="231"/>
      <c r="S915" s="231"/>
      <c r="T915" s="231"/>
      <c r="U915" s="231"/>
      <c r="V915" s="231"/>
      <c r="W915" s="231"/>
      <c r="X915" s="231"/>
      <c r="Y915" s="231"/>
      <c r="Z915" s="231"/>
    </row>
    <row r="916" spans="1:26" ht="15.75" customHeight="1" x14ac:dyDescent="0.25">
      <c r="A916" s="231"/>
      <c r="B916" s="231"/>
      <c r="C916" s="231"/>
      <c r="D916" s="231"/>
      <c r="E916" s="231"/>
      <c r="F916" s="231"/>
      <c r="G916" s="231"/>
      <c r="H916" s="231"/>
      <c r="I916" s="231"/>
      <c r="J916" s="231"/>
      <c r="K916" s="231"/>
      <c r="L916" s="231"/>
      <c r="M916" s="231"/>
      <c r="N916" s="231"/>
      <c r="O916" s="231"/>
      <c r="P916" s="231"/>
      <c r="Q916" s="231"/>
      <c r="R916" s="231"/>
      <c r="S916" s="231"/>
      <c r="T916" s="231"/>
      <c r="U916" s="231"/>
      <c r="V916" s="231"/>
      <c r="W916" s="231"/>
      <c r="X916" s="231"/>
      <c r="Y916" s="231"/>
      <c r="Z916" s="231"/>
    </row>
    <row r="917" spans="1:26" ht="15.75" customHeight="1" x14ac:dyDescent="0.25">
      <c r="A917" s="231"/>
      <c r="B917" s="231"/>
      <c r="C917" s="231"/>
      <c r="D917" s="231"/>
      <c r="E917" s="231"/>
      <c r="F917" s="231"/>
      <c r="G917" s="231"/>
      <c r="H917" s="231"/>
      <c r="I917" s="231"/>
      <c r="J917" s="231"/>
      <c r="K917" s="231"/>
      <c r="L917" s="231"/>
      <c r="M917" s="231"/>
      <c r="N917" s="231"/>
      <c r="O917" s="231"/>
      <c r="P917" s="231"/>
      <c r="Q917" s="231"/>
      <c r="R917" s="231"/>
      <c r="S917" s="231"/>
      <c r="T917" s="231"/>
      <c r="U917" s="231"/>
      <c r="V917" s="231"/>
      <c r="W917" s="231"/>
      <c r="X917" s="231"/>
      <c r="Y917" s="231"/>
      <c r="Z917" s="231"/>
    </row>
    <row r="918" spans="1:26" ht="15.75" customHeight="1" x14ac:dyDescent="0.25">
      <c r="A918" s="231"/>
      <c r="B918" s="231"/>
      <c r="C918" s="231"/>
      <c r="D918" s="231"/>
      <c r="E918" s="231"/>
      <c r="F918" s="231"/>
      <c r="G918" s="231"/>
      <c r="H918" s="231"/>
      <c r="I918" s="231"/>
      <c r="J918" s="231"/>
      <c r="K918" s="231"/>
      <c r="L918" s="231"/>
      <c r="M918" s="231"/>
      <c r="N918" s="231"/>
      <c r="O918" s="231"/>
      <c r="P918" s="231"/>
      <c r="Q918" s="231"/>
      <c r="R918" s="231"/>
      <c r="S918" s="231"/>
      <c r="T918" s="231"/>
      <c r="U918" s="231"/>
      <c r="V918" s="231"/>
      <c r="W918" s="231"/>
      <c r="X918" s="231"/>
      <c r="Y918" s="231"/>
      <c r="Z918" s="231"/>
    </row>
    <row r="919" spans="1:26" ht="15.75" customHeight="1" x14ac:dyDescent="0.25">
      <c r="A919" s="231"/>
      <c r="B919" s="231"/>
      <c r="C919" s="231"/>
      <c r="D919" s="231"/>
      <c r="E919" s="231"/>
      <c r="F919" s="231"/>
      <c r="G919" s="231"/>
      <c r="H919" s="231"/>
      <c r="I919" s="231"/>
      <c r="J919" s="231"/>
      <c r="K919" s="231"/>
      <c r="L919" s="231"/>
      <c r="M919" s="231"/>
      <c r="N919" s="231"/>
      <c r="O919" s="231"/>
      <c r="P919" s="231"/>
      <c r="Q919" s="231"/>
      <c r="R919" s="231"/>
      <c r="S919" s="231"/>
      <c r="T919" s="231"/>
      <c r="U919" s="231"/>
      <c r="V919" s="231"/>
      <c r="W919" s="231"/>
      <c r="X919" s="231"/>
      <c r="Y919" s="231"/>
      <c r="Z919" s="231"/>
    </row>
    <row r="920" spans="1:26" ht="15.75" customHeight="1" x14ac:dyDescent="0.25">
      <c r="A920" s="231"/>
      <c r="B920" s="231"/>
      <c r="C920" s="231"/>
      <c r="D920" s="231"/>
      <c r="E920" s="231"/>
      <c r="F920" s="231"/>
      <c r="G920" s="231"/>
      <c r="H920" s="231"/>
      <c r="I920" s="231"/>
      <c r="J920" s="231"/>
      <c r="K920" s="231"/>
      <c r="L920" s="231"/>
      <c r="M920" s="231"/>
      <c r="N920" s="231"/>
      <c r="O920" s="231"/>
      <c r="P920" s="231"/>
      <c r="Q920" s="231"/>
      <c r="R920" s="231"/>
      <c r="S920" s="231"/>
      <c r="T920" s="231"/>
      <c r="U920" s="231"/>
      <c r="V920" s="231"/>
      <c r="W920" s="231"/>
      <c r="X920" s="231"/>
      <c r="Y920" s="231"/>
      <c r="Z920" s="231"/>
    </row>
    <row r="921" spans="1:26" ht="15.75" customHeight="1" x14ac:dyDescent="0.25">
      <c r="A921" s="231"/>
      <c r="B921" s="231"/>
      <c r="C921" s="231"/>
      <c r="D921" s="231"/>
      <c r="E921" s="231"/>
      <c r="F921" s="231"/>
      <c r="G921" s="231"/>
      <c r="H921" s="231"/>
      <c r="I921" s="231"/>
      <c r="J921" s="231"/>
      <c r="K921" s="231"/>
      <c r="L921" s="231"/>
      <c r="M921" s="231"/>
      <c r="N921" s="231"/>
      <c r="O921" s="231"/>
      <c r="P921" s="231"/>
      <c r="Q921" s="231"/>
      <c r="R921" s="231"/>
      <c r="S921" s="231"/>
      <c r="T921" s="231"/>
      <c r="U921" s="231"/>
      <c r="V921" s="231"/>
      <c r="W921" s="231"/>
      <c r="X921" s="231"/>
      <c r="Y921" s="231"/>
      <c r="Z921" s="231"/>
    </row>
    <row r="922" spans="1:26" ht="15.75" customHeight="1" x14ac:dyDescent="0.25">
      <c r="A922" s="231"/>
      <c r="B922" s="231"/>
      <c r="C922" s="231"/>
      <c r="D922" s="231"/>
      <c r="E922" s="231"/>
      <c r="F922" s="231"/>
      <c r="G922" s="231"/>
      <c r="H922" s="231"/>
      <c r="I922" s="231"/>
      <c r="J922" s="231"/>
      <c r="K922" s="231"/>
      <c r="L922" s="231"/>
      <c r="M922" s="231"/>
      <c r="N922" s="231"/>
      <c r="O922" s="231"/>
      <c r="P922" s="231"/>
      <c r="Q922" s="231"/>
      <c r="R922" s="231"/>
      <c r="S922" s="231"/>
      <c r="T922" s="231"/>
      <c r="U922" s="231"/>
      <c r="V922" s="231"/>
      <c r="W922" s="231"/>
      <c r="X922" s="231"/>
      <c r="Y922" s="231"/>
      <c r="Z922" s="231"/>
    </row>
    <row r="923" spans="1:26" ht="15.75" customHeight="1" x14ac:dyDescent="0.25">
      <c r="A923" s="231"/>
      <c r="B923" s="231"/>
      <c r="C923" s="231"/>
      <c r="D923" s="231"/>
      <c r="E923" s="231"/>
      <c r="F923" s="231"/>
      <c r="G923" s="231"/>
      <c r="H923" s="231"/>
      <c r="I923" s="231"/>
      <c r="J923" s="231"/>
      <c r="K923" s="231"/>
      <c r="L923" s="231"/>
      <c r="M923" s="231"/>
      <c r="N923" s="231"/>
      <c r="O923" s="231"/>
      <c r="P923" s="231"/>
      <c r="Q923" s="231"/>
      <c r="R923" s="231"/>
      <c r="S923" s="231"/>
      <c r="T923" s="231"/>
      <c r="U923" s="231"/>
      <c r="V923" s="231"/>
      <c r="W923" s="231"/>
      <c r="X923" s="231"/>
      <c r="Y923" s="231"/>
      <c r="Z923" s="231"/>
    </row>
    <row r="924" spans="1:26" ht="15.75" customHeight="1" x14ac:dyDescent="0.25">
      <c r="A924" s="231"/>
      <c r="B924" s="231"/>
      <c r="C924" s="231"/>
      <c r="D924" s="231"/>
      <c r="E924" s="231"/>
      <c r="F924" s="231"/>
      <c r="G924" s="231"/>
      <c r="H924" s="231"/>
      <c r="I924" s="231"/>
      <c r="J924" s="231"/>
      <c r="K924" s="231"/>
      <c r="L924" s="231"/>
      <c r="M924" s="231"/>
      <c r="N924" s="231"/>
      <c r="O924" s="231"/>
      <c r="P924" s="231"/>
      <c r="Q924" s="231"/>
      <c r="R924" s="231"/>
      <c r="S924" s="231"/>
      <c r="T924" s="231"/>
      <c r="U924" s="231"/>
      <c r="V924" s="231"/>
      <c r="W924" s="231"/>
      <c r="X924" s="231"/>
      <c r="Y924" s="231"/>
      <c r="Z924" s="231"/>
    </row>
    <row r="925" spans="1:26" ht="15.75" customHeight="1" x14ac:dyDescent="0.25">
      <c r="A925" s="231"/>
      <c r="B925" s="231"/>
      <c r="C925" s="231"/>
      <c r="D925" s="231"/>
      <c r="E925" s="231"/>
      <c r="F925" s="231"/>
      <c r="G925" s="231"/>
      <c r="H925" s="231"/>
      <c r="I925" s="231"/>
      <c r="J925" s="231"/>
      <c r="K925" s="231"/>
      <c r="L925" s="231"/>
      <c r="M925" s="231"/>
      <c r="N925" s="231"/>
      <c r="O925" s="231"/>
      <c r="P925" s="231"/>
      <c r="Q925" s="231"/>
      <c r="R925" s="231"/>
      <c r="S925" s="231"/>
      <c r="T925" s="231"/>
      <c r="U925" s="231"/>
      <c r="V925" s="231"/>
      <c r="W925" s="231"/>
      <c r="X925" s="231"/>
      <c r="Y925" s="231"/>
      <c r="Z925" s="231"/>
    </row>
    <row r="926" spans="1:26" ht="15.75" customHeight="1" x14ac:dyDescent="0.25">
      <c r="A926" s="231"/>
      <c r="B926" s="231"/>
      <c r="C926" s="231"/>
      <c r="D926" s="231"/>
      <c r="E926" s="231"/>
      <c r="F926" s="231"/>
      <c r="G926" s="231"/>
      <c r="H926" s="231"/>
      <c r="I926" s="231"/>
      <c r="J926" s="231"/>
      <c r="K926" s="231"/>
      <c r="L926" s="231"/>
      <c r="M926" s="231"/>
      <c r="N926" s="231"/>
      <c r="O926" s="231"/>
      <c r="P926" s="231"/>
      <c r="Q926" s="231"/>
      <c r="R926" s="231"/>
      <c r="S926" s="231"/>
      <c r="T926" s="231"/>
      <c r="U926" s="231"/>
      <c r="V926" s="231"/>
      <c r="W926" s="231"/>
      <c r="X926" s="231"/>
      <c r="Y926" s="231"/>
      <c r="Z926" s="231"/>
    </row>
    <row r="927" spans="1:26" ht="15.75" customHeight="1" x14ac:dyDescent="0.25">
      <c r="A927" s="231"/>
      <c r="B927" s="231"/>
      <c r="C927" s="231"/>
      <c r="D927" s="231"/>
      <c r="E927" s="231"/>
      <c r="F927" s="231"/>
      <c r="G927" s="231"/>
      <c r="H927" s="231"/>
      <c r="I927" s="231"/>
      <c r="J927" s="231"/>
      <c r="K927" s="231"/>
      <c r="L927" s="231"/>
      <c r="M927" s="231"/>
      <c r="N927" s="231"/>
      <c r="O927" s="231"/>
      <c r="P927" s="231"/>
      <c r="Q927" s="231"/>
      <c r="R927" s="231"/>
      <c r="S927" s="231"/>
      <c r="T927" s="231"/>
      <c r="U927" s="231"/>
      <c r="V927" s="231"/>
      <c r="W927" s="231"/>
      <c r="X927" s="231"/>
      <c r="Y927" s="231"/>
      <c r="Z927" s="231"/>
    </row>
    <row r="928" spans="1:26" ht="15.75" customHeight="1" x14ac:dyDescent="0.25">
      <c r="A928" s="231"/>
      <c r="B928" s="231"/>
      <c r="C928" s="231"/>
      <c r="D928" s="231"/>
      <c r="E928" s="231"/>
      <c r="F928" s="231"/>
      <c r="G928" s="231"/>
      <c r="H928" s="231"/>
      <c r="I928" s="231"/>
      <c r="J928" s="231"/>
      <c r="K928" s="231"/>
      <c r="L928" s="231"/>
      <c r="M928" s="231"/>
      <c r="N928" s="231"/>
      <c r="O928" s="231"/>
      <c r="P928" s="231"/>
      <c r="Q928" s="231"/>
      <c r="R928" s="231"/>
      <c r="S928" s="231"/>
      <c r="T928" s="231"/>
      <c r="U928" s="231"/>
      <c r="V928" s="231"/>
      <c r="W928" s="231"/>
      <c r="X928" s="231"/>
      <c r="Y928" s="231"/>
      <c r="Z928" s="231"/>
    </row>
    <row r="929" spans="1:26" ht="15.75" customHeight="1" x14ac:dyDescent="0.25">
      <c r="A929" s="231"/>
      <c r="B929" s="231"/>
      <c r="C929" s="231"/>
      <c r="D929" s="231"/>
      <c r="E929" s="231"/>
      <c r="F929" s="231"/>
      <c r="G929" s="231"/>
      <c r="H929" s="231"/>
      <c r="I929" s="231"/>
      <c r="J929" s="231"/>
      <c r="K929" s="231"/>
      <c r="L929" s="231"/>
      <c r="M929" s="231"/>
      <c r="N929" s="231"/>
      <c r="O929" s="231"/>
      <c r="P929" s="231"/>
      <c r="Q929" s="231"/>
      <c r="R929" s="231"/>
      <c r="S929" s="231"/>
      <c r="T929" s="231"/>
      <c r="U929" s="231"/>
      <c r="V929" s="231"/>
      <c r="W929" s="231"/>
      <c r="X929" s="231"/>
      <c r="Y929" s="231"/>
      <c r="Z929" s="231"/>
    </row>
    <row r="930" spans="1:26" ht="15.75" customHeight="1" x14ac:dyDescent="0.25">
      <c r="A930" s="231"/>
      <c r="B930" s="231"/>
      <c r="C930" s="231"/>
      <c r="D930" s="231"/>
      <c r="E930" s="231"/>
      <c r="F930" s="231"/>
      <c r="G930" s="231"/>
      <c r="H930" s="231"/>
      <c r="I930" s="231"/>
      <c r="J930" s="231"/>
      <c r="K930" s="231"/>
      <c r="L930" s="231"/>
      <c r="M930" s="231"/>
      <c r="N930" s="231"/>
      <c r="O930" s="231"/>
      <c r="P930" s="231"/>
      <c r="Q930" s="231"/>
      <c r="R930" s="231"/>
      <c r="S930" s="231"/>
      <c r="T930" s="231"/>
      <c r="U930" s="231"/>
      <c r="V930" s="231"/>
      <c r="W930" s="231"/>
      <c r="X930" s="231"/>
      <c r="Y930" s="231"/>
      <c r="Z930" s="231"/>
    </row>
    <row r="931" spans="1:26" ht="15.75" customHeight="1" x14ac:dyDescent="0.25">
      <c r="A931" s="231"/>
      <c r="B931" s="231"/>
      <c r="C931" s="231"/>
      <c r="D931" s="231"/>
      <c r="E931" s="231"/>
      <c r="F931" s="231"/>
      <c r="G931" s="231"/>
      <c r="H931" s="231"/>
      <c r="I931" s="231"/>
      <c r="J931" s="231"/>
      <c r="K931" s="231"/>
      <c r="L931" s="231"/>
      <c r="M931" s="231"/>
      <c r="N931" s="231"/>
      <c r="O931" s="231"/>
      <c r="P931" s="231"/>
      <c r="Q931" s="231"/>
      <c r="R931" s="231"/>
      <c r="S931" s="231"/>
      <c r="T931" s="231"/>
      <c r="U931" s="231"/>
      <c r="V931" s="231"/>
      <c r="W931" s="231"/>
      <c r="X931" s="231"/>
      <c r="Y931" s="231"/>
      <c r="Z931" s="231"/>
    </row>
    <row r="932" spans="1:26" ht="15.75" customHeight="1" x14ac:dyDescent="0.25">
      <c r="A932" s="231"/>
      <c r="B932" s="231"/>
      <c r="C932" s="231"/>
      <c r="D932" s="231"/>
      <c r="E932" s="231"/>
      <c r="F932" s="231"/>
      <c r="G932" s="231"/>
      <c r="H932" s="231"/>
      <c r="I932" s="231"/>
      <c r="J932" s="231"/>
      <c r="K932" s="231"/>
      <c r="L932" s="231"/>
      <c r="M932" s="231"/>
      <c r="N932" s="231"/>
      <c r="O932" s="231"/>
      <c r="P932" s="231"/>
      <c r="Q932" s="231"/>
      <c r="R932" s="231"/>
      <c r="S932" s="231"/>
      <c r="T932" s="231"/>
      <c r="U932" s="231"/>
      <c r="V932" s="231"/>
      <c r="W932" s="231"/>
      <c r="X932" s="231"/>
      <c r="Y932" s="231"/>
      <c r="Z932" s="231"/>
    </row>
    <row r="933" spans="1:26" ht="15.75" customHeight="1" x14ac:dyDescent="0.25">
      <c r="A933" s="231"/>
      <c r="B933" s="231"/>
      <c r="C933" s="231"/>
      <c r="D933" s="231"/>
      <c r="E933" s="231"/>
      <c r="F933" s="231"/>
      <c r="G933" s="231"/>
      <c r="H933" s="231"/>
      <c r="I933" s="231"/>
      <c r="J933" s="231"/>
      <c r="K933" s="231"/>
      <c r="L933" s="231"/>
      <c r="M933" s="231"/>
      <c r="N933" s="231"/>
      <c r="O933" s="231"/>
      <c r="P933" s="231"/>
      <c r="Q933" s="231"/>
      <c r="R933" s="231"/>
      <c r="S933" s="231"/>
      <c r="T933" s="231"/>
      <c r="U933" s="231"/>
      <c r="V933" s="231"/>
      <c r="W933" s="231"/>
      <c r="X933" s="231"/>
      <c r="Y933" s="231"/>
      <c r="Z933" s="231"/>
    </row>
    <row r="934" spans="1:26" ht="15.75" customHeight="1" x14ac:dyDescent="0.25">
      <c r="A934" s="231"/>
      <c r="B934" s="231"/>
      <c r="C934" s="231"/>
      <c r="D934" s="231"/>
      <c r="E934" s="231"/>
      <c r="F934" s="231"/>
      <c r="G934" s="231"/>
      <c r="H934" s="231"/>
      <c r="I934" s="231"/>
      <c r="J934" s="231"/>
      <c r="K934" s="231"/>
      <c r="L934" s="231"/>
      <c r="M934" s="231"/>
      <c r="N934" s="231"/>
      <c r="O934" s="231"/>
      <c r="P934" s="231"/>
      <c r="Q934" s="231"/>
      <c r="R934" s="231"/>
      <c r="S934" s="231"/>
      <c r="T934" s="231"/>
      <c r="U934" s="231"/>
      <c r="V934" s="231"/>
      <c r="W934" s="231"/>
      <c r="X934" s="231"/>
      <c r="Y934" s="231"/>
      <c r="Z934" s="231"/>
    </row>
    <row r="935" spans="1:26" ht="15.75" customHeight="1" x14ac:dyDescent="0.25">
      <c r="A935" s="231"/>
      <c r="B935" s="231"/>
      <c r="C935" s="231"/>
      <c r="D935" s="231"/>
      <c r="E935" s="231"/>
      <c r="F935" s="231"/>
      <c r="G935" s="231"/>
      <c r="H935" s="231"/>
      <c r="I935" s="231"/>
      <c r="J935" s="231"/>
      <c r="K935" s="231"/>
      <c r="L935" s="231"/>
      <c r="M935" s="231"/>
      <c r="N935" s="231"/>
      <c r="O935" s="231"/>
      <c r="P935" s="231"/>
      <c r="Q935" s="231"/>
      <c r="R935" s="231"/>
      <c r="S935" s="231"/>
      <c r="T935" s="231"/>
      <c r="U935" s="231"/>
      <c r="V935" s="231"/>
      <c r="W935" s="231"/>
      <c r="X935" s="231"/>
      <c r="Y935" s="231"/>
      <c r="Z935" s="231"/>
    </row>
    <row r="936" spans="1:26" ht="15.75" customHeight="1" x14ac:dyDescent="0.25">
      <c r="A936" s="231"/>
      <c r="B936" s="231"/>
      <c r="C936" s="231"/>
      <c r="D936" s="231"/>
      <c r="E936" s="231"/>
      <c r="F936" s="231"/>
      <c r="G936" s="231"/>
      <c r="H936" s="231"/>
      <c r="I936" s="231"/>
      <c r="J936" s="231"/>
      <c r="K936" s="231"/>
      <c r="L936" s="231"/>
      <c r="M936" s="231"/>
      <c r="N936" s="231"/>
      <c r="O936" s="231"/>
      <c r="P936" s="231"/>
      <c r="Q936" s="231"/>
      <c r="R936" s="231"/>
      <c r="S936" s="231"/>
      <c r="T936" s="231"/>
      <c r="U936" s="231"/>
      <c r="V936" s="231"/>
      <c r="W936" s="231"/>
      <c r="X936" s="231"/>
      <c r="Y936" s="231"/>
      <c r="Z936" s="231"/>
    </row>
    <row r="937" spans="1:26" ht="15.75" customHeight="1" x14ac:dyDescent="0.25">
      <c r="A937" s="231"/>
      <c r="B937" s="231"/>
      <c r="C937" s="231"/>
      <c r="D937" s="231"/>
      <c r="E937" s="231"/>
      <c r="F937" s="231"/>
      <c r="G937" s="231"/>
      <c r="H937" s="231"/>
      <c r="I937" s="231"/>
      <c r="J937" s="231"/>
      <c r="K937" s="231"/>
      <c r="L937" s="231"/>
      <c r="M937" s="231"/>
      <c r="N937" s="231"/>
      <c r="O937" s="231"/>
      <c r="P937" s="231"/>
      <c r="Q937" s="231"/>
      <c r="R937" s="231"/>
      <c r="S937" s="231"/>
      <c r="T937" s="231"/>
      <c r="U937" s="231"/>
      <c r="V937" s="231"/>
      <c r="W937" s="231"/>
      <c r="X937" s="231"/>
      <c r="Y937" s="231"/>
      <c r="Z937" s="231"/>
    </row>
    <row r="938" spans="1:26" ht="15.75" customHeight="1" x14ac:dyDescent="0.25">
      <c r="A938" s="231"/>
      <c r="B938" s="231"/>
      <c r="C938" s="231"/>
      <c r="D938" s="231"/>
      <c r="E938" s="231"/>
      <c r="F938" s="231"/>
      <c r="G938" s="231"/>
      <c r="H938" s="231"/>
      <c r="I938" s="231"/>
      <c r="J938" s="231"/>
      <c r="K938" s="231"/>
      <c r="L938" s="231"/>
      <c r="M938" s="231"/>
      <c r="N938" s="231"/>
      <c r="O938" s="231"/>
      <c r="P938" s="231"/>
      <c r="Q938" s="231"/>
      <c r="R938" s="231"/>
      <c r="S938" s="231"/>
      <c r="T938" s="231"/>
      <c r="U938" s="231"/>
      <c r="V938" s="231"/>
      <c r="W938" s="231"/>
      <c r="X938" s="231"/>
      <c r="Y938" s="231"/>
      <c r="Z938" s="231"/>
    </row>
    <row r="939" spans="1:26" ht="15.75" customHeight="1" x14ac:dyDescent="0.25">
      <c r="A939" s="231"/>
      <c r="B939" s="231"/>
      <c r="C939" s="231"/>
      <c r="D939" s="231"/>
      <c r="E939" s="231"/>
      <c r="F939" s="231"/>
      <c r="G939" s="231"/>
      <c r="H939" s="231"/>
      <c r="I939" s="231"/>
      <c r="J939" s="231"/>
      <c r="K939" s="231"/>
      <c r="L939" s="231"/>
      <c r="M939" s="231"/>
      <c r="N939" s="231"/>
      <c r="O939" s="231"/>
      <c r="P939" s="231"/>
      <c r="Q939" s="231"/>
      <c r="R939" s="231"/>
      <c r="S939" s="231"/>
      <c r="T939" s="231"/>
      <c r="U939" s="231"/>
      <c r="V939" s="231"/>
      <c r="W939" s="231"/>
      <c r="X939" s="231"/>
      <c r="Y939" s="231"/>
      <c r="Z939" s="231"/>
    </row>
    <row r="940" spans="1:26" ht="15.75" customHeight="1" x14ac:dyDescent="0.25">
      <c r="A940" s="231"/>
      <c r="B940" s="231"/>
      <c r="C940" s="231"/>
      <c r="D940" s="231"/>
      <c r="E940" s="231"/>
      <c r="F940" s="231"/>
      <c r="G940" s="231"/>
      <c r="H940" s="231"/>
      <c r="I940" s="231"/>
      <c r="J940" s="231"/>
      <c r="K940" s="231"/>
      <c r="L940" s="231"/>
      <c r="M940" s="231"/>
      <c r="N940" s="231"/>
      <c r="O940" s="231"/>
      <c r="P940" s="231"/>
      <c r="Q940" s="231"/>
      <c r="R940" s="231"/>
      <c r="S940" s="231"/>
      <c r="T940" s="231"/>
      <c r="U940" s="231"/>
      <c r="V940" s="231"/>
      <c r="W940" s="231"/>
      <c r="X940" s="231"/>
      <c r="Y940" s="231"/>
      <c r="Z940" s="231"/>
    </row>
    <row r="941" spans="1:26" ht="15.75" customHeight="1" x14ac:dyDescent="0.25">
      <c r="A941" s="231"/>
      <c r="B941" s="231"/>
      <c r="C941" s="231"/>
      <c r="D941" s="231"/>
      <c r="E941" s="231"/>
      <c r="F941" s="231"/>
      <c r="G941" s="231"/>
      <c r="H941" s="231"/>
      <c r="I941" s="231"/>
      <c r="J941" s="231"/>
      <c r="K941" s="231"/>
      <c r="L941" s="231"/>
      <c r="M941" s="231"/>
      <c r="N941" s="231"/>
      <c r="O941" s="231"/>
      <c r="P941" s="231"/>
      <c r="Q941" s="231"/>
      <c r="R941" s="231"/>
      <c r="S941" s="231"/>
      <c r="T941" s="231"/>
      <c r="U941" s="231"/>
      <c r="V941" s="231"/>
      <c r="W941" s="231"/>
      <c r="X941" s="231"/>
      <c r="Y941" s="231"/>
      <c r="Z941" s="231"/>
    </row>
    <row r="942" spans="1:26" ht="15.75" customHeight="1" x14ac:dyDescent="0.25">
      <c r="A942" s="231"/>
      <c r="B942" s="231"/>
      <c r="C942" s="231"/>
      <c r="D942" s="231"/>
      <c r="E942" s="231"/>
      <c r="F942" s="231"/>
      <c r="G942" s="231"/>
      <c r="H942" s="231"/>
      <c r="I942" s="231"/>
      <c r="J942" s="231"/>
      <c r="K942" s="231"/>
      <c r="L942" s="231"/>
      <c r="M942" s="231"/>
      <c r="N942" s="231"/>
      <c r="O942" s="231"/>
      <c r="P942" s="231"/>
      <c r="Q942" s="231"/>
      <c r="R942" s="231"/>
      <c r="S942" s="231"/>
      <c r="T942" s="231"/>
      <c r="U942" s="231"/>
      <c r="V942" s="231"/>
      <c r="W942" s="231"/>
      <c r="X942" s="231"/>
      <c r="Y942" s="231"/>
      <c r="Z942" s="231"/>
    </row>
    <row r="943" spans="1:26" ht="15.75" customHeight="1" x14ac:dyDescent="0.25">
      <c r="A943" s="231"/>
      <c r="B943" s="231"/>
      <c r="C943" s="231"/>
      <c r="D943" s="231"/>
      <c r="E943" s="231"/>
      <c r="F943" s="231"/>
      <c r="G943" s="231"/>
      <c r="H943" s="231"/>
      <c r="I943" s="231"/>
      <c r="J943" s="231"/>
      <c r="K943" s="231"/>
      <c r="L943" s="231"/>
      <c r="M943" s="231"/>
      <c r="N943" s="231"/>
      <c r="O943" s="231"/>
      <c r="P943" s="231"/>
      <c r="Q943" s="231"/>
      <c r="R943" s="231"/>
      <c r="S943" s="231"/>
      <c r="T943" s="231"/>
      <c r="U943" s="231"/>
      <c r="V943" s="231"/>
      <c r="W943" s="231"/>
      <c r="X943" s="231"/>
      <c r="Y943" s="231"/>
      <c r="Z943" s="231"/>
    </row>
    <row r="944" spans="1:26" ht="15.75" customHeight="1" x14ac:dyDescent="0.25">
      <c r="A944" s="231"/>
      <c r="B944" s="231"/>
      <c r="C944" s="231"/>
      <c r="D944" s="231"/>
      <c r="E944" s="231"/>
      <c r="F944" s="231"/>
      <c r="G944" s="231"/>
      <c r="H944" s="231"/>
      <c r="I944" s="231"/>
      <c r="J944" s="231"/>
      <c r="K944" s="231"/>
      <c r="L944" s="231"/>
      <c r="M944" s="231"/>
      <c r="N944" s="231"/>
      <c r="O944" s="231"/>
      <c r="P944" s="231"/>
      <c r="Q944" s="231"/>
      <c r="R944" s="231"/>
      <c r="S944" s="231"/>
      <c r="T944" s="231"/>
      <c r="U944" s="231"/>
      <c r="V944" s="231"/>
      <c r="W944" s="231"/>
      <c r="X944" s="231"/>
      <c r="Y944" s="231"/>
      <c r="Z944" s="231"/>
    </row>
    <row r="945" spans="1:26" ht="15.75" customHeight="1" x14ac:dyDescent="0.25">
      <c r="A945" s="231"/>
      <c r="B945" s="231"/>
      <c r="C945" s="231"/>
      <c r="D945" s="231"/>
      <c r="E945" s="231"/>
      <c r="F945" s="231"/>
      <c r="G945" s="231"/>
      <c r="H945" s="231"/>
      <c r="I945" s="231"/>
      <c r="J945" s="231"/>
      <c r="K945" s="231"/>
      <c r="L945" s="231"/>
      <c r="M945" s="231"/>
      <c r="N945" s="231"/>
      <c r="O945" s="231"/>
      <c r="P945" s="231"/>
      <c r="Q945" s="231"/>
      <c r="R945" s="231"/>
      <c r="S945" s="231"/>
      <c r="T945" s="231"/>
      <c r="U945" s="231"/>
      <c r="V945" s="231"/>
      <c r="W945" s="231"/>
      <c r="X945" s="231"/>
      <c r="Y945" s="231"/>
      <c r="Z945" s="231"/>
    </row>
    <row r="946" spans="1:26" ht="15.75" customHeight="1" x14ac:dyDescent="0.25">
      <c r="A946" s="231"/>
      <c r="B946" s="231"/>
      <c r="C946" s="231"/>
      <c r="D946" s="231"/>
      <c r="E946" s="231"/>
      <c r="F946" s="231"/>
      <c r="G946" s="231"/>
      <c r="H946" s="231"/>
      <c r="I946" s="231"/>
      <c r="J946" s="231"/>
      <c r="K946" s="231"/>
      <c r="L946" s="231"/>
      <c r="M946" s="231"/>
      <c r="N946" s="231"/>
      <c r="O946" s="231"/>
      <c r="P946" s="231"/>
      <c r="Q946" s="231"/>
      <c r="R946" s="231"/>
      <c r="S946" s="231"/>
      <c r="T946" s="231"/>
      <c r="U946" s="231"/>
      <c r="V946" s="231"/>
      <c r="W946" s="231"/>
      <c r="X946" s="231"/>
      <c r="Y946" s="231"/>
      <c r="Z946" s="231"/>
    </row>
    <row r="947" spans="1:26" ht="15.75" customHeight="1" x14ac:dyDescent="0.25">
      <c r="A947" s="231"/>
      <c r="B947" s="231"/>
      <c r="C947" s="231"/>
      <c r="D947" s="231"/>
      <c r="E947" s="231"/>
      <c r="F947" s="231"/>
      <c r="G947" s="231"/>
      <c r="H947" s="231"/>
      <c r="I947" s="231"/>
      <c r="J947" s="231"/>
      <c r="K947" s="231"/>
      <c r="L947" s="231"/>
      <c r="M947" s="231"/>
      <c r="N947" s="231"/>
      <c r="O947" s="231"/>
      <c r="P947" s="231"/>
      <c r="Q947" s="231"/>
      <c r="R947" s="231"/>
      <c r="S947" s="231"/>
      <c r="T947" s="231"/>
      <c r="U947" s="231"/>
      <c r="V947" s="231"/>
      <c r="W947" s="231"/>
      <c r="X947" s="231"/>
      <c r="Y947" s="231"/>
      <c r="Z947" s="231"/>
    </row>
    <row r="948" spans="1:26" ht="15.75" customHeight="1" x14ac:dyDescent="0.25">
      <c r="A948" s="231"/>
      <c r="B948" s="231"/>
      <c r="C948" s="231"/>
      <c r="D948" s="231"/>
      <c r="E948" s="231"/>
      <c r="F948" s="231"/>
      <c r="G948" s="231"/>
      <c r="H948" s="231"/>
      <c r="I948" s="231"/>
      <c r="J948" s="231"/>
      <c r="K948" s="231"/>
      <c r="L948" s="231"/>
      <c r="M948" s="231"/>
      <c r="N948" s="231"/>
      <c r="O948" s="231"/>
      <c r="P948" s="231"/>
      <c r="Q948" s="231"/>
      <c r="R948" s="231"/>
      <c r="S948" s="231"/>
      <c r="T948" s="231"/>
      <c r="U948" s="231"/>
      <c r="V948" s="231"/>
      <c r="W948" s="231"/>
      <c r="X948" s="231"/>
      <c r="Y948" s="231"/>
      <c r="Z948" s="231"/>
    </row>
    <row r="949" spans="1:26" ht="15.75" customHeight="1" x14ac:dyDescent="0.25">
      <c r="A949" s="231"/>
      <c r="B949" s="231"/>
      <c r="C949" s="231"/>
      <c r="D949" s="231"/>
      <c r="E949" s="231"/>
      <c r="F949" s="231"/>
      <c r="G949" s="231"/>
      <c r="H949" s="231"/>
      <c r="I949" s="231"/>
      <c r="J949" s="231"/>
      <c r="K949" s="231"/>
      <c r="L949" s="231"/>
      <c r="M949" s="231"/>
      <c r="N949" s="231"/>
      <c r="O949" s="231"/>
      <c r="P949" s="231"/>
      <c r="Q949" s="231"/>
      <c r="R949" s="231"/>
      <c r="S949" s="231"/>
      <c r="T949" s="231"/>
      <c r="U949" s="231"/>
      <c r="V949" s="231"/>
      <c r="W949" s="231"/>
      <c r="X949" s="231"/>
      <c r="Y949" s="231"/>
      <c r="Z949" s="231"/>
    </row>
    <row r="950" spans="1:26" ht="15.75" customHeight="1" x14ac:dyDescent="0.25">
      <c r="A950" s="231"/>
      <c r="B950" s="231"/>
      <c r="C950" s="231"/>
      <c r="D950" s="231"/>
      <c r="E950" s="231"/>
      <c r="F950" s="231"/>
      <c r="G950" s="231"/>
      <c r="H950" s="231"/>
      <c r="I950" s="231"/>
      <c r="J950" s="231"/>
      <c r="K950" s="231"/>
      <c r="L950" s="231"/>
      <c r="M950" s="231"/>
      <c r="N950" s="231"/>
      <c r="O950" s="231"/>
      <c r="P950" s="231"/>
      <c r="Q950" s="231"/>
      <c r="R950" s="231"/>
      <c r="S950" s="231"/>
      <c r="T950" s="231"/>
      <c r="U950" s="231"/>
      <c r="V950" s="231"/>
      <c r="W950" s="231"/>
      <c r="X950" s="231"/>
      <c r="Y950" s="231"/>
      <c r="Z950" s="231"/>
    </row>
    <row r="951" spans="1:26" ht="15.75" customHeight="1" x14ac:dyDescent="0.25">
      <c r="A951" s="231"/>
      <c r="B951" s="231"/>
      <c r="C951" s="231"/>
      <c r="D951" s="231"/>
      <c r="E951" s="231"/>
      <c r="F951" s="231"/>
      <c r="G951" s="231"/>
      <c r="H951" s="231"/>
      <c r="I951" s="231"/>
      <c r="J951" s="231"/>
      <c r="K951" s="231"/>
      <c r="L951" s="231"/>
      <c r="M951" s="231"/>
      <c r="N951" s="231"/>
      <c r="O951" s="231"/>
      <c r="P951" s="231"/>
      <c r="Q951" s="231"/>
      <c r="R951" s="231"/>
      <c r="S951" s="231"/>
      <c r="T951" s="231"/>
      <c r="U951" s="231"/>
      <c r="V951" s="231"/>
      <c r="W951" s="231"/>
      <c r="X951" s="231"/>
      <c r="Y951" s="231"/>
      <c r="Z951" s="231"/>
    </row>
    <row r="952" spans="1:26" ht="15.75" customHeight="1" x14ac:dyDescent="0.25">
      <c r="A952" s="231"/>
      <c r="B952" s="231"/>
      <c r="C952" s="231"/>
      <c r="D952" s="231"/>
      <c r="E952" s="231"/>
      <c r="F952" s="231"/>
      <c r="G952" s="231"/>
      <c r="H952" s="231"/>
      <c r="I952" s="231"/>
      <c r="J952" s="231"/>
      <c r="K952" s="231"/>
      <c r="L952" s="231"/>
      <c r="M952" s="231"/>
      <c r="N952" s="231"/>
      <c r="O952" s="231"/>
      <c r="P952" s="231"/>
      <c r="Q952" s="231"/>
      <c r="R952" s="231"/>
      <c r="S952" s="231"/>
      <c r="T952" s="231"/>
      <c r="U952" s="231"/>
      <c r="V952" s="231"/>
      <c r="W952" s="231"/>
      <c r="X952" s="231"/>
      <c r="Y952" s="231"/>
      <c r="Z952" s="231"/>
    </row>
    <row r="953" spans="1:26" ht="15.75" customHeight="1" x14ac:dyDescent="0.25">
      <c r="A953" s="231"/>
      <c r="B953" s="231"/>
      <c r="C953" s="231"/>
      <c r="D953" s="231"/>
      <c r="E953" s="231"/>
      <c r="F953" s="231"/>
      <c r="G953" s="231"/>
      <c r="H953" s="231"/>
      <c r="I953" s="231"/>
      <c r="J953" s="231"/>
      <c r="K953" s="231"/>
      <c r="L953" s="231"/>
      <c r="M953" s="231"/>
      <c r="N953" s="231"/>
      <c r="O953" s="231"/>
      <c r="P953" s="231"/>
      <c r="Q953" s="231"/>
      <c r="R953" s="231"/>
      <c r="S953" s="231"/>
      <c r="T953" s="231"/>
      <c r="U953" s="231"/>
      <c r="V953" s="231"/>
      <c r="W953" s="231"/>
      <c r="X953" s="231"/>
      <c r="Y953" s="231"/>
      <c r="Z953" s="231"/>
    </row>
    <row r="954" spans="1:26" ht="15.75" customHeight="1" x14ac:dyDescent="0.25">
      <c r="A954" s="231"/>
      <c r="B954" s="231"/>
      <c r="C954" s="231"/>
      <c r="D954" s="231"/>
      <c r="E954" s="231"/>
      <c r="F954" s="231"/>
      <c r="G954" s="231"/>
      <c r="H954" s="231"/>
      <c r="I954" s="231"/>
      <c r="J954" s="231"/>
      <c r="K954" s="231"/>
      <c r="L954" s="231"/>
      <c r="M954" s="231"/>
      <c r="N954" s="231"/>
      <c r="O954" s="231"/>
      <c r="P954" s="231"/>
      <c r="Q954" s="231"/>
      <c r="R954" s="231"/>
      <c r="S954" s="231"/>
      <c r="T954" s="231"/>
      <c r="U954" s="231"/>
      <c r="V954" s="231"/>
      <c r="W954" s="231"/>
      <c r="X954" s="231"/>
      <c r="Y954" s="231"/>
      <c r="Z954" s="231"/>
    </row>
    <row r="955" spans="1:26" ht="15.75" customHeight="1" x14ac:dyDescent="0.25">
      <c r="A955" s="231"/>
      <c r="B955" s="231"/>
      <c r="C955" s="231"/>
      <c r="D955" s="231"/>
      <c r="E955" s="231"/>
      <c r="F955" s="231"/>
      <c r="G955" s="231"/>
      <c r="H955" s="231"/>
      <c r="I955" s="231"/>
      <c r="J955" s="231"/>
      <c r="K955" s="231"/>
      <c r="L955" s="231"/>
      <c r="M955" s="231"/>
      <c r="N955" s="231"/>
      <c r="O955" s="231"/>
      <c r="P955" s="231"/>
      <c r="Q955" s="231"/>
      <c r="R955" s="231"/>
      <c r="S955" s="231"/>
      <c r="T955" s="231"/>
      <c r="U955" s="231"/>
      <c r="V955" s="231"/>
      <c r="W955" s="231"/>
      <c r="X955" s="231"/>
      <c r="Y955" s="231"/>
      <c r="Z955" s="231"/>
    </row>
    <row r="956" spans="1:26" ht="15.75" customHeight="1" x14ac:dyDescent="0.25">
      <c r="A956" s="231"/>
      <c r="B956" s="231"/>
      <c r="C956" s="231"/>
      <c r="D956" s="231"/>
      <c r="E956" s="231"/>
      <c r="F956" s="231"/>
      <c r="G956" s="231"/>
      <c r="H956" s="231"/>
      <c r="I956" s="231"/>
      <c r="J956" s="231"/>
      <c r="K956" s="231"/>
      <c r="L956" s="231"/>
      <c r="M956" s="231"/>
      <c r="N956" s="231"/>
      <c r="O956" s="231"/>
      <c r="P956" s="231"/>
      <c r="Q956" s="231"/>
      <c r="R956" s="231"/>
      <c r="S956" s="231"/>
      <c r="T956" s="231"/>
      <c r="U956" s="231"/>
      <c r="V956" s="231"/>
      <c r="W956" s="231"/>
      <c r="X956" s="231"/>
      <c r="Y956" s="231"/>
      <c r="Z956" s="231"/>
    </row>
    <row r="957" spans="1:26" ht="15.75" customHeight="1" x14ac:dyDescent="0.25">
      <c r="A957" s="231"/>
      <c r="B957" s="231"/>
      <c r="C957" s="231"/>
      <c r="D957" s="231"/>
      <c r="E957" s="231"/>
      <c r="F957" s="231"/>
      <c r="G957" s="231"/>
      <c r="H957" s="231"/>
      <c r="I957" s="231"/>
      <c r="J957" s="231"/>
      <c r="K957" s="231"/>
      <c r="L957" s="231"/>
      <c r="M957" s="231"/>
      <c r="N957" s="231"/>
      <c r="O957" s="231"/>
      <c r="P957" s="231"/>
      <c r="Q957" s="231"/>
      <c r="R957" s="231"/>
      <c r="S957" s="231"/>
      <c r="T957" s="231"/>
      <c r="U957" s="231"/>
      <c r="V957" s="231"/>
      <c r="W957" s="231"/>
      <c r="X957" s="231"/>
      <c r="Y957" s="231"/>
      <c r="Z957" s="231"/>
    </row>
    <row r="958" spans="1:26" ht="15.75" customHeight="1" x14ac:dyDescent="0.25">
      <c r="A958" s="231"/>
      <c r="B958" s="231"/>
      <c r="C958" s="231"/>
      <c r="D958" s="231"/>
      <c r="E958" s="231"/>
      <c r="F958" s="231"/>
      <c r="G958" s="231"/>
      <c r="H958" s="231"/>
      <c r="I958" s="231"/>
      <c r="J958" s="231"/>
      <c r="K958" s="231"/>
      <c r="L958" s="231"/>
      <c r="M958" s="231"/>
      <c r="N958" s="231"/>
      <c r="O958" s="231"/>
      <c r="P958" s="231"/>
      <c r="Q958" s="231"/>
      <c r="R958" s="231"/>
      <c r="S958" s="231"/>
      <c r="T958" s="231"/>
      <c r="U958" s="231"/>
      <c r="V958" s="231"/>
      <c r="W958" s="231"/>
      <c r="X958" s="231"/>
      <c r="Y958" s="231"/>
      <c r="Z958" s="231"/>
    </row>
    <row r="959" spans="1:26" ht="15.75" customHeight="1" x14ac:dyDescent="0.25">
      <c r="A959" s="231"/>
      <c r="B959" s="231"/>
      <c r="C959" s="231"/>
      <c r="D959" s="231"/>
      <c r="E959" s="231"/>
      <c r="F959" s="231"/>
      <c r="G959" s="231"/>
      <c r="H959" s="231"/>
      <c r="I959" s="231"/>
      <c r="J959" s="231"/>
      <c r="K959" s="231"/>
      <c r="L959" s="231"/>
      <c r="M959" s="231"/>
      <c r="N959" s="231"/>
      <c r="O959" s="231"/>
      <c r="P959" s="231"/>
      <c r="Q959" s="231"/>
      <c r="R959" s="231"/>
      <c r="S959" s="231"/>
      <c r="T959" s="231"/>
      <c r="U959" s="231"/>
      <c r="V959" s="231"/>
      <c r="W959" s="231"/>
      <c r="X959" s="231"/>
      <c r="Y959" s="231"/>
      <c r="Z959" s="231"/>
    </row>
    <row r="960" spans="1:26" ht="15.75" customHeight="1" x14ac:dyDescent="0.25">
      <c r="A960" s="231"/>
      <c r="B960" s="231"/>
      <c r="C960" s="231"/>
      <c r="D960" s="231"/>
      <c r="E960" s="231"/>
      <c r="F960" s="231"/>
      <c r="G960" s="231"/>
      <c r="H960" s="231"/>
      <c r="I960" s="231"/>
      <c r="J960" s="231"/>
      <c r="K960" s="231"/>
      <c r="L960" s="231"/>
      <c r="M960" s="231"/>
      <c r="N960" s="231"/>
      <c r="O960" s="231"/>
      <c r="P960" s="231"/>
      <c r="Q960" s="231"/>
      <c r="R960" s="231"/>
      <c r="S960" s="231"/>
      <c r="T960" s="231"/>
      <c r="U960" s="231"/>
      <c r="V960" s="231"/>
      <c r="W960" s="231"/>
      <c r="X960" s="231"/>
      <c r="Y960" s="231"/>
      <c r="Z960" s="231"/>
    </row>
    <row r="961" spans="1:26" ht="15.75" customHeight="1" x14ac:dyDescent="0.25">
      <c r="A961" s="231"/>
      <c r="B961" s="231"/>
      <c r="C961" s="231"/>
      <c r="D961" s="231"/>
      <c r="E961" s="231"/>
      <c r="F961" s="231"/>
      <c r="G961" s="231"/>
      <c r="H961" s="231"/>
      <c r="I961" s="231"/>
      <c r="J961" s="231"/>
      <c r="K961" s="231"/>
      <c r="L961" s="231"/>
      <c r="M961" s="231"/>
      <c r="N961" s="231"/>
      <c r="O961" s="231"/>
      <c r="P961" s="231"/>
      <c r="Q961" s="231"/>
      <c r="R961" s="231"/>
      <c r="S961" s="231"/>
      <c r="T961" s="231"/>
      <c r="U961" s="231"/>
      <c r="V961" s="231"/>
      <c r="W961" s="231"/>
      <c r="X961" s="231"/>
      <c r="Y961" s="231"/>
      <c r="Z961" s="231"/>
    </row>
    <row r="962" spans="1:26" ht="15.75" customHeight="1" x14ac:dyDescent="0.25">
      <c r="A962" s="231"/>
      <c r="B962" s="231"/>
      <c r="C962" s="231"/>
      <c r="D962" s="231"/>
      <c r="E962" s="231"/>
      <c r="F962" s="231"/>
      <c r="G962" s="231"/>
      <c r="H962" s="231"/>
      <c r="I962" s="231"/>
      <c r="J962" s="231"/>
      <c r="K962" s="231"/>
      <c r="L962" s="231"/>
      <c r="M962" s="231"/>
      <c r="N962" s="231"/>
      <c r="O962" s="231"/>
      <c r="P962" s="231"/>
      <c r="Q962" s="231"/>
      <c r="R962" s="231"/>
      <c r="S962" s="231"/>
      <c r="T962" s="231"/>
      <c r="U962" s="231"/>
      <c r="V962" s="231"/>
      <c r="W962" s="231"/>
      <c r="X962" s="231"/>
      <c r="Y962" s="231"/>
      <c r="Z962" s="231"/>
    </row>
    <row r="963" spans="1:26" ht="15.75" customHeight="1" x14ac:dyDescent="0.25">
      <c r="A963" s="231"/>
      <c r="B963" s="231"/>
      <c r="C963" s="231"/>
      <c r="D963" s="231"/>
      <c r="E963" s="231"/>
      <c r="F963" s="231"/>
      <c r="G963" s="231"/>
      <c r="H963" s="231"/>
      <c r="I963" s="231"/>
      <c r="J963" s="231"/>
      <c r="K963" s="231"/>
      <c r="L963" s="231"/>
      <c r="M963" s="231"/>
      <c r="N963" s="231"/>
      <c r="O963" s="231"/>
      <c r="P963" s="231"/>
      <c r="Q963" s="231"/>
      <c r="R963" s="231"/>
      <c r="S963" s="231"/>
      <c r="T963" s="231"/>
      <c r="U963" s="231"/>
      <c r="V963" s="231"/>
      <c r="W963" s="231"/>
      <c r="X963" s="231"/>
      <c r="Y963" s="231"/>
      <c r="Z963" s="231"/>
    </row>
    <row r="964" spans="1:26" ht="15.75" customHeight="1" x14ac:dyDescent="0.25">
      <c r="A964" s="231"/>
      <c r="B964" s="231"/>
      <c r="C964" s="231"/>
      <c r="D964" s="231"/>
      <c r="E964" s="231"/>
      <c r="F964" s="231"/>
      <c r="G964" s="231"/>
      <c r="H964" s="231"/>
      <c r="I964" s="231"/>
      <c r="J964" s="231"/>
      <c r="K964" s="231"/>
      <c r="L964" s="231"/>
      <c r="M964" s="231"/>
      <c r="N964" s="231"/>
      <c r="O964" s="231"/>
      <c r="P964" s="231"/>
      <c r="Q964" s="231"/>
      <c r="R964" s="231"/>
      <c r="S964" s="231"/>
      <c r="T964" s="231"/>
      <c r="U964" s="231"/>
      <c r="V964" s="231"/>
      <c r="W964" s="231"/>
      <c r="X964" s="231"/>
      <c r="Y964" s="231"/>
      <c r="Z964" s="231"/>
    </row>
    <row r="965" spans="1:26" ht="15.75" customHeight="1" x14ac:dyDescent="0.25">
      <c r="A965" s="231"/>
      <c r="B965" s="231"/>
      <c r="C965" s="231"/>
      <c r="D965" s="231"/>
      <c r="E965" s="231"/>
      <c r="F965" s="231"/>
      <c r="G965" s="231"/>
      <c r="H965" s="231"/>
      <c r="I965" s="231"/>
      <c r="J965" s="231"/>
      <c r="K965" s="231"/>
      <c r="L965" s="231"/>
      <c r="M965" s="231"/>
      <c r="N965" s="231"/>
      <c r="O965" s="231"/>
      <c r="P965" s="231"/>
      <c r="Q965" s="231"/>
      <c r="R965" s="231"/>
      <c r="S965" s="231"/>
      <c r="T965" s="231"/>
      <c r="U965" s="231"/>
      <c r="V965" s="231"/>
      <c r="W965" s="231"/>
      <c r="X965" s="231"/>
      <c r="Y965" s="231"/>
      <c r="Z965" s="231"/>
    </row>
    <row r="966" spans="1:26" ht="15.75" customHeight="1" x14ac:dyDescent="0.25">
      <c r="A966" s="231"/>
      <c r="B966" s="231"/>
      <c r="C966" s="231"/>
      <c r="D966" s="231"/>
      <c r="E966" s="231"/>
      <c r="F966" s="231"/>
      <c r="G966" s="231"/>
      <c r="H966" s="231"/>
      <c r="I966" s="231"/>
      <c r="J966" s="231"/>
      <c r="K966" s="231"/>
      <c r="L966" s="231"/>
      <c r="M966" s="231"/>
      <c r="N966" s="231"/>
      <c r="O966" s="231"/>
      <c r="P966" s="231"/>
      <c r="Q966" s="231"/>
      <c r="R966" s="231"/>
      <c r="S966" s="231"/>
      <c r="T966" s="231"/>
      <c r="U966" s="231"/>
      <c r="V966" s="231"/>
      <c r="W966" s="231"/>
      <c r="X966" s="231"/>
      <c r="Y966" s="231"/>
      <c r="Z966" s="231"/>
    </row>
    <row r="967" spans="1:26" ht="15.75" customHeight="1" x14ac:dyDescent="0.25">
      <c r="A967" s="231"/>
      <c r="B967" s="231"/>
      <c r="C967" s="231"/>
      <c r="D967" s="231"/>
      <c r="E967" s="231"/>
      <c r="F967" s="231"/>
      <c r="G967" s="231"/>
      <c r="H967" s="231"/>
      <c r="I967" s="231"/>
      <c r="J967" s="231"/>
      <c r="K967" s="231"/>
      <c r="L967" s="231"/>
      <c r="M967" s="231"/>
      <c r="N967" s="231"/>
      <c r="O967" s="231"/>
      <c r="P967" s="231"/>
      <c r="Q967" s="231"/>
      <c r="R967" s="231"/>
      <c r="S967" s="231"/>
      <c r="T967" s="231"/>
      <c r="U967" s="231"/>
      <c r="V967" s="231"/>
      <c r="W967" s="231"/>
      <c r="X967" s="231"/>
      <c r="Y967" s="231"/>
      <c r="Z967" s="231"/>
    </row>
    <row r="968" spans="1:26" ht="15.75" customHeight="1" x14ac:dyDescent="0.25">
      <c r="A968" s="231"/>
      <c r="B968" s="231"/>
      <c r="C968" s="231"/>
      <c r="D968" s="231"/>
      <c r="E968" s="231"/>
      <c r="F968" s="231"/>
      <c r="G968" s="231"/>
      <c r="H968" s="231"/>
      <c r="I968" s="231"/>
      <c r="J968" s="231"/>
      <c r="K968" s="231"/>
      <c r="L968" s="231"/>
      <c r="M968" s="231"/>
      <c r="N968" s="231"/>
      <c r="O968" s="231"/>
      <c r="P968" s="231"/>
      <c r="Q968" s="231"/>
      <c r="R968" s="231"/>
      <c r="S968" s="231"/>
      <c r="T968" s="231"/>
      <c r="U968" s="231"/>
      <c r="V968" s="231"/>
      <c r="W968" s="231"/>
      <c r="X968" s="231"/>
      <c r="Y968" s="231"/>
      <c r="Z968" s="231"/>
    </row>
    <row r="969" spans="1:26" ht="15.75" customHeight="1" x14ac:dyDescent="0.25">
      <c r="A969" s="231"/>
      <c r="B969" s="231"/>
      <c r="C969" s="231"/>
      <c r="D969" s="231"/>
      <c r="E969" s="231"/>
      <c r="F969" s="231"/>
      <c r="G969" s="231"/>
      <c r="H969" s="231"/>
      <c r="I969" s="231"/>
      <c r="J969" s="231"/>
      <c r="K969" s="231"/>
      <c r="L969" s="231"/>
      <c r="M969" s="231"/>
      <c r="N969" s="231"/>
      <c r="O969" s="231"/>
      <c r="P969" s="231"/>
      <c r="Q969" s="231"/>
      <c r="R969" s="231"/>
      <c r="S969" s="231"/>
      <c r="T969" s="231"/>
      <c r="U969" s="231"/>
      <c r="V969" s="231"/>
      <c r="W969" s="231"/>
      <c r="X969" s="231"/>
      <c r="Y969" s="231"/>
      <c r="Z969" s="231"/>
    </row>
    <row r="970" spans="1:26" ht="15.75" customHeight="1" x14ac:dyDescent="0.25">
      <c r="A970" s="231"/>
      <c r="B970" s="231"/>
      <c r="C970" s="231"/>
      <c r="D970" s="231"/>
      <c r="E970" s="231"/>
      <c r="F970" s="231"/>
      <c r="G970" s="231"/>
      <c r="H970" s="231"/>
      <c r="I970" s="231"/>
      <c r="J970" s="231"/>
      <c r="K970" s="231"/>
      <c r="L970" s="231"/>
      <c r="M970" s="231"/>
      <c r="N970" s="231"/>
      <c r="O970" s="231"/>
      <c r="P970" s="231"/>
      <c r="Q970" s="231"/>
      <c r="R970" s="231"/>
      <c r="S970" s="231"/>
      <c r="T970" s="231"/>
      <c r="U970" s="231"/>
      <c r="V970" s="231"/>
      <c r="W970" s="231"/>
      <c r="X970" s="231"/>
      <c r="Y970" s="231"/>
      <c r="Z970" s="231"/>
    </row>
    <row r="971" spans="1:26" ht="15.75" customHeight="1" x14ac:dyDescent="0.25">
      <c r="A971" s="231"/>
      <c r="B971" s="231"/>
      <c r="C971" s="231"/>
      <c r="D971" s="231"/>
      <c r="E971" s="231"/>
      <c r="F971" s="231"/>
      <c r="G971" s="231"/>
      <c r="H971" s="231"/>
      <c r="I971" s="231"/>
      <c r="J971" s="231"/>
      <c r="K971" s="231"/>
      <c r="L971" s="231"/>
      <c r="M971" s="231"/>
      <c r="N971" s="231"/>
      <c r="O971" s="231"/>
      <c r="P971" s="231"/>
      <c r="Q971" s="231"/>
      <c r="R971" s="231"/>
      <c r="S971" s="231"/>
      <c r="T971" s="231"/>
      <c r="U971" s="231"/>
      <c r="V971" s="231"/>
      <c r="W971" s="231"/>
      <c r="X971" s="231"/>
      <c r="Y971" s="231"/>
      <c r="Z971" s="231"/>
    </row>
    <row r="972" spans="1:26" ht="15.75" customHeight="1" x14ac:dyDescent="0.25">
      <c r="A972" s="231"/>
      <c r="B972" s="231"/>
      <c r="C972" s="231"/>
      <c r="D972" s="231"/>
      <c r="E972" s="231"/>
      <c r="F972" s="231"/>
      <c r="G972" s="231"/>
      <c r="H972" s="231"/>
      <c r="I972" s="231"/>
      <c r="J972" s="231"/>
      <c r="K972" s="231"/>
      <c r="L972" s="231"/>
      <c r="M972" s="231"/>
      <c r="N972" s="231"/>
      <c r="O972" s="231"/>
      <c r="P972" s="231"/>
      <c r="Q972" s="231"/>
      <c r="R972" s="231"/>
      <c r="S972" s="231"/>
      <c r="T972" s="231"/>
      <c r="U972" s="231"/>
      <c r="V972" s="231"/>
      <c r="W972" s="231"/>
      <c r="X972" s="231"/>
      <c r="Y972" s="231"/>
      <c r="Z972" s="231"/>
    </row>
    <row r="973" spans="1:26" ht="15.75" customHeight="1" x14ac:dyDescent="0.25">
      <c r="A973" s="231"/>
      <c r="B973" s="231"/>
      <c r="C973" s="231"/>
      <c r="D973" s="231"/>
      <c r="E973" s="231"/>
      <c r="F973" s="231"/>
      <c r="G973" s="231"/>
      <c r="H973" s="231"/>
      <c r="I973" s="231"/>
      <c r="J973" s="231"/>
      <c r="K973" s="231"/>
      <c r="L973" s="231"/>
      <c r="M973" s="231"/>
      <c r="N973" s="231"/>
      <c r="O973" s="231"/>
      <c r="P973" s="231"/>
      <c r="Q973" s="231"/>
      <c r="R973" s="231"/>
      <c r="S973" s="231"/>
      <c r="T973" s="231"/>
      <c r="U973" s="231"/>
      <c r="V973" s="231"/>
      <c r="W973" s="231"/>
      <c r="X973" s="231"/>
      <c r="Y973" s="231"/>
      <c r="Z973" s="231"/>
    </row>
    <row r="974" spans="1:26" ht="15.75" customHeight="1" x14ac:dyDescent="0.25">
      <c r="A974" s="231"/>
      <c r="B974" s="231"/>
      <c r="C974" s="231"/>
      <c r="D974" s="231"/>
      <c r="E974" s="231"/>
      <c r="F974" s="231"/>
      <c r="G974" s="231"/>
      <c r="H974" s="231"/>
      <c r="I974" s="231"/>
      <c r="J974" s="231"/>
      <c r="K974" s="231"/>
      <c r="L974" s="231"/>
      <c r="M974" s="231"/>
      <c r="N974" s="231"/>
      <c r="O974" s="231"/>
      <c r="P974" s="231"/>
      <c r="Q974" s="231"/>
      <c r="R974" s="231"/>
      <c r="S974" s="231"/>
      <c r="T974" s="231"/>
      <c r="U974" s="231"/>
      <c r="V974" s="231"/>
      <c r="W974" s="231"/>
      <c r="X974" s="231"/>
      <c r="Y974" s="231"/>
      <c r="Z974" s="231"/>
    </row>
    <row r="975" spans="1:26" ht="15.75" customHeight="1" x14ac:dyDescent="0.25">
      <c r="A975" s="231"/>
      <c r="B975" s="231"/>
      <c r="C975" s="231"/>
      <c r="D975" s="231"/>
      <c r="E975" s="231"/>
      <c r="F975" s="231"/>
      <c r="G975" s="231"/>
      <c r="H975" s="231"/>
      <c r="I975" s="231"/>
      <c r="J975" s="231"/>
      <c r="K975" s="231"/>
      <c r="L975" s="231"/>
      <c r="M975" s="231"/>
      <c r="N975" s="231"/>
      <c r="O975" s="231"/>
      <c r="P975" s="231"/>
      <c r="Q975" s="231"/>
      <c r="R975" s="231"/>
      <c r="S975" s="231"/>
      <c r="T975" s="231"/>
      <c r="U975" s="231"/>
      <c r="V975" s="231"/>
      <c r="W975" s="231"/>
      <c r="X975" s="231"/>
      <c r="Y975" s="231"/>
      <c r="Z975" s="231"/>
    </row>
    <row r="976" spans="1:26" ht="15.75" customHeight="1" x14ac:dyDescent="0.25">
      <c r="A976" s="231"/>
      <c r="B976" s="231"/>
      <c r="C976" s="231"/>
      <c r="D976" s="231"/>
      <c r="E976" s="231"/>
      <c r="F976" s="231"/>
      <c r="G976" s="231"/>
      <c r="H976" s="231"/>
      <c r="I976" s="231"/>
      <c r="J976" s="231"/>
      <c r="K976" s="231"/>
      <c r="L976" s="231"/>
      <c r="M976" s="231"/>
      <c r="N976" s="231"/>
      <c r="O976" s="231"/>
      <c r="P976" s="231"/>
      <c r="Q976" s="231"/>
      <c r="R976" s="231"/>
      <c r="S976" s="231"/>
      <c r="T976" s="231"/>
      <c r="U976" s="231"/>
      <c r="V976" s="231"/>
      <c r="W976" s="231"/>
      <c r="X976" s="231"/>
      <c r="Y976" s="231"/>
      <c r="Z976" s="231"/>
    </row>
    <row r="977" spans="1:26" ht="15.75" customHeight="1" x14ac:dyDescent="0.25">
      <c r="A977" s="231"/>
      <c r="B977" s="231"/>
      <c r="C977" s="231"/>
      <c r="D977" s="231"/>
      <c r="E977" s="231"/>
      <c r="F977" s="231"/>
      <c r="G977" s="231"/>
      <c r="H977" s="231"/>
      <c r="I977" s="231"/>
      <c r="J977" s="231"/>
      <c r="K977" s="231"/>
      <c r="L977" s="231"/>
      <c r="M977" s="231"/>
      <c r="N977" s="231"/>
      <c r="O977" s="231"/>
      <c r="P977" s="231"/>
      <c r="Q977" s="231"/>
      <c r="R977" s="231"/>
      <c r="S977" s="231"/>
      <c r="T977" s="231"/>
      <c r="U977" s="231"/>
      <c r="V977" s="231"/>
      <c r="W977" s="231"/>
      <c r="X977" s="231"/>
      <c r="Y977" s="231"/>
      <c r="Z977" s="231"/>
    </row>
    <row r="978" spans="1:26" ht="15.75" customHeight="1" x14ac:dyDescent="0.25">
      <c r="A978" s="231"/>
      <c r="B978" s="231"/>
      <c r="C978" s="231"/>
      <c r="D978" s="231"/>
      <c r="E978" s="231"/>
      <c r="F978" s="231"/>
      <c r="G978" s="231"/>
      <c r="H978" s="231"/>
      <c r="I978" s="231"/>
      <c r="J978" s="231"/>
      <c r="K978" s="231"/>
      <c r="L978" s="231"/>
      <c r="M978" s="231"/>
      <c r="N978" s="231"/>
      <c r="O978" s="231"/>
      <c r="P978" s="231"/>
      <c r="Q978" s="231"/>
      <c r="R978" s="231"/>
      <c r="S978" s="231"/>
      <c r="T978" s="231"/>
      <c r="U978" s="231"/>
      <c r="V978" s="231"/>
      <c r="W978" s="231"/>
      <c r="X978" s="231"/>
      <c r="Y978" s="231"/>
      <c r="Z978" s="231"/>
    </row>
    <row r="979" spans="1:26" ht="15.75" customHeight="1" x14ac:dyDescent="0.25">
      <c r="A979" s="231"/>
      <c r="B979" s="231"/>
      <c r="C979" s="231"/>
      <c r="D979" s="231"/>
      <c r="E979" s="231"/>
      <c r="F979" s="231"/>
      <c r="G979" s="231"/>
      <c r="H979" s="231"/>
      <c r="I979" s="231"/>
      <c r="J979" s="231"/>
      <c r="K979" s="231"/>
      <c r="L979" s="231"/>
      <c r="M979" s="231"/>
      <c r="N979" s="231"/>
      <c r="O979" s="231"/>
      <c r="P979" s="231"/>
      <c r="Q979" s="231"/>
      <c r="R979" s="231"/>
      <c r="S979" s="231"/>
      <c r="T979" s="231"/>
      <c r="U979" s="231"/>
      <c r="V979" s="231"/>
      <c r="W979" s="231"/>
      <c r="X979" s="231"/>
      <c r="Y979" s="231"/>
      <c r="Z979" s="231"/>
    </row>
    <row r="980" spans="1:26" ht="15.75" customHeight="1" x14ac:dyDescent="0.25">
      <c r="A980" s="231"/>
      <c r="B980" s="231"/>
      <c r="C980" s="231"/>
      <c r="D980" s="231"/>
      <c r="E980" s="231"/>
      <c r="F980" s="231"/>
      <c r="G980" s="231"/>
      <c r="H980" s="231"/>
      <c r="I980" s="231"/>
      <c r="J980" s="231"/>
      <c r="K980" s="231"/>
      <c r="L980" s="231"/>
      <c r="M980" s="231"/>
      <c r="N980" s="231"/>
      <c r="O980" s="231"/>
      <c r="P980" s="231"/>
      <c r="Q980" s="231"/>
      <c r="R980" s="231"/>
      <c r="S980" s="231"/>
      <c r="T980" s="231"/>
      <c r="U980" s="231"/>
      <c r="V980" s="231"/>
      <c r="W980" s="231"/>
      <c r="X980" s="231"/>
      <c r="Y980" s="231"/>
      <c r="Z980" s="231"/>
    </row>
    <row r="981" spans="1:26" ht="15.75" customHeight="1" x14ac:dyDescent="0.25">
      <c r="A981" s="231"/>
      <c r="B981" s="231"/>
      <c r="C981" s="231"/>
      <c r="D981" s="231"/>
      <c r="E981" s="231"/>
      <c r="F981" s="231"/>
      <c r="G981" s="231"/>
      <c r="H981" s="231"/>
      <c r="I981" s="231"/>
      <c r="J981" s="231"/>
      <c r="K981" s="231"/>
      <c r="L981" s="231"/>
      <c r="M981" s="231"/>
      <c r="N981" s="231"/>
      <c r="O981" s="231"/>
      <c r="P981" s="231"/>
      <c r="Q981" s="231"/>
      <c r="R981" s="231"/>
      <c r="S981" s="231"/>
      <c r="T981" s="231"/>
      <c r="U981" s="231"/>
      <c r="V981" s="231"/>
      <c r="W981" s="231"/>
      <c r="X981" s="231"/>
      <c r="Y981" s="231"/>
      <c r="Z981" s="231"/>
    </row>
    <row r="982" spans="1:26" ht="15.75" customHeight="1" x14ac:dyDescent="0.25">
      <c r="A982" s="231"/>
      <c r="B982" s="231"/>
      <c r="C982" s="231"/>
      <c r="D982" s="231"/>
      <c r="E982" s="231"/>
      <c r="F982" s="231"/>
      <c r="G982" s="231"/>
      <c r="H982" s="231"/>
      <c r="I982" s="231"/>
      <c r="J982" s="231"/>
      <c r="K982" s="231"/>
      <c r="L982" s="231"/>
      <c r="M982" s="231"/>
      <c r="N982" s="231"/>
      <c r="O982" s="231"/>
      <c r="P982" s="231"/>
      <c r="Q982" s="231"/>
      <c r="R982" s="231"/>
      <c r="S982" s="231"/>
      <c r="T982" s="231"/>
      <c r="U982" s="231"/>
      <c r="V982" s="231"/>
      <c r="W982" s="231"/>
      <c r="X982" s="231"/>
      <c r="Y982" s="231"/>
      <c r="Z982" s="231"/>
    </row>
    <row r="983" spans="1:26" ht="15.75" customHeight="1" x14ac:dyDescent="0.25">
      <c r="A983" s="231"/>
      <c r="B983" s="231"/>
      <c r="C983" s="231"/>
      <c r="D983" s="231"/>
      <c r="E983" s="231"/>
      <c r="F983" s="231"/>
      <c r="G983" s="231"/>
      <c r="H983" s="231"/>
      <c r="I983" s="231"/>
      <c r="J983" s="231"/>
      <c r="K983" s="231"/>
      <c r="L983" s="231"/>
      <c r="M983" s="231"/>
      <c r="N983" s="231"/>
      <c r="O983" s="231"/>
      <c r="P983" s="231"/>
      <c r="Q983" s="231"/>
      <c r="R983" s="231"/>
      <c r="S983" s="231"/>
      <c r="T983" s="231"/>
      <c r="U983" s="231"/>
      <c r="V983" s="231"/>
      <c r="W983" s="231"/>
      <c r="X983" s="231"/>
      <c r="Y983" s="231"/>
      <c r="Z983" s="231"/>
    </row>
    <row r="984" spans="1:26" ht="15.75" customHeight="1" x14ac:dyDescent="0.25">
      <c r="A984" s="231"/>
      <c r="B984" s="231"/>
      <c r="C984" s="231"/>
      <c r="D984" s="231"/>
      <c r="E984" s="231"/>
      <c r="F984" s="231"/>
      <c r="G984" s="231"/>
      <c r="H984" s="231"/>
      <c r="I984" s="231"/>
      <c r="J984" s="231"/>
      <c r="K984" s="231"/>
      <c r="L984" s="231"/>
      <c r="M984" s="231"/>
      <c r="N984" s="231"/>
      <c r="O984" s="231"/>
      <c r="P984" s="231"/>
      <c r="Q984" s="231"/>
      <c r="R984" s="231"/>
      <c r="S984" s="231"/>
      <c r="T984" s="231"/>
      <c r="U984" s="231"/>
      <c r="V984" s="231"/>
      <c r="W984" s="231"/>
      <c r="X984" s="231"/>
      <c r="Y984" s="231"/>
      <c r="Z984" s="231"/>
    </row>
    <row r="985" spans="1:26" ht="15.75" customHeight="1" x14ac:dyDescent="0.25">
      <c r="A985" s="231"/>
      <c r="B985" s="231"/>
      <c r="C985" s="231"/>
      <c r="D985" s="231"/>
      <c r="E985" s="231"/>
      <c r="F985" s="231"/>
      <c r="G985" s="231"/>
      <c r="H985" s="231"/>
      <c r="I985" s="231"/>
      <c r="J985" s="231"/>
      <c r="K985" s="231"/>
      <c r="L985" s="231"/>
      <c r="M985" s="231"/>
      <c r="N985" s="231"/>
      <c r="O985" s="231"/>
      <c r="P985" s="231"/>
      <c r="Q985" s="231"/>
      <c r="R985" s="231"/>
      <c r="S985" s="231"/>
      <c r="T985" s="231"/>
      <c r="U985" s="231"/>
      <c r="V985" s="231"/>
      <c r="W985" s="231"/>
      <c r="X985" s="231"/>
      <c r="Y985" s="231"/>
      <c r="Z985" s="231"/>
    </row>
    <row r="986" spans="1:26" ht="15.75" customHeight="1" x14ac:dyDescent="0.25">
      <c r="A986" s="231"/>
      <c r="B986" s="231"/>
      <c r="C986" s="231"/>
      <c r="D986" s="231"/>
      <c r="E986" s="231"/>
      <c r="F986" s="231"/>
      <c r="G986" s="231"/>
      <c r="H986" s="231"/>
      <c r="I986" s="231"/>
      <c r="J986" s="231"/>
      <c r="K986" s="231"/>
      <c r="L986" s="231"/>
      <c r="M986" s="231"/>
      <c r="N986" s="231"/>
      <c r="O986" s="231"/>
      <c r="P986" s="231"/>
      <c r="Q986" s="231"/>
      <c r="R986" s="231"/>
      <c r="S986" s="231"/>
      <c r="T986" s="231"/>
      <c r="U986" s="231"/>
      <c r="V986" s="231"/>
      <c r="W986" s="231"/>
      <c r="X986" s="231"/>
      <c r="Y986" s="231"/>
      <c r="Z986" s="231"/>
    </row>
    <row r="987" spans="1:26" ht="15.75" customHeight="1" x14ac:dyDescent="0.25">
      <c r="A987" s="231"/>
      <c r="B987" s="231"/>
      <c r="C987" s="231"/>
      <c r="D987" s="231"/>
      <c r="E987" s="231"/>
      <c r="F987" s="231"/>
      <c r="G987" s="231"/>
      <c r="H987" s="231"/>
      <c r="I987" s="231"/>
      <c r="J987" s="231"/>
      <c r="K987" s="231"/>
      <c r="L987" s="231"/>
      <c r="M987" s="231"/>
      <c r="N987" s="231"/>
      <c r="O987" s="231"/>
      <c r="P987" s="231"/>
      <c r="Q987" s="231"/>
      <c r="R987" s="231"/>
      <c r="S987" s="231"/>
      <c r="T987" s="231"/>
      <c r="U987" s="231"/>
      <c r="V987" s="231"/>
      <c r="W987" s="231"/>
      <c r="X987" s="231"/>
      <c r="Y987" s="231"/>
      <c r="Z987" s="231"/>
    </row>
    <row r="988" spans="1:26" ht="15.75" customHeight="1" x14ac:dyDescent="0.25">
      <c r="A988" s="231"/>
      <c r="B988" s="231"/>
      <c r="C988" s="231"/>
      <c r="D988" s="231"/>
      <c r="E988" s="231"/>
      <c r="F988" s="231"/>
      <c r="G988" s="231"/>
      <c r="H988" s="231"/>
      <c r="I988" s="231"/>
      <c r="J988" s="231"/>
      <c r="K988" s="231"/>
      <c r="L988" s="231"/>
      <c r="M988" s="231"/>
      <c r="N988" s="231"/>
      <c r="O988" s="231"/>
      <c r="P988" s="231"/>
      <c r="Q988" s="231"/>
      <c r="R988" s="231"/>
      <c r="S988" s="231"/>
      <c r="T988" s="231"/>
      <c r="U988" s="231"/>
      <c r="V988" s="231"/>
      <c r="W988" s="231"/>
      <c r="X988" s="231"/>
      <c r="Y988" s="231"/>
      <c r="Z988" s="231"/>
    </row>
    <row r="989" spans="1:26" ht="15.75" customHeight="1" x14ac:dyDescent="0.25">
      <c r="A989" s="231"/>
      <c r="B989" s="231"/>
      <c r="C989" s="231"/>
      <c r="D989" s="231"/>
      <c r="E989" s="231"/>
      <c r="F989" s="231"/>
      <c r="G989" s="231"/>
      <c r="H989" s="231"/>
      <c r="I989" s="231"/>
      <c r="J989" s="231"/>
      <c r="K989" s="231"/>
      <c r="L989" s="231"/>
      <c r="M989" s="231"/>
      <c r="N989" s="231"/>
      <c r="O989" s="231"/>
      <c r="P989" s="231"/>
      <c r="Q989" s="231"/>
      <c r="R989" s="231"/>
      <c r="S989" s="231"/>
      <c r="T989" s="231"/>
      <c r="U989" s="231"/>
      <c r="V989" s="231"/>
      <c r="W989" s="231"/>
      <c r="X989" s="231"/>
      <c r="Y989" s="231"/>
      <c r="Z989" s="231"/>
    </row>
    <row r="990" spans="1:26" ht="15.75" customHeight="1" x14ac:dyDescent="0.25">
      <c r="A990" s="231"/>
      <c r="B990" s="231"/>
      <c r="C990" s="231"/>
      <c r="D990" s="231"/>
      <c r="E990" s="231"/>
      <c r="F990" s="231"/>
      <c r="G990" s="231"/>
      <c r="H990" s="231"/>
      <c r="I990" s="231"/>
      <c r="J990" s="231"/>
      <c r="K990" s="231"/>
      <c r="L990" s="231"/>
      <c r="M990" s="231"/>
      <c r="N990" s="231"/>
      <c r="O990" s="231"/>
      <c r="P990" s="231"/>
      <c r="Q990" s="231"/>
      <c r="R990" s="231"/>
      <c r="S990" s="231"/>
      <c r="T990" s="231"/>
      <c r="U990" s="231"/>
      <c r="V990" s="231"/>
      <c r="W990" s="231"/>
      <c r="X990" s="231"/>
      <c r="Y990" s="231"/>
      <c r="Z990" s="231"/>
    </row>
    <row r="991" spans="1:26" ht="15.75" customHeight="1" x14ac:dyDescent="0.25">
      <c r="A991" s="231"/>
      <c r="B991" s="231"/>
      <c r="C991" s="231"/>
      <c r="D991" s="231"/>
      <c r="E991" s="231"/>
      <c r="F991" s="231"/>
      <c r="G991" s="231"/>
      <c r="H991" s="231"/>
      <c r="I991" s="231"/>
      <c r="J991" s="231"/>
      <c r="K991" s="231"/>
      <c r="L991" s="231"/>
      <c r="M991" s="231"/>
      <c r="N991" s="231"/>
      <c r="O991" s="231"/>
      <c r="P991" s="231"/>
      <c r="Q991" s="231"/>
      <c r="R991" s="231"/>
      <c r="S991" s="231"/>
      <c r="T991" s="231"/>
      <c r="U991" s="231"/>
      <c r="V991" s="231"/>
      <c r="W991" s="231"/>
      <c r="X991" s="231"/>
      <c r="Y991" s="231"/>
      <c r="Z991" s="231"/>
    </row>
    <row r="992" spans="1:26" ht="15.75" customHeight="1" x14ac:dyDescent="0.25">
      <c r="A992" s="231"/>
      <c r="B992" s="231"/>
      <c r="C992" s="231"/>
      <c r="D992" s="231"/>
      <c r="E992" s="231"/>
      <c r="F992" s="231"/>
      <c r="G992" s="231"/>
      <c r="H992" s="231"/>
      <c r="I992" s="231"/>
      <c r="J992" s="231"/>
      <c r="K992" s="231"/>
      <c r="L992" s="231"/>
      <c r="M992" s="231"/>
      <c r="N992" s="231"/>
      <c r="O992" s="231"/>
      <c r="P992" s="231"/>
      <c r="Q992" s="231"/>
      <c r="R992" s="231"/>
      <c r="S992" s="231"/>
      <c r="T992" s="231"/>
      <c r="U992" s="231"/>
      <c r="V992" s="231"/>
      <c r="W992" s="231"/>
      <c r="X992" s="231"/>
      <c r="Y992" s="231"/>
      <c r="Z992" s="231"/>
    </row>
  </sheetData>
  <mergeCells count="13">
    <mergeCell ref="A31:G31"/>
    <mergeCell ref="K6:K7"/>
    <mergeCell ref="B9:D9"/>
    <mergeCell ref="B10:D10"/>
    <mergeCell ref="B11:D11"/>
    <mergeCell ref="B12:D12"/>
    <mergeCell ref="A30:G30"/>
    <mergeCell ref="A6:A7"/>
    <mergeCell ref="B6:D7"/>
    <mergeCell ref="E6:E7"/>
    <mergeCell ref="F6:F7"/>
    <mergeCell ref="G6:H6"/>
    <mergeCell ref="I6:J6"/>
  </mergeCells>
  <printOptions horizontalCentered="1"/>
  <pageMargins left="0.39370078740157483" right="0.39370078740157483" top="0.39370078740157483" bottom="0.39370078740157483" header="0" footer="0"/>
  <pageSetup paperSize="9" scale="66" orientation="portrait" r:id="rId1"/>
  <colBreaks count="1" manualBreakCount="1">
    <brk id="11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D200A-B289-4809-88D4-1AA60129BE9F}">
  <dimension ref="A2:I11"/>
  <sheetViews>
    <sheetView workbookViewId="0">
      <selection activeCell="C12" sqref="C12"/>
    </sheetView>
  </sheetViews>
  <sheetFormatPr defaultColWidth="8.85546875" defaultRowHeight="12.75" x14ac:dyDescent="0.2"/>
  <cols>
    <col min="1" max="6" width="8.85546875" style="150"/>
    <col min="7" max="8" width="11" style="150" bestFit="1" customWidth="1"/>
    <col min="9" max="9" width="9.42578125" style="150" bestFit="1" customWidth="1"/>
    <col min="10" max="16384" width="8.85546875" style="150"/>
  </cols>
  <sheetData>
    <row r="2" spans="1:9" x14ac:dyDescent="0.2">
      <c r="A2" s="150">
        <v>15.85</v>
      </c>
      <c r="B2" s="150">
        <v>4</v>
      </c>
      <c r="C2" s="150">
        <f>A2*B2</f>
        <v>63.4</v>
      </c>
    </row>
    <row r="3" spans="1:9" ht="24" x14ac:dyDescent="0.55000000000000004">
      <c r="A3" s="150">
        <v>38</v>
      </c>
      <c r="B3" s="150">
        <v>1</v>
      </c>
      <c r="C3" s="150">
        <f t="shared" ref="C3:C9" si="0">A3*B3</f>
        <v>38</v>
      </c>
      <c r="G3" s="149"/>
      <c r="I3" s="151"/>
    </row>
    <row r="4" spans="1:9" ht="24" x14ac:dyDescent="0.55000000000000004">
      <c r="A4" s="150">
        <v>21.2</v>
      </c>
      <c r="B4" s="150">
        <v>4</v>
      </c>
      <c r="C4" s="150">
        <f t="shared" si="0"/>
        <v>84.8</v>
      </c>
      <c r="G4" s="149"/>
      <c r="H4" s="149"/>
      <c r="I4" s="151"/>
    </row>
    <row r="5" spans="1:9" ht="24" x14ac:dyDescent="0.55000000000000004">
      <c r="A5" s="150">
        <v>26.25</v>
      </c>
      <c r="B5" s="150">
        <v>2</v>
      </c>
      <c r="C5" s="150">
        <f t="shared" si="0"/>
        <v>52.5</v>
      </c>
      <c r="G5" s="149"/>
      <c r="H5" s="149"/>
      <c r="I5" s="151"/>
    </row>
    <row r="6" spans="1:9" ht="24" x14ac:dyDescent="0.55000000000000004">
      <c r="A6" s="150">
        <v>11.05</v>
      </c>
      <c r="B6" s="150">
        <v>2</v>
      </c>
      <c r="C6" s="150">
        <f t="shared" si="0"/>
        <v>22.1</v>
      </c>
      <c r="G6" s="149"/>
      <c r="H6" s="149"/>
      <c r="I6" s="151"/>
    </row>
    <row r="7" spans="1:9" ht="24" x14ac:dyDescent="0.55000000000000004">
      <c r="A7" s="150">
        <v>24.75</v>
      </c>
      <c r="B7" s="150">
        <v>2</v>
      </c>
      <c r="C7" s="150">
        <f t="shared" si="0"/>
        <v>49.5</v>
      </c>
      <c r="G7" s="149"/>
      <c r="H7" s="149"/>
      <c r="I7" s="151"/>
    </row>
    <row r="8" spans="1:9" x14ac:dyDescent="0.2">
      <c r="A8" s="150">
        <v>47</v>
      </c>
      <c r="B8" s="150">
        <v>2</v>
      </c>
      <c r="C8" s="150">
        <f t="shared" si="0"/>
        <v>94</v>
      </c>
      <c r="H8" s="151"/>
      <c r="I8" s="151"/>
    </row>
    <row r="9" spans="1:9" x14ac:dyDescent="0.2">
      <c r="A9" s="150">
        <v>24.75</v>
      </c>
      <c r="B9" s="150">
        <v>2</v>
      </c>
      <c r="C9" s="150">
        <f t="shared" si="0"/>
        <v>49.5</v>
      </c>
    </row>
    <row r="10" spans="1:9" x14ac:dyDescent="0.2">
      <c r="C10" s="150">
        <f>SUM(C2:C9)</f>
        <v>453.8</v>
      </c>
    </row>
    <row r="11" spans="1:9" x14ac:dyDescent="0.2">
      <c r="A11" s="150">
        <v>116</v>
      </c>
      <c r="B11" s="150">
        <v>1</v>
      </c>
      <c r="C11" s="150">
        <f>C10+A11</f>
        <v>569.79999999999995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CC7D8-4FE1-4F56-B672-66398F6995CF}">
  <dimension ref="AB29:AI276"/>
  <sheetViews>
    <sheetView topLeftCell="A77" zoomScaleNormal="100" workbookViewId="0">
      <selection activeCell="C12" sqref="C12"/>
    </sheetView>
  </sheetViews>
  <sheetFormatPr defaultRowHeight="12.75" x14ac:dyDescent="0.2"/>
  <sheetData>
    <row r="29" spans="35:35" x14ac:dyDescent="0.2">
      <c r="AI29">
        <f>2000*93%</f>
        <v>1860</v>
      </c>
    </row>
    <row r="30" spans="35:35" x14ac:dyDescent="0.2">
      <c r="AI30">
        <f>AI29/(1.2*2.4)</f>
        <v>645.83333333333337</v>
      </c>
    </row>
    <row r="76" spans="28:28" x14ac:dyDescent="0.2">
      <c r="AB76">
        <f>645*93%</f>
        <v>599.85</v>
      </c>
    </row>
    <row r="77" spans="28:28" x14ac:dyDescent="0.2">
      <c r="AB77">
        <f>AB76/(1.2*2.4)</f>
        <v>208.28125000000003</v>
      </c>
    </row>
    <row r="275" spans="34:34" x14ac:dyDescent="0.2">
      <c r="AH275">
        <f>880*93%</f>
        <v>818.40000000000009</v>
      </c>
    </row>
    <row r="276" spans="34:34" x14ac:dyDescent="0.2">
      <c r="AH276">
        <f>AH275/(1.2*2.4)</f>
        <v>284.16666666666669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64C3E-E696-4E39-86C0-D28B78D0E570}">
  <dimension ref="A1:E43"/>
  <sheetViews>
    <sheetView workbookViewId="0">
      <selection activeCell="C12" sqref="C12"/>
    </sheetView>
  </sheetViews>
  <sheetFormatPr defaultRowHeight="12.75" x14ac:dyDescent="0.2"/>
  <cols>
    <col min="1" max="1" width="37" bestFit="1" customWidth="1"/>
    <col min="2" max="5" width="22.7109375" customWidth="1"/>
  </cols>
  <sheetData>
    <row r="1" spans="1:5" ht="21" x14ac:dyDescent="0.35">
      <c r="A1" s="154" t="s">
        <v>230</v>
      </c>
      <c r="B1" s="155"/>
      <c r="C1" s="152">
        <v>7</v>
      </c>
      <c r="D1" s="153" t="s">
        <v>84</v>
      </c>
    </row>
    <row r="2" spans="1:5" ht="21" x14ac:dyDescent="0.35">
      <c r="A2" s="154" t="s">
        <v>232</v>
      </c>
      <c r="B2" s="155"/>
      <c r="C2" s="152">
        <v>6</v>
      </c>
      <c r="D2" s="153" t="s">
        <v>84</v>
      </c>
      <c r="E2">
        <f>0.8*2*2000</f>
        <v>3200</v>
      </c>
    </row>
    <row r="3" spans="1:5" ht="21" x14ac:dyDescent="0.35">
      <c r="A3" s="154" t="s">
        <v>231</v>
      </c>
      <c r="B3" s="155"/>
      <c r="C3" s="152">
        <v>7</v>
      </c>
      <c r="D3" s="153" t="s">
        <v>84</v>
      </c>
      <c r="E3">
        <f>0.7*2*2000</f>
        <v>2800</v>
      </c>
    </row>
    <row r="4" spans="1:5" ht="21" x14ac:dyDescent="0.35">
      <c r="A4" s="154" t="s">
        <v>234</v>
      </c>
      <c r="B4" s="155"/>
      <c r="C4" s="152">
        <v>1</v>
      </c>
      <c r="D4" s="153" t="s">
        <v>84</v>
      </c>
    </row>
    <row r="5" spans="1:5" ht="21" x14ac:dyDescent="0.35">
      <c r="A5" s="154" t="s">
        <v>233</v>
      </c>
      <c r="B5" s="155"/>
      <c r="C5" s="152">
        <v>4</v>
      </c>
      <c r="D5" s="153" t="s">
        <v>84</v>
      </c>
    </row>
    <row r="6" spans="1:5" ht="21" x14ac:dyDescent="0.35">
      <c r="A6" s="154" t="s">
        <v>235</v>
      </c>
      <c r="B6" s="155"/>
      <c r="C6" s="152">
        <v>4</v>
      </c>
      <c r="D6" s="153" t="s">
        <v>84</v>
      </c>
    </row>
    <row r="7" spans="1:5" ht="21" x14ac:dyDescent="0.35">
      <c r="A7" s="154" t="s">
        <v>236</v>
      </c>
      <c r="B7" s="155"/>
      <c r="C7" s="152">
        <v>4</v>
      </c>
      <c r="D7" s="153" t="s">
        <v>84</v>
      </c>
    </row>
    <row r="8" spans="1:5" ht="21" x14ac:dyDescent="0.35">
      <c r="A8" s="154" t="s">
        <v>237</v>
      </c>
      <c r="B8" s="155"/>
      <c r="C8" s="152">
        <v>1</v>
      </c>
      <c r="D8" s="153" t="s">
        <v>84</v>
      </c>
      <c r="E8">
        <f>0.8*2*2000</f>
        <v>3200</v>
      </c>
    </row>
    <row r="9" spans="1:5" ht="21" x14ac:dyDescent="0.35">
      <c r="A9" s="154" t="s">
        <v>238</v>
      </c>
      <c r="B9" s="155"/>
      <c r="C9" s="152">
        <v>1</v>
      </c>
      <c r="D9" s="153" t="s">
        <v>84</v>
      </c>
    </row>
    <row r="13" spans="1:5" x14ac:dyDescent="0.2">
      <c r="A13" s="156" t="s">
        <v>246</v>
      </c>
    </row>
    <row r="14" spans="1:5" x14ac:dyDescent="0.2">
      <c r="A14" s="156" t="s">
        <v>243</v>
      </c>
      <c r="B14">
        <f>(639*93%)/(5.14*6)</f>
        <v>19.269455252918291</v>
      </c>
      <c r="C14">
        <f>1.4+1.4+2+2</f>
        <v>6.8</v>
      </c>
      <c r="D14">
        <f>B14*C14</f>
        <v>131.03229571984437</v>
      </c>
    </row>
    <row r="15" spans="1:5" x14ac:dyDescent="0.2">
      <c r="A15" s="156" t="s">
        <v>244</v>
      </c>
      <c r="B15">
        <f>78.22/3.8</f>
        <v>20.58421052631579</v>
      </c>
      <c r="C15">
        <f>(1.8*4)+(0.9*4)</f>
        <v>10.8</v>
      </c>
      <c r="D15">
        <f t="shared" ref="D15:D16" si="0">B15*C15</f>
        <v>222.30947368421053</v>
      </c>
    </row>
    <row r="16" spans="1:5" x14ac:dyDescent="0.2">
      <c r="A16" s="156" t="s">
        <v>245</v>
      </c>
      <c r="B16">
        <f>1200.94/47</f>
        <v>25.551914893617024</v>
      </c>
      <c r="C16">
        <f>0.28*6*16.31</f>
        <v>27.4008</v>
      </c>
      <c r="D16">
        <f t="shared" si="0"/>
        <v>700.14290961702136</v>
      </c>
      <c r="E16">
        <f>5.14*6</f>
        <v>30.839999999999996</v>
      </c>
    </row>
    <row r="17" spans="1:4" x14ac:dyDescent="0.2">
      <c r="D17">
        <f>SUM(D14:D16)+500</f>
        <v>1553.4846790210763</v>
      </c>
    </row>
    <row r="18" spans="1:4" x14ac:dyDescent="0.2">
      <c r="B18">
        <f>0.28*6</f>
        <v>1.6800000000000002</v>
      </c>
    </row>
    <row r="19" spans="1:4" x14ac:dyDescent="0.2">
      <c r="B19">
        <f>B18*16.31</f>
        <v>27.4008</v>
      </c>
    </row>
    <row r="21" spans="1:4" x14ac:dyDescent="0.2">
      <c r="B21">
        <f>8*30.54</f>
        <v>244.32</v>
      </c>
    </row>
    <row r="22" spans="1:4" x14ac:dyDescent="0.2">
      <c r="B22">
        <f>1.2*2.4</f>
        <v>2.88</v>
      </c>
      <c r="C22">
        <v>47</v>
      </c>
    </row>
    <row r="23" spans="1:4" x14ac:dyDescent="0.2">
      <c r="C23">
        <f>C22/B22</f>
        <v>16.319444444444446</v>
      </c>
    </row>
    <row r="25" spans="1:4" x14ac:dyDescent="0.2">
      <c r="B25">
        <f>1.2*2.4</f>
        <v>2.88</v>
      </c>
      <c r="C25">
        <v>47</v>
      </c>
    </row>
    <row r="26" spans="1:4" x14ac:dyDescent="0.2">
      <c r="B26">
        <v>1</v>
      </c>
      <c r="C26">
        <f>C25/B25</f>
        <v>16.319444444444446</v>
      </c>
    </row>
    <row r="29" spans="1:4" x14ac:dyDescent="0.2">
      <c r="A29" s="156" t="s">
        <v>247</v>
      </c>
    </row>
    <row r="30" spans="1:4" x14ac:dyDescent="0.2">
      <c r="A30" s="156" t="s">
        <v>243</v>
      </c>
      <c r="B30">
        <f>(639*93%)/(5.14*6)</f>
        <v>19.269455252918291</v>
      </c>
      <c r="C30">
        <f>1.9+1.9+2+2</f>
        <v>7.8</v>
      </c>
      <c r="D30">
        <f>B30*C30</f>
        <v>150.30175097276268</v>
      </c>
    </row>
    <row r="31" spans="1:4" x14ac:dyDescent="0.2">
      <c r="A31" s="156" t="s">
        <v>244</v>
      </c>
      <c r="B31">
        <f>78.22/3.8</f>
        <v>20.58421052631579</v>
      </c>
      <c r="C31">
        <f>(1.8*6)+(0.9*4)</f>
        <v>14.4</v>
      </c>
      <c r="D31">
        <f t="shared" ref="D31:D32" si="1">B31*C31</f>
        <v>296.41263157894736</v>
      </c>
    </row>
    <row r="32" spans="1:4" x14ac:dyDescent="0.2">
      <c r="A32" s="156" t="s">
        <v>245</v>
      </c>
      <c r="B32">
        <f>1200.94/47</f>
        <v>25.551914893617024</v>
      </c>
      <c r="C32" s="156">
        <f>0.31*6*16.31</f>
        <v>30.336599999999997</v>
      </c>
      <c r="D32">
        <f t="shared" si="1"/>
        <v>775.15822136170209</v>
      </c>
    </row>
    <row r="33" spans="2:4" x14ac:dyDescent="0.2">
      <c r="D33">
        <f>SUM(D30:D32)+500</f>
        <v>1721.8726039134121</v>
      </c>
    </row>
    <row r="35" spans="2:4" x14ac:dyDescent="0.2">
      <c r="B35">
        <v>22.68</v>
      </c>
      <c r="C35">
        <v>6</v>
      </c>
      <c r="D35">
        <f>B35*C35</f>
        <v>136.07999999999998</v>
      </c>
    </row>
    <row r="36" spans="2:4" x14ac:dyDescent="0.2">
      <c r="B36">
        <v>18.36</v>
      </c>
      <c r="C36">
        <v>1</v>
      </c>
      <c r="D36">
        <f t="shared" ref="D36:D39" si="2">B36*C36</f>
        <v>18.36</v>
      </c>
    </row>
    <row r="37" spans="2:4" x14ac:dyDescent="0.2">
      <c r="B37">
        <v>8.19</v>
      </c>
      <c r="C37">
        <v>3</v>
      </c>
      <c r="D37">
        <f t="shared" si="2"/>
        <v>24.57</v>
      </c>
    </row>
    <row r="38" spans="2:4" x14ac:dyDescent="0.2">
      <c r="B38">
        <v>5.5</v>
      </c>
      <c r="C38">
        <v>1</v>
      </c>
      <c r="D38">
        <f t="shared" si="2"/>
        <v>5.5</v>
      </c>
    </row>
    <row r="39" spans="2:4" x14ac:dyDescent="0.2">
      <c r="B39">
        <v>2.5499999999999998</v>
      </c>
      <c r="C39">
        <v>1</v>
      </c>
      <c r="D39">
        <f t="shared" si="2"/>
        <v>2.5499999999999998</v>
      </c>
    </row>
    <row r="41" spans="2:4" x14ac:dyDescent="0.2">
      <c r="D41">
        <f>SUM(D35:D39)</f>
        <v>187.06</v>
      </c>
    </row>
    <row r="42" spans="2:4" x14ac:dyDescent="0.2">
      <c r="D42">
        <f>D41*2</f>
        <v>374.12</v>
      </c>
    </row>
    <row r="43" spans="2:4" x14ac:dyDescent="0.2">
      <c r="D43">
        <f>21*8</f>
        <v>168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79324-E156-4512-94DD-FB40073E8616}">
  <sheetPr>
    <tabColor theme="9" tint="0.59999389629810485"/>
  </sheetPr>
  <dimension ref="A1:C14"/>
  <sheetViews>
    <sheetView workbookViewId="0">
      <selection activeCell="J19" sqref="J19"/>
    </sheetView>
  </sheetViews>
  <sheetFormatPr defaultRowHeight="12.75" x14ac:dyDescent="0.2"/>
  <sheetData>
    <row r="1" spans="1:3" x14ac:dyDescent="0.2">
      <c r="A1">
        <v>1.5</v>
      </c>
      <c r="B1">
        <v>82</v>
      </c>
      <c r="C1">
        <f>A1*B1</f>
        <v>123</v>
      </c>
    </row>
    <row r="2" spans="1:3" x14ac:dyDescent="0.2">
      <c r="A2">
        <v>5</v>
      </c>
      <c r="B2">
        <v>12</v>
      </c>
      <c r="C2">
        <f t="shared" ref="C2:C13" si="0">A2*B2</f>
        <v>60</v>
      </c>
    </row>
    <row r="3" spans="1:3" x14ac:dyDescent="0.2">
      <c r="A3">
        <v>5</v>
      </c>
      <c r="B3">
        <v>5</v>
      </c>
      <c r="C3">
        <f t="shared" si="0"/>
        <v>25</v>
      </c>
    </row>
    <row r="4" spans="1:3" x14ac:dyDescent="0.2">
      <c r="A4">
        <v>1.85</v>
      </c>
      <c r="B4">
        <v>44</v>
      </c>
      <c r="C4">
        <f t="shared" si="0"/>
        <v>81.400000000000006</v>
      </c>
    </row>
    <row r="5" spans="1:3" x14ac:dyDescent="0.2">
      <c r="A5">
        <v>2.4900000000000002</v>
      </c>
      <c r="B5">
        <v>29</v>
      </c>
      <c r="C5">
        <f t="shared" si="0"/>
        <v>72.210000000000008</v>
      </c>
    </row>
    <row r="6" spans="1:3" x14ac:dyDescent="0.2">
      <c r="A6">
        <v>2.5099999999999998</v>
      </c>
      <c r="B6">
        <v>10</v>
      </c>
      <c r="C6">
        <f t="shared" si="0"/>
        <v>25.099999999999998</v>
      </c>
    </row>
    <row r="7" spans="1:3" x14ac:dyDescent="0.2">
      <c r="A7">
        <v>2.54</v>
      </c>
      <c r="B7">
        <v>4</v>
      </c>
      <c r="C7">
        <f t="shared" si="0"/>
        <v>10.16</v>
      </c>
    </row>
    <row r="8" spans="1:3" x14ac:dyDescent="0.2">
      <c r="A8">
        <v>2.85</v>
      </c>
      <c r="B8">
        <v>2</v>
      </c>
      <c r="C8">
        <f t="shared" si="0"/>
        <v>5.7</v>
      </c>
    </row>
    <row r="9" spans="1:3" x14ac:dyDescent="0.2">
      <c r="A9">
        <v>3.17</v>
      </c>
      <c r="B9">
        <v>5</v>
      </c>
      <c r="C9">
        <f t="shared" si="0"/>
        <v>15.85</v>
      </c>
    </row>
    <row r="10" spans="1:3" x14ac:dyDescent="0.2">
      <c r="A10">
        <v>3.18</v>
      </c>
      <c r="B10">
        <v>7</v>
      </c>
      <c r="C10">
        <f t="shared" si="0"/>
        <v>22.26</v>
      </c>
    </row>
    <row r="11" spans="1:3" x14ac:dyDescent="0.2">
      <c r="A11">
        <v>0.22</v>
      </c>
      <c r="B11">
        <v>4</v>
      </c>
      <c r="C11">
        <f t="shared" si="0"/>
        <v>0.88</v>
      </c>
    </row>
    <row r="12" spans="1:3" x14ac:dyDescent="0.2">
      <c r="A12">
        <v>0.53</v>
      </c>
      <c r="B12">
        <v>4</v>
      </c>
      <c r="C12">
        <f t="shared" si="0"/>
        <v>2.12</v>
      </c>
    </row>
    <row r="13" spans="1:3" x14ac:dyDescent="0.2">
      <c r="A13">
        <v>1.33</v>
      </c>
      <c r="B13">
        <v>2</v>
      </c>
      <c r="C13">
        <f t="shared" si="0"/>
        <v>2.66</v>
      </c>
    </row>
    <row r="14" spans="1:3" x14ac:dyDescent="0.2">
      <c r="C14">
        <f>SUM(C1:C13)</f>
        <v>446.34000000000009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เอกสาร" ma:contentTypeID="0x0101000583C9C92F6C4E41803AD138CD713D97" ma:contentTypeVersion="13" ma:contentTypeDescription="สร้างเอกสารใหม่" ma:contentTypeScope="" ma:versionID="1a6fe1bb62849eb64b43b6071df0e0d1">
  <xsd:schema xmlns:xsd="http://www.w3.org/2001/XMLSchema" xmlns:xs="http://www.w3.org/2001/XMLSchema" xmlns:p="http://schemas.microsoft.com/office/2006/metadata/properties" xmlns:ns3="fdc986c5-fc3b-4846-9a97-98559a28de82" targetNamespace="http://schemas.microsoft.com/office/2006/metadata/properties" ma:root="true" ma:fieldsID="af19da78ae1b4015b3726b37d300ed0a" ns3:_="">
    <xsd:import namespace="fdc986c5-fc3b-4846-9a97-98559a28de8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LengthInSecond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SearchProperties" minOccurs="0"/>
                <xsd:element ref="ns3:_activity" minOccurs="0"/>
                <xsd:element ref="ns3:MediaServiceObjectDetectorVersions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c986c5-fc3b-4846-9a97-98559a28de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18" nillable="true" ma:displayName="_activity" ma:hidden="true" ma:internalName="_activity">
      <xsd:simpleType>
        <xsd:restriction base="dms:Note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0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ชนิดเนื้อหา"/>
        <xsd:element ref="dc:title" minOccurs="0" maxOccurs="1" ma:index="4" ma:displayName="ชื่อเรื่อง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fdc986c5-fc3b-4846-9a97-98559a28de82" xsi:nil="true"/>
  </documentManagement>
</p:properties>
</file>

<file path=customXml/itemProps1.xml><?xml version="1.0" encoding="utf-8"?>
<ds:datastoreItem xmlns:ds="http://schemas.openxmlformats.org/officeDocument/2006/customXml" ds:itemID="{8A456063-1203-4D6D-ABA3-BE802E086FA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C68D7EC-76D4-4E2E-8D92-E1553553D5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dc986c5-fc3b-4846-9a97-98559a28de8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AE7E04A-2400-459F-AE95-5FB4C7C95676}">
  <ds:schemaRefs>
    <ds:schemaRef ds:uri="http://schemas.microsoft.com/office/infopath/2007/PartnerControls"/>
    <ds:schemaRef ds:uri="http://purl.org/dc/elements/1.1/"/>
    <ds:schemaRef ds:uri="fdc986c5-fc3b-4846-9a97-98559a28de82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http://purl.org/dc/dcmitype/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19</vt:i4>
      </vt:variant>
    </vt:vector>
  </HeadingPairs>
  <TitlesOfParts>
    <vt:vector size="40" baseType="lpstr">
      <vt:lpstr>ปร.6</vt:lpstr>
      <vt:lpstr>ปร.5(ก)</vt:lpstr>
      <vt:lpstr>ปร.5 (ข)</vt:lpstr>
      <vt:lpstr>ปร5 (พ)</vt:lpstr>
      <vt:lpstr>ปร.4</vt:lpstr>
      <vt:lpstr>งวดงาน01</vt:lpstr>
      <vt:lpstr>Sheet2</vt:lpstr>
      <vt:lpstr>Sheet1</vt:lpstr>
      <vt:lpstr>Sheet3</vt:lpstr>
      <vt:lpstr>1.งานสถาปัตย์และโครงสร้าง</vt:lpstr>
      <vt:lpstr>2.งานระบบสุขาภิบาล</vt:lpstr>
      <vt:lpstr>3.งานระบบไฟฟ้า</vt:lpstr>
      <vt:lpstr>4.งานติดตั้งระบบเครื่องเสียง</vt:lpstr>
      <vt:lpstr>5.งานครุภัณฑ์</vt:lpstr>
      <vt:lpstr>6.งานค่าใช้จ่ายพิเศษ</vt:lpstr>
      <vt:lpstr>1.งานสถาปัตย์และโครงสร้าง งง</vt:lpstr>
      <vt:lpstr>3.งานระบบไฟฟ้า งง</vt:lpstr>
      <vt:lpstr>Sheet5</vt:lpstr>
      <vt:lpstr>Sheet6</vt:lpstr>
      <vt:lpstr>Sheet7</vt:lpstr>
      <vt:lpstr>Sheet4</vt:lpstr>
      <vt:lpstr>'1.งานสถาปัตย์และโครงสร้าง'!Print_Area</vt:lpstr>
      <vt:lpstr>'1.งานสถาปัตย์และโครงสร้าง งง'!Print_Area</vt:lpstr>
      <vt:lpstr>'2.งานระบบสุขาภิบาล'!Print_Area</vt:lpstr>
      <vt:lpstr>'3.งานระบบไฟฟ้า'!Print_Area</vt:lpstr>
      <vt:lpstr>'3.งานระบบไฟฟ้า งง'!Print_Area</vt:lpstr>
      <vt:lpstr>'4.งานติดตั้งระบบเครื่องเสียง'!Print_Area</vt:lpstr>
      <vt:lpstr>'5.งานครุภัณฑ์'!Print_Area</vt:lpstr>
      <vt:lpstr>'6.งานค่าใช้จ่ายพิเศษ'!Print_Area</vt:lpstr>
      <vt:lpstr>งวดงาน01!Print_Area</vt:lpstr>
      <vt:lpstr>ปร.4!Print_Area</vt:lpstr>
      <vt:lpstr>'ปร.5 (ข)'!Print_Area</vt:lpstr>
      <vt:lpstr>'ปร.5(ก)'!Print_Area</vt:lpstr>
      <vt:lpstr>ปร.6!Print_Area</vt:lpstr>
      <vt:lpstr>'ปร5 (พ)'!Print_Area</vt:lpstr>
      <vt:lpstr>'1.งานสถาปัตย์และโครงสร้าง'!Print_Titles</vt:lpstr>
      <vt:lpstr>'1.งานสถาปัตย์และโครงสร้าง งง'!Print_Titles</vt:lpstr>
      <vt:lpstr>'5.งานครุภัณฑ์'!Print_Titles</vt:lpstr>
      <vt:lpstr>'6.งานค่าใช้จ่ายพิเศษ'!Print_Titles</vt:lpstr>
      <vt:lpstr>งวดงาน01!Print_Titles</vt:lpstr>
    </vt:vector>
  </TitlesOfParts>
  <Manager/>
  <Company>iLLUSiON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WincoolV4</dc:creator>
  <cp:keywords/>
  <dc:description/>
  <cp:lastModifiedBy>เจนจิรา เย็นใจ</cp:lastModifiedBy>
  <cp:revision/>
  <cp:lastPrinted>2026-02-12T02:38:49Z</cp:lastPrinted>
  <dcterms:created xsi:type="dcterms:W3CDTF">2009-01-06T16:24:10Z</dcterms:created>
  <dcterms:modified xsi:type="dcterms:W3CDTF">2026-02-12T03:44:12Z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0x0101000583C9C92F6C4E41803AD138CD713D97</vt:lpwstr>
  </property>
</Properties>
</file>